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ink/ink1.xml" ContentType="application/inkml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5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6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ink/ink2.xml" ContentType="application/inkml+xml"/>
  <Override PartName="/xl/ink/ink3.xml" ContentType="application/inkml+xml"/>
  <Override PartName="/xl/drawings/drawing7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8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9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0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11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12.xml" ContentType="application/vnd.openxmlformats-officedocument.drawingml.chartshapes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15.xml" ContentType="application/vnd.openxmlformats-officedocument.drawingml.chartshapes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16.xml" ContentType="application/vnd.openxmlformats-officedocument.drawingml.chartshapes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17.xml" ContentType="application/vnd.openxmlformats-officedocument.drawing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18.xml" ContentType="application/vnd.openxmlformats-officedocument.drawingml.chartshapes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19.xml" ContentType="application/vnd.openxmlformats-officedocument.drawingml.chartshapes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202300"/>
  <mc:AlternateContent xmlns:mc="http://schemas.openxmlformats.org/markup-compatibility/2006">
    <mc:Choice Requires="x15">
      <x15ac:absPath xmlns:x15ac="http://schemas.microsoft.com/office/spreadsheetml/2010/11/ac" url="G:\マイドライブ\Documents\AAD Joint Paper\Joint Paper AAD\Submission to Journal\EHR\Production Final Version\"/>
    </mc:Choice>
  </mc:AlternateContent>
  <xr:revisionPtr revIDLastSave="0" documentId="13_ncr:1_{69D28710-D64E-4395-86E8-93E7AD48A5DF}" xr6:coauthVersionLast="47" xr6:coauthVersionMax="47" xr10:uidLastSave="{00000000-0000-0000-0000-000000000000}"/>
  <bookViews>
    <workbookView xWindow="-120" yWindow="-120" windowWidth="29040" windowHeight="15720" xr2:uid="{928A2C56-7514-46F7-AF3A-16C3FCA99355}"/>
  </bookViews>
  <sheets>
    <sheet name="F1" sheetId="1" r:id="rId1"/>
    <sheet name="F2" sheetId="6" r:id="rId2"/>
    <sheet name="F3" sheetId="7" r:id="rId3"/>
    <sheet name="F4" sheetId="3" r:id="rId4"/>
    <sheet name="F5" sheetId="8" r:id="rId5"/>
    <sheet name="AF1" sheetId="2" r:id="rId6"/>
    <sheet name="AF2" sheetId="4" r:id="rId7"/>
    <sheet name="AF3-7" sheetId="5" r:id="rId8"/>
    <sheet name="AF8" sheetId="9" r:id="rId9"/>
    <sheet name="AF9-14" sheetId="10" r:id="rId10"/>
    <sheet name="AF15,16" sheetId="11" r:id="rId11"/>
    <sheet name="AF17,19" sheetId="12" r:id="rId12"/>
    <sheet name="AF18,20" sheetId="13" r:id="rId13"/>
  </sheets>
  <externalReferences>
    <externalReference r:id="rId14"/>
    <externalReference r:id="rId15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60" i="7" l="1"/>
  <c r="H359" i="7"/>
  <c r="H358" i="7"/>
  <c r="H357" i="7"/>
  <c r="H356" i="7"/>
  <c r="H355" i="7"/>
  <c r="H354" i="7"/>
  <c r="H353" i="7"/>
  <c r="H352" i="7"/>
  <c r="H351" i="7"/>
  <c r="H350" i="7"/>
  <c r="H349" i="7"/>
  <c r="H348" i="7"/>
  <c r="H347" i="7"/>
  <c r="H346" i="7"/>
  <c r="H345" i="7"/>
  <c r="H344" i="7"/>
  <c r="H343" i="7"/>
  <c r="H342" i="7"/>
  <c r="H341" i="7"/>
  <c r="H340" i="7"/>
  <c r="H339" i="7"/>
  <c r="H338" i="7"/>
  <c r="H337" i="7"/>
  <c r="H336" i="7"/>
  <c r="H335" i="7"/>
  <c r="H334" i="7"/>
  <c r="H333" i="7"/>
  <c r="H332" i="7"/>
  <c r="H331" i="7"/>
  <c r="H330" i="7"/>
  <c r="H329" i="7"/>
  <c r="H328" i="7"/>
  <c r="H327" i="7"/>
  <c r="H326" i="7"/>
  <c r="H325" i="7"/>
  <c r="H324" i="7"/>
  <c r="H323" i="7"/>
  <c r="H322" i="7"/>
  <c r="H321" i="7"/>
  <c r="H320" i="7"/>
  <c r="H319" i="7"/>
  <c r="H318" i="7"/>
  <c r="H317" i="7"/>
  <c r="H316" i="7"/>
  <c r="H315" i="7"/>
  <c r="H314" i="7"/>
  <c r="H313" i="7"/>
  <c r="H312" i="7"/>
  <c r="H311" i="7"/>
  <c r="H310" i="7"/>
  <c r="H309" i="7"/>
  <c r="H308" i="7"/>
  <c r="H307" i="7"/>
  <c r="H306" i="7"/>
  <c r="H305" i="7"/>
  <c r="H304" i="7"/>
  <c r="H303" i="7"/>
  <c r="H302" i="7"/>
  <c r="H301" i="7"/>
  <c r="H300" i="7"/>
  <c r="H299" i="7"/>
  <c r="H298" i="7"/>
  <c r="H297" i="7"/>
  <c r="H296" i="7"/>
  <c r="H295" i="7"/>
  <c r="H294" i="7"/>
  <c r="H293" i="7"/>
  <c r="H292" i="7"/>
  <c r="H291" i="7"/>
  <c r="H290" i="7"/>
  <c r="H289" i="7"/>
  <c r="H288" i="7"/>
  <c r="H287" i="7"/>
  <c r="F530" i="7"/>
  <c r="F529" i="7"/>
  <c r="F528" i="7"/>
  <c r="F527" i="7"/>
  <c r="F526" i="7"/>
  <c r="F525" i="7"/>
  <c r="F524" i="7"/>
  <c r="F523" i="7"/>
  <c r="F522" i="7"/>
  <c r="F521" i="7"/>
  <c r="F520" i="7"/>
  <c r="F519" i="7"/>
  <c r="F518" i="7"/>
  <c r="F517" i="7"/>
  <c r="F516" i="7"/>
  <c r="F515" i="7"/>
  <c r="F514" i="7"/>
  <c r="F513" i="7"/>
  <c r="F512" i="7"/>
  <c r="F511" i="7"/>
  <c r="F510" i="7"/>
  <c r="F509" i="7"/>
  <c r="F508" i="7"/>
  <c r="F507" i="7"/>
  <c r="F506" i="7"/>
  <c r="F505" i="7"/>
  <c r="F504" i="7"/>
  <c r="F503" i="7"/>
  <c r="F502" i="7"/>
  <c r="F501" i="7"/>
  <c r="F500" i="7"/>
  <c r="F499" i="7"/>
  <c r="F498" i="7"/>
  <c r="F497" i="7"/>
  <c r="F496" i="7"/>
  <c r="F495" i="7"/>
  <c r="F494" i="7"/>
  <c r="F493" i="7"/>
  <c r="F492" i="7"/>
  <c r="F491" i="7"/>
  <c r="F490" i="7"/>
  <c r="F489" i="7"/>
  <c r="F488" i="7"/>
  <c r="F487" i="7"/>
  <c r="F486" i="7"/>
  <c r="F485" i="7"/>
  <c r="F484" i="7"/>
  <c r="F483" i="7"/>
  <c r="F482" i="7"/>
  <c r="F481" i="7"/>
  <c r="F480" i="7"/>
  <c r="F479" i="7"/>
  <c r="F478" i="7"/>
  <c r="F477" i="7"/>
  <c r="F476" i="7"/>
  <c r="F475" i="7"/>
  <c r="F474" i="7"/>
  <c r="F473" i="7"/>
  <c r="F472" i="7"/>
  <c r="F471" i="7"/>
  <c r="F470" i="7"/>
  <c r="F469" i="7"/>
  <c r="F468" i="7"/>
  <c r="F467" i="7"/>
  <c r="F466" i="7"/>
  <c r="F465" i="7"/>
  <c r="F464" i="7"/>
  <c r="F463" i="7"/>
  <c r="F462" i="7"/>
  <c r="F461" i="7"/>
  <c r="F460" i="7"/>
  <c r="F459" i="7"/>
  <c r="F458" i="7"/>
  <c r="F457" i="7"/>
  <c r="F456" i="7"/>
  <c r="F455" i="7"/>
  <c r="F454" i="7"/>
  <c r="F453" i="7"/>
  <c r="F452" i="7"/>
  <c r="F451" i="7"/>
  <c r="F450" i="7"/>
  <c r="F449" i="7"/>
  <c r="F448" i="7"/>
  <c r="F447" i="7"/>
  <c r="F446" i="7"/>
  <c r="F445" i="7"/>
  <c r="F444" i="7"/>
  <c r="F443" i="7"/>
  <c r="F442" i="7"/>
  <c r="F441" i="7"/>
  <c r="F440" i="7"/>
  <c r="F439" i="7"/>
  <c r="F438" i="7"/>
  <c r="F437" i="7"/>
  <c r="F436" i="7"/>
  <c r="F435" i="7"/>
  <c r="F434" i="7"/>
  <c r="F433" i="7"/>
  <c r="F432" i="7"/>
  <c r="F431" i="7"/>
  <c r="F430" i="7"/>
  <c r="F429" i="7"/>
  <c r="F428" i="7"/>
  <c r="F427" i="7"/>
  <c r="F426" i="7"/>
  <c r="F425" i="7"/>
  <c r="F424" i="7"/>
  <c r="F423" i="7"/>
  <c r="F422" i="7"/>
  <c r="F421" i="7"/>
  <c r="F420" i="7"/>
  <c r="F419" i="7"/>
  <c r="F418" i="7"/>
  <c r="F417" i="7"/>
  <c r="F416" i="7"/>
  <c r="F415" i="7"/>
  <c r="F414" i="7"/>
  <c r="F413" i="7"/>
  <c r="F412" i="7"/>
  <c r="F411" i="7"/>
  <c r="F410" i="7"/>
  <c r="F409" i="7"/>
  <c r="F408" i="7"/>
  <c r="F407" i="7"/>
  <c r="F406" i="7"/>
  <c r="F405" i="7"/>
  <c r="F404" i="7"/>
  <c r="F403" i="7"/>
  <c r="F402" i="7"/>
  <c r="F401" i="7"/>
  <c r="F400" i="7"/>
  <c r="F399" i="7"/>
  <c r="F398" i="7"/>
  <c r="F397" i="7"/>
  <c r="F396" i="7"/>
  <c r="F395" i="7"/>
  <c r="F394" i="7"/>
  <c r="F393" i="7"/>
  <c r="F392" i="7"/>
  <c r="F391" i="7"/>
  <c r="F390" i="7"/>
  <c r="F389" i="7"/>
  <c r="F388" i="7"/>
  <c r="F387" i="7"/>
  <c r="F386" i="7"/>
  <c r="F385" i="7"/>
  <c r="F384" i="7"/>
  <c r="F383" i="7"/>
  <c r="F382" i="7"/>
  <c r="F381" i="7"/>
  <c r="F380" i="7"/>
  <c r="F379" i="7"/>
  <c r="F378" i="7"/>
  <c r="F377" i="7"/>
  <c r="F376" i="7"/>
  <c r="F375" i="7"/>
  <c r="F374" i="7"/>
  <c r="F373" i="7"/>
  <c r="F372" i="7"/>
  <c r="F371" i="7"/>
  <c r="F370" i="7"/>
  <c r="F369" i="7"/>
  <c r="F368" i="7"/>
  <c r="F367" i="7"/>
  <c r="F366" i="7"/>
  <c r="F365" i="7"/>
  <c r="F364" i="7"/>
  <c r="F363" i="7"/>
  <c r="F362" i="7"/>
  <c r="F361" i="7"/>
  <c r="F360" i="7"/>
  <c r="F359" i="7"/>
  <c r="F358" i="7"/>
  <c r="F357" i="7"/>
  <c r="F356" i="7"/>
  <c r="F355" i="7"/>
  <c r="F354" i="7"/>
  <c r="F353" i="7"/>
  <c r="F352" i="7"/>
  <c r="F351" i="7"/>
  <c r="F350" i="7"/>
  <c r="F349" i="7"/>
  <c r="F348" i="7"/>
  <c r="F347" i="7"/>
  <c r="F346" i="7"/>
  <c r="F345" i="7"/>
  <c r="F344" i="7"/>
  <c r="F343" i="7"/>
  <c r="F342" i="7"/>
  <c r="F341" i="7"/>
  <c r="F340" i="7"/>
  <c r="F339" i="7"/>
  <c r="F338" i="7"/>
  <c r="F337" i="7"/>
  <c r="F336" i="7"/>
  <c r="F335" i="7"/>
  <c r="F334" i="7"/>
  <c r="F333" i="7"/>
  <c r="F332" i="7"/>
  <c r="F331" i="7"/>
  <c r="F330" i="7"/>
  <c r="F329" i="7"/>
  <c r="F328" i="7"/>
  <c r="F327" i="7"/>
  <c r="F326" i="7"/>
  <c r="F325" i="7"/>
  <c r="F324" i="7"/>
  <c r="F323" i="7"/>
  <c r="F322" i="7"/>
  <c r="F321" i="7"/>
  <c r="F320" i="7"/>
  <c r="F319" i="7"/>
  <c r="F318" i="7"/>
  <c r="F317" i="7"/>
  <c r="F316" i="7"/>
  <c r="F315" i="7"/>
  <c r="F314" i="7"/>
  <c r="F313" i="7"/>
  <c r="F312" i="7"/>
  <c r="F311" i="7"/>
  <c r="F310" i="7"/>
  <c r="F309" i="7"/>
  <c r="F308" i="7"/>
  <c r="F307" i="7"/>
  <c r="F306" i="7"/>
  <c r="F305" i="7"/>
  <c r="F304" i="7"/>
  <c r="F303" i="7"/>
  <c r="F302" i="7"/>
  <c r="F301" i="7"/>
  <c r="F300" i="7"/>
  <c r="F299" i="7"/>
  <c r="F298" i="7"/>
  <c r="F297" i="7"/>
  <c r="F296" i="7"/>
  <c r="F295" i="7"/>
  <c r="F294" i="7"/>
  <c r="F293" i="7"/>
  <c r="F292" i="7"/>
  <c r="F291" i="7"/>
  <c r="F290" i="7"/>
  <c r="F289" i="7"/>
  <c r="F288" i="7"/>
  <c r="F287" i="7"/>
  <c r="F286" i="7"/>
  <c r="F285" i="7"/>
  <c r="F284" i="7"/>
  <c r="F283" i="7"/>
  <c r="F282" i="7"/>
  <c r="F281" i="7"/>
  <c r="F280" i="7"/>
  <c r="F279" i="7"/>
  <c r="F278" i="7"/>
  <c r="F277" i="7"/>
  <c r="F276" i="7"/>
  <c r="F275" i="7"/>
  <c r="F274" i="7"/>
  <c r="F273" i="7"/>
  <c r="F272" i="7"/>
  <c r="F271" i="7"/>
  <c r="F270" i="7"/>
  <c r="F269" i="7"/>
  <c r="F268" i="7"/>
  <c r="F267" i="7"/>
  <c r="F266" i="7"/>
  <c r="F265" i="7"/>
  <c r="F264" i="7"/>
  <c r="F263" i="7"/>
  <c r="F262" i="7"/>
  <c r="F261" i="7"/>
  <c r="F260" i="7"/>
  <c r="F259" i="7"/>
  <c r="F258" i="7"/>
  <c r="F257" i="7"/>
  <c r="F256" i="7"/>
  <c r="F255" i="7"/>
  <c r="F254" i="7"/>
  <c r="F253" i="7"/>
  <c r="F252" i="7"/>
  <c r="F251" i="7"/>
  <c r="F250" i="7"/>
  <c r="F249" i="7"/>
  <c r="F248" i="7"/>
  <c r="F247" i="7"/>
  <c r="F246" i="7"/>
  <c r="F245" i="7"/>
  <c r="F244" i="7"/>
  <c r="F243" i="7"/>
  <c r="F242" i="7"/>
  <c r="F241" i="7"/>
  <c r="F240" i="7"/>
  <c r="F239" i="7"/>
  <c r="F238" i="7"/>
  <c r="F237" i="7"/>
  <c r="F236" i="7"/>
  <c r="F235" i="7"/>
  <c r="F234" i="7"/>
  <c r="F233" i="7"/>
  <c r="F232" i="7"/>
  <c r="F231" i="7"/>
  <c r="F230" i="7"/>
  <c r="F229" i="7"/>
  <c r="F228" i="7"/>
  <c r="F227" i="7"/>
  <c r="F226" i="7"/>
  <c r="F225" i="7"/>
  <c r="F224" i="7"/>
  <c r="F223" i="7"/>
  <c r="F222" i="7"/>
  <c r="F221" i="7"/>
  <c r="F220" i="7"/>
  <c r="F219" i="7"/>
  <c r="F218" i="7"/>
  <c r="F217" i="7"/>
  <c r="F216" i="7"/>
  <c r="F215" i="7"/>
  <c r="F214" i="7"/>
  <c r="F213" i="7"/>
  <c r="F212" i="7"/>
  <c r="F211" i="7"/>
  <c r="F210" i="7"/>
  <c r="D530" i="7"/>
  <c r="D529" i="7"/>
  <c r="D528" i="7"/>
  <c r="D527" i="7"/>
  <c r="D526" i="7"/>
  <c r="D525" i="7"/>
  <c r="D524" i="7"/>
  <c r="D523" i="7"/>
  <c r="D522" i="7"/>
  <c r="D521" i="7"/>
  <c r="D520" i="7"/>
  <c r="D519" i="7"/>
  <c r="D518" i="7"/>
  <c r="D517" i="7"/>
  <c r="D516" i="7"/>
  <c r="D515" i="7"/>
  <c r="D514" i="7"/>
  <c r="D513" i="7"/>
  <c r="D512" i="7"/>
  <c r="D511" i="7"/>
  <c r="D510" i="7"/>
  <c r="D509" i="7"/>
  <c r="D508" i="7"/>
  <c r="D507" i="7"/>
  <c r="D506" i="7"/>
  <c r="D505" i="7"/>
  <c r="D504" i="7"/>
  <c r="D503" i="7"/>
  <c r="D502" i="7"/>
  <c r="D501" i="7"/>
  <c r="D500" i="7"/>
  <c r="D499" i="7"/>
  <c r="D498" i="7"/>
  <c r="D497" i="7"/>
  <c r="D496" i="7"/>
  <c r="D495" i="7"/>
  <c r="D494" i="7"/>
  <c r="D493" i="7"/>
  <c r="D492" i="7"/>
  <c r="D491" i="7"/>
  <c r="D490" i="7"/>
  <c r="D489" i="7"/>
  <c r="D488" i="7"/>
  <c r="D487" i="7"/>
  <c r="D486" i="7"/>
  <c r="D485" i="7"/>
  <c r="D484" i="7"/>
  <c r="D483" i="7"/>
  <c r="D482" i="7"/>
  <c r="D481" i="7"/>
  <c r="D480" i="7"/>
  <c r="D479" i="7"/>
  <c r="D478" i="7"/>
  <c r="D477" i="7"/>
  <c r="D476" i="7"/>
  <c r="D475" i="7"/>
  <c r="D474" i="7"/>
  <c r="D473" i="7"/>
  <c r="D472" i="7"/>
  <c r="D471" i="7"/>
  <c r="D470" i="7"/>
  <c r="D469" i="7"/>
  <c r="D468" i="7"/>
  <c r="D467" i="7"/>
  <c r="D466" i="7"/>
  <c r="D465" i="7"/>
  <c r="D464" i="7"/>
  <c r="D463" i="7"/>
  <c r="D462" i="7"/>
  <c r="D461" i="7"/>
  <c r="D460" i="7"/>
  <c r="D459" i="7"/>
  <c r="D458" i="7"/>
  <c r="D457" i="7"/>
  <c r="D456" i="7"/>
  <c r="D455" i="7"/>
  <c r="D454" i="7"/>
  <c r="D453" i="7"/>
  <c r="D452" i="7"/>
  <c r="D451" i="7"/>
  <c r="D450" i="7"/>
  <c r="D449" i="7"/>
  <c r="D448" i="7"/>
  <c r="D447" i="7"/>
  <c r="D446" i="7"/>
  <c r="D445" i="7"/>
  <c r="D444" i="7"/>
  <c r="D443" i="7"/>
  <c r="D442" i="7"/>
  <c r="D441" i="7"/>
  <c r="D440" i="7"/>
  <c r="D439" i="7"/>
  <c r="D438" i="7"/>
  <c r="D437" i="7"/>
  <c r="D436" i="7"/>
  <c r="D435" i="7"/>
  <c r="D434" i="7"/>
  <c r="D433" i="7"/>
  <c r="D432" i="7"/>
  <c r="D431" i="7"/>
  <c r="D430" i="7"/>
  <c r="D429" i="7"/>
  <c r="D428" i="7"/>
  <c r="D427" i="7"/>
  <c r="D426" i="7"/>
  <c r="D425" i="7"/>
  <c r="D424" i="7"/>
  <c r="D423" i="7"/>
  <c r="D422" i="7"/>
  <c r="D421" i="7"/>
  <c r="D420" i="7"/>
  <c r="D419" i="7"/>
  <c r="D418" i="7"/>
  <c r="D417" i="7"/>
  <c r="D416" i="7"/>
  <c r="D415" i="7"/>
  <c r="D414" i="7"/>
  <c r="D413" i="7"/>
  <c r="D412" i="7"/>
  <c r="D411" i="7"/>
  <c r="D410" i="7"/>
  <c r="D409" i="7"/>
  <c r="D408" i="7"/>
  <c r="D407" i="7"/>
  <c r="D406" i="7"/>
  <c r="D405" i="7"/>
  <c r="D404" i="7"/>
  <c r="D403" i="7"/>
  <c r="D402" i="7"/>
  <c r="D401" i="7"/>
  <c r="D400" i="7"/>
  <c r="D399" i="7"/>
  <c r="D398" i="7"/>
  <c r="D397" i="7"/>
  <c r="D396" i="7"/>
  <c r="D395" i="7"/>
  <c r="D394" i="7"/>
  <c r="D393" i="7"/>
  <c r="D392" i="7"/>
  <c r="D391" i="7"/>
  <c r="D390" i="7"/>
  <c r="D389" i="7"/>
  <c r="D388" i="7"/>
  <c r="D387" i="7"/>
  <c r="D386" i="7"/>
  <c r="D385" i="7"/>
  <c r="D384" i="7"/>
  <c r="D383" i="7"/>
  <c r="D382" i="7"/>
  <c r="D381" i="7"/>
  <c r="D380" i="7"/>
  <c r="D379" i="7"/>
  <c r="D378" i="7"/>
  <c r="D377" i="7"/>
  <c r="D376" i="7"/>
  <c r="D375" i="7"/>
  <c r="D374" i="7"/>
  <c r="D373" i="7"/>
  <c r="D372" i="7"/>
  <c r="D371" i="7"/>
  <c r="D370" i="7"/>
  <c r="D369" i="7"/>
  <c r="D368" i="7"/>
  <c r="D367" i="7"/>
  <c r="D366" i="7"/>
  <c r="D365" i="7"/>
  <c r="D364" i="7"/>
  <c r="D363" i="7"/>
  <c r="D362" i="7"/>
  <c r="D361" i="7"/>
  <c r="D360" i="7"/>
  <c r="D359" i="7"/>
  <c r="D358" i="7"/>
  <c r="D357" i="7"/>
  <c r="D356" i="7"/>
  <c r="D355" i="7"/>
  <c r="D354" i="7"/>
  <c r="D353" i="7"/>
  <c r="D352" i="7"/>
  <c r="D351" i="7"/>
  <c r="D350" i="7"/>
  <c r="D349" i="7"/>
  <c r="D348" i="7"/>
  <c r="D347" i="7"/>
  <c r="D346" i="7"/>
  <c r="D345" i="7"/>
  <c r="D344" i="7"/>
  <c r="D343" i="7"/>
  <c r="D342" i="7"/>
  <c r="D341" i="7"/>
  <c r="D340" i="7"/>
  <c r="D339" i="7"/>
  <c r="D338" i="7"/>
  <c r="D337" i="7"/>
  <c r="D336" i="7"/>
  <c r="D335" i="7"/>
  <c r="D334" i="7"/>
  <c r="D333" i="7"/>
  <c r="D332" i="7"/>
  <c r="D331" i="7"/>
  <c r="D330" i="7"/>
  <c r="D329" i="7"/>
  <c r="D328" i="7"/>
  <c r="D327" i="7"/>
  <c r="D326" i="7"/>
  <c r="D325" i="7"/>
  <c r="D324" i="7"/>
  <c r="D323" i="7"/>
  <c r="D322" i="7"/>
  <c r="D321" i="7"/>
  <c r="D320" i="7"/>
  <c r="D319" i="7"/>
  <c r="D318" i="7"/>
  <c r="D317" i="7"/>
  <c r="D316" i="7"/>
  <c r="D315" i="7"/>
  <c r="D314" i="7"/>
  <c r="D313" i="7"/>
  <c r="D312" i="7"/>
  <c r="D311" i="7"/>
  <c r="D310" i="7"/>
  <c r="D309" i="7"/>
  <c r="D308" i="7"/>
  <c r="D307" i="7"/>
  <c r="D306" i="7"/>
  <c r="D305" i="7"/>
  <c r="D304" i="7"/>
  <c r="D303" i="7"/>
  <c r="D302" i="7"/>
  <c r="D301" i="7"/>
  <c r="D300" i="7"/>
  <c r="D299" i="7"/>
  <c r="D298" i="7"/>
  <c r="D297" i="7"/>
  <c r="D296" i="7"/>
  <c r="D295" i="7"/>
  <c r="D294" i="7"/>
  <c r="D293" i="7"/>
  <c r="D292" i="7"/>
  <c r="D291" i="7"/>
  <c r="D290" i="7"/>
  <c r="D289" i="7"/>
  <c r="D288" i="7"/>
  <c r="D287" i="7"/>
  <c r="D286" i="7"/>
  <c r="D285" i="7"/>
  <c r="D284" i="7"/>
  <c r="D283" i="7"/>
  <c r="D282" i="7"/>
  <c r="D281" i="7"/>
  <c r="D280" i="7"/>
  <c r="D279" i="7"/>
  <c r="D278" i="7"/>
  <c r="D277" i="7"/>
  <c r="D276" i="7"/>
  <c r="D275" i="7"/>
  <c r="D274" i="7"/>
  <c r="D273" i="7"/>
  <c r="D272" i="7"/>
  <c r="D271" i="7"/>
  <c r="D270" i="7"/>
  <c r="D269" i="7"/>
  <c r="D268" i="7"/>
  <c r="D267" i="7"/>
  <c r="D266" i="7"/>
  <c r="D265" i="7"/>
  <c r="D264" i="7"/>
  <c r="D263" i="7"/>
  <c r="D262" i="7"/>
  <c r="D261" i="7"/>
  <c r="D260" i="7"/>
  <c r="D259" i="7"/>
  <c r="D258" i="7"/>
  <c r="D257" i="7"/>
  <c r="D256" i="7"/>
  <c r="D255" i="7"/>
  <c r="D254" i="7"/>
  <c r="D253" i="7"/>
  <c r="D252" i="7"/>
  <c r="D251" i="7"/>
  <c r="D250" i="7"/>
  <c r="D249" i="7"/>
  <c r="D248" i="7"/>
  <c r="D247" i="7"/>
  <c r="D246" i="7"/>
  <c r="D245" i="7"/>
  <c r="D244" i="7"/>
  <c r="D243" i="7"/>
  <c r="D242" i="7"/>
  <c r="D241" i="7"/>
  <c r="D240" i="7"/>
  <c r="D239" i="7"/>
  <c r="D238" i="7"/>
  <c r="D237" i="7"/>
  <c r="D236" i="7"/>
  <c r="D235" i="7"/>
  <c r="D234" i="7"/>
  <c r="D233" i="7"/>
  <c r="D232" i="7"/>
  <c r="D231" i="7"/>
  <c r="D230" i="7"/>
  <c r="D229" i="7"/>
  <c r="D228" i="7"/>
  <c r="D227" i="7"/>
  <c r="D226" i="7"/>
  <c r="AL407" i="8" l="1"/>
  <c r="AK407" i="8"/>
  <c r="AH407" i="8"/>
  <c r="AL406" i="8"/>
  <c r="AK406" i="8"/>
  <c r="AH406" i="8"/>
  <c r="AL405" i="8"/>
  <c r="AK405" i="8"/>
  <c r="AH405" i="8"/>
  <c r="AL404" i="8"/>
  <c r="AK404" i="8"/>
  <c r="AH404" i="8"/>
  <c r="T404" i="8"/>
  <c r="S404" i="8"/>
  <c r="R404" i="8"/>
  <c r="Q404" i="8"/>
  <c r="P404" i="8"/>
  <c r="AL403" i="8"/>
  <c r="AK403" i="8"/>
  <c r="AH403" i="8"/>
  <c r="AL402" i="8"/>
  <c r="AK402" i="8"/>
  <c r="AH402" i="8"/>
  <c r="AL401" i="8"/>
  <c r="AK401" i="8"/>
  <c r="AH401" i="8"/>
  <c r="AL400" i="8"/>
  <c r="AK400" i="8"/>
  <c r="AH400" i="8"/>
  <c r="AL399" i="8"/>
  <c r="AK399" i="8"/>
  <c r="AH399" i="8"/>
  <c r="AL398" i="8"/>
  <c r="AK398" i="8"/>
  <c r="AH398" i="8"/>
  <c r="AL397" i="8"/>
  <c r="AK397" i="8"/>
  <c r="AH397" i="8"/>
  <c r="AL396" i="8"/>
  <c r="AK396" i="8"/>
  <c r="AH396" i="8"/>
  <c r="AL395" i="8"/>
  <c r="AK395" i="8"/>
  <c r="AI395" i="8"/>
  <c r="AH395" i="8"/>
  <c r="AF395" i="8"/>
  <c r="AL394" i="8"/>
  <c r="AK394" i="8"/>
  <c r="AI394" i="8"/>
  <c r="AH394" i="8"/>
  <c r="AF394" i="8"/>
  <c r="AL393" i="8"/>
  <c r="AK393" i="8"/>
  <c r="AI393" i="8"/>
  <c r="AH393" i="8"/>
  <c r="AF393" i="8"/>
  <c r="AL392" i="8"/>
  <c r="AK392" i="8"/>
  <c r="AI392" i="8"/>
  <c r="AH392" i="8"/>
  <c r="AF392" i="8"/>
  <c r="AL391" i="8"/>
  <c r="AK391" i="8"/>
  <c r="AI391" i="8"/>
  <c r="AH391" i="8"/>
  <c r="AF391" i="8"/>
  <c r="AL390" i="8"/>
  <c r="AK390" i="8"/>
  <c r="AI390" i="8"/>
  <c r="AH390" i="8"/>
  <c r="AF390" i="8"/>
  <c r="AL389" i="8"/>
  <c r="AK389" i="8"/>
  <c r="AI389" i="8"/>
  <c r="AH389" i="8"/>
  <c r="AF389" i="8"/>
  <c r="T389" i="8"/>
  <c r="S389" i="8"/>
  <c r="R389" i="8"/>
  <c r="Q389" i="8"/>
  <c r="P389" i="8"/>
  <c r="AL388" i="8"/>
  <c r="AK388" i="8"/>
  <c r="AI388" i="8"/>
  <c r="AH388" i="8"/>
  <c r="AF388" i="8"/>
  <c r="AL387" i="8"/>
  <c r="AK387" i="8"/>
  <c r="AI387" i="8"/>
  <c r="AH387" i="8"/>
  <c r="AF387" i="8"/>
  <c r="AL386" i="8"/>
  <c r="AK386" i="8"/>
  <c r="AI386" i="8"/>
  <c r="AH386" i="8"/>
  <c r="AF386" i="8"/>
  <c r="AL385" i="8"/>
  <c r="AK385" i="8"/>
  <c r="AI385" i="8"/>
  <c r="AH385" i="8"/>
  <c r="AF385" i="8"/>
  <c r="AL384" i="8"/>
  <c r="AK384" i="8"/>
  <c r="AI384" i="8"/>
  <c r="AH384" i="8"/>
  <c r="AF384" i="8"/>
  <c r="AL383" i="8"/>
  <c r="AK383" i="8"/>
  <c r="AI383" i="8"/>
  <c r="AH383" i="8"/>
  <c r="AG383" i="8"/>
  <c r="AF383" i="8"/>
  <c r="AL382" i="8"/>
  <c r="AK382" i="8"/>
  <c r="AI382" i="8"/>
  <c r="AH382" i="8"/>
  <c r="AG382" i="8"/>
  <c r="AF382" i="8"/>
  <c r="AL381" i="8"/>
  <c r="AK381" i="8"/>
  <c r="AI381" i="8"/>
  <c r="AH381" i="8"/>
  <c r="AG381" i="8"/>
  <c r="AF381" i="8"/>
  <c r="AL380" i="8"/>
  <c r="AK380" i="8"/>
  <c r="AI380" i="8"/>
  <c r="AH380" i="8"/>
  <c r="AG380" i="8"/>
  <c r="AF380" i="8"/>
  <c r="AL379" i="8"/>
  <c r="AK379" i="8"/>
  <c r="AI379" i="8"/>
  <c r="AH379" i="8"/>
  <c r="AG379" i="8"/>
  <c r="AF379" i="8"/>
  <c r="AL378" i="8"/>
  <c r="AK378" i="8"/>
  <c r="AI378" i="8"/>
  <c r="AH378" i="8"/>
  <c r="AG378" i="8"/>
  <c r="AF378" i="8"/>
  <c r="AL377" i="8"/>
  <c r="AK377" i="8"/>
  <c r="AI377" i="8"/>
  <c r="AH377" i="8"/>
  <c r="AG377" i="8"/>
  <c r="AF377" i="8"/>
  <c r="AL376" i="8"/>
  <c r="AK376" i="8"/>
  <c r="AI376" i="8"/>
  <c r="AH376" i="8"/>
  <c r="AG376" i="8"/>
  <c r="AF376" i="8"/>
  <c r="AL375" i="8"/>
  <c r="AK375" i="8"/>
  <c r="AI375" i="8"/>
  <c r="AH375" i="8"/>
  <c r="AG375" i="8"/>
  <c r="AF375" i="8"/>
  <c r="AL374" i="8"/>
  <c r="AK374" i="8"/>
  <c r="AI374" i="8"/>
  <c r="AH374" i="8"/>
  <c r="AG374" i="8"/>
  <c r="AF374" i="8"/>
  <c r="T374" i="8"/>
  <c r="S374" i="8"/>
  <c r="R374" i="8"/>
  <c r="Q374" i="8"/>
  <c r="P374" i="8"/>
  <c r="AL373" i="8"/>
  <c r="AK373" i="8"/>
  <c r="AI373" i="8"/>
  <c r="AH373" i="8"/>
  <c r="AG373" i="8"/>
  <c r="AF373" i="8"/>
  <c r="AL372" i="8"/>
  <c r="AK372" i="8"/>
  <c r="AI372" i="8"/>
  <c r="AH372" i="8"/>
  <c r="AG372" i="8"/>
  <c r="AF372" i="8"/>
  <c r="AL371" i="8"/>
  <c r="AK371" i="8"/>
  <c r="AI371" i="8"/>
  <c r="AH371" i="8"/>
  <c r="AG371" i="8"/>
  <c r="AF371" i="8"/>
  <c r="AL370" i="8"/>
  <c r="AK370" i="8"/>
  <c r="AI370" i="8"/>
  <c r="AH370" i="8"/>
  <c r="AG370" i="8"/>
  <c r="AF370" i="8"/>
  <c r="AL369" i="8"/>
  <c r="AK369" i="8"/>
  <c r="AI369" i="8"/>
  <c r="AH369" i="8"/>
  <c r="AG369" i="8"/>
  <c r="AF369" i="8"/>
  <c r="AL368" i="8"/>
  <c r="AK368" i="8"/>
  <c r="AI368" i="8"/>
  <c r="AH368" i="8"/>
  <c r="AG368" i="8"/>
  <c r="AF368" i="8"/>
  <c r="AL367" i="8"/>
  <c r="AK367" i="8"/>
  <c r="AI367" i="8"/>
  <c r="AH367" i="8"/>
  <c r="AG367" i="8"/>
  <c r="AF367" i="8"/>
  <c r="AL366" i="8"/>
  <c r="AK366" i="8"/>
  <c r="AI366" i="8"/>
  <c r="AH366" i="8"/>
  <c r="AG366" i="8"/>
  <c r="AF366" i="8"/>
  <c r="AL365" i="8"/>
  <c r="AK365" i="8"/>
  <c r="AI365" i="8"/>
  <c r="AH365" i="8"/>
  <c r="AG365" i="8"/>
  <c r="AF365" i="8"/>
  <c r="AL364" i="8"/>
  <c r="AK364" i="8"/>
  <c r="AI364" i="8"/>
  <c r="AH364" i="8"/>
  <c r="AG364" i="8"/>
  <c r="AF364" i="8"/>
  <c r="AL363" i="8"/>
  <c r="AK363" i="8"/>
  <c r="AI363" i="8"/>
  <c r="AH363" i="8"/>
  <c r="AG363" i="8"/>
  <c r="AF363" i="8"/>
  <c r="AL362" i="8"/>
  <c r="AK362" i="8"/>
  <c r="AI362" i="8"/>
  <c r="AH362" i="8"/>
  <c r="AG362" i="8"/>
  <c r="AF362" i="8"/>
  <c r="AL361" i="8"/>
  <c r="AK361" i="8"/>
  <c r="AI361" i="8"/>
  <c r="AH361" i="8"/>
  <c r="AG361" i="8"/>
  <c r="AF361" i="8"/>
  <c r="AL360" i="8"/>
  <c r="AK360" i="8"/>
  <c r="AI360" i="8"/>
  <c r="AH360" i="8"/>
  <c r="AG360" i="8"/>
  <c r="AF360" i="8"/>
  <c r="AL359" i="8"/>
  <c r="AK359" i="8"/>
  <c r="AI359" i="8"/>
  <c r="AH359" i="8"/>
  <c r="AG359" i="8"/>
  <c r="AF359" i="8"/>
  <c r="T359" i="8"/>
  <c r="S359" i="8"/>
  <c r="R359" i="8"/>
  <c r="Q359" i="8"/>
  <c r="P359" i="8"/>
  <c r="AL358" i="8"/>
  <c r="AK358" i="8"/>
  <c r="AI358" i="8"/>
  <c r="AH358" i="8"/>
  <c r="AG358" i="8"/>
  <c r="AF358" i="8"/>
  <c r="AL357" i="8"/>
  <c r="AK357" i="8"/>
  <c r="AI357" i="8"/>
  <c r="AH357" i="8"/>
  <c r="AG357" i="8"/>
  <c r="AF357" i="8"/>
  <c r="AL356" i="8"/>
  <c r="AK356" i="8"/>
  <c r="AI356" i="8"/>
  <c r="AH356" i="8"/>
  <c r="AG356" i="8"/>
  <c r="AF356" i="8"/>
  <c r="AL355" i="8"/>
  <c r="AK355" i="8"/>
  <c r="AI355" i="8"/>
  <c r="AH355" i="8"/>
  <c r="AG355" i="8"/>
  <c r="AF355" i="8"/>
  <c r="AL354" i="8"/>
  <c r="AK354" i="8"/>
  <c r="AI354" i="8"/>
  <c r="AH354" i="8"/>
  <c r="AG354" i="8"/>
  <c r="AF354" i="8"/>
  <c r="AL353" i="8"/>
  <c r="AK353" i="8"/>
  <c r="AI353" i="8"/>
  <c r="AH353" i="8"/>
  <c r="AG353" i="8"/>
  <c r="AF353" i="8"/>
  <c r="AL352" i="8"/>
  <c r="AK352" i="8"/>
  <c r="AI352" i="8"/>
  <c r="AH352" i="8"/>
  <c r="AG352" i="8"/>
  <c r="AF352" i="8"/>
  <c r="AL351" i="8"/>
  <c r="AK351" i="8"/>
  <c r="AI351" i="8"/>
  <c r="AH351" i="8"/>
  <c r="AG351" i="8"/>
  <c r="AF351" i="8"/>
  <c r="AL350" i="8"/>
  <c r="AK350" i="8"/>
  <c r="AI350" i="8"/>
  <c r="AH350" i="8"/>
  <c r="AG350" i="8"/>
  <c r="AF350" i="8"/>
  <c r="AL349" i="8"/>
  <c r="AK349" i="8"/>
  <c r="AI349" i="8"/>
  <c r="AH349" i="8"/>
  <c r="AG349" i="8"/>
  <c r="AF349" i="8"/>
  <c r="AL348" i="8"/>
  <c r="AK348" i="8"/>
  <c r="AI348" i="8"/>
  <c r="AH348" i="8"/>
  <c r="AG348" i="8"/>
  <c r="AF348" i="8"/>
  <c r="AL347" i="8"/>
  <c r="AK347" i="8"/>
  <c r="AI347" i="8"/>
  <c r="AH347" i="8"/>
  <c r="AG347" i="8"/>
  <c r="AF347" i="8"/>
  <c r="AL346" i="8"/>
  <c r="AK346" i="8"/>
  <c r="AI346" i="8"/>
  <c r="AH346" i="8"/>
  <c r="AG346" i="8"/>
  <c r="AF346" i="8"/>
  <c r="AL345" i="8"/>
  <c r="AK345" i="8"/>
  <c r="AI345" i="8"/>
  <c r="AH345" i="8"/>
  <c r="AG345" i="8"/>
  <c r="AF345" i="8"/>
  <c r="AL344" i="8"/>
  <c r="AK344" i="8"/>
  <c r="AI344" i="8"/>
  <c r="AH344" i="8"/>
  <c r="AG344" i="8"/>
  <c r="AF344" i="8"/>
  <c r="T344" i="8"/>
  <c r="S344" i="8"/>
  <c r="R344" i="8"/>
  <c r="Q344" i="8"/>
  <c r="P344" i="8"/>
  <c r="AL343" i="8"/>
  <c r="AK343" i="8"/>
  <c r="AI343" i="8"/>
  <c r="AH343" i="8"/>
  <c r="AG343" i="8"/>
  <c r="AF343" i="8"/>
  <c r="AL342" i="8"/>
  <c r="AK342" i="8"/>
  <c r="AI342" i="8"/>
  <c r="AH342" i="8"/>
  <c r="AG342" i="8"/>
  <c r="AF342" i="8"/>
  <c r="AL341" i="8"/>
  <c r="AK341" i="8"/>
  <c r="AI341" i="8"/>
  <c r="AH341" i="8"/>
  <c r="AG341" i="8"/>
  <c r="AF341" i="8"/>
  <c r="AL340" i="8"/>
  <c r="AK340" i="8"/>
  <c r="AI340" i="8"/>
  <c r="AH340" i="8"/>
  <c r="AG340" i="8"/>
  <c r="AF340" i="8"/>
  <c r="AL339" i="8"/>
  <c r="AK339" i="8"/>
  <c r="AI339" i="8"/>
  <c r="AH339" i="8"/>
  <c r="AG339" i="8"/>
  <c r="AF339" i="8"/>
  <c r="AL338" i="8"/>
  <c r="AK338" i="8"/>
  <c r="AI338" i="8"/>
  <c r="AH338" i="8"/>
  <c r="AG338" i="8"/>
  <c r="AF338" i="8"/>
  <c r="AL337" i="8"/>
  <c r="AK337" i="8"/>
  <c r="AI337" i="8"/>
  <c r="AH337" i="8"/>
  <c r="AG337" i="8"/>
  <c r="AF337" i="8"/>
  <c r="AL336" i="8"/>
  <c r="AK336" i="8"/>
  <c r="AI336" i="8"/>
  <c r="AH336" i="8"/>
  <c r="AG336" i="8"/>
  <c r="AF336" i="8"/>
  <c r="AL335" i="8"/>
  <c r="AK335" i="8"/>
  <c r="AI335" i="8"/>
  <c r="AH335" i="8"/>
  <c r="AG335" i="8"/>
  <c r="AF335" i="8"/>
  <c r="AL334" i="8"/>
  <c r="AK334" i="8"/>
  <c r="AI334" i="8"/>
  <c r="AH334" i="8"/>
  <c r="AG334" i="8"/>
  <c r="AF334" i="8"/>
  <c r="AL333" i="8"/>
  <c r="AK333" i="8"/>
  <c r="AI333" i="8"/>
  <c r="AH333" i="8"/>
  <c r="AG333" i="8"/>
  <c r="AF333" i="8"/>
  <c r="AL332" i="8"/>
  <c r="AK332" i="8"/>
  <c r="AI332" i="8"/>
  <c r="AH332" i="8"/>
  <c r="AG332" i="8"/>
  <c r="AF332" i="8"/>
  <c r="AL331" i="8"/>
  <c r="AK331" i="8"/>
  <c r="AI331" i="8"/>
  <c r="AH331" i="8"/>
  <c r="AG331" i="8"/>
  <c r="AF331" i="8"/>
  <c r="AL330" i="8"/>
  <c r="AK330" i="8"/>
  <c r="AI330" i="8"/>
  <c r="AH330" i="8"/>
  <c r="AG330" i="8"/>
  <c r="AF330" i="8"/>
  <c r="AL329" i="8"/>
  <c r="AK329" i="8"/>
  <c r="AI329" i="8"/>
  <c r="AH329" i="8"/>
  <c r="AG329" i="8"/>
  <c r="AF329" i="8"/>
  <c r="T329" i="8"/>
  <c r="S329" i="8"/>
  <c r="R329" i="8"/>
  <c r="Q329" i="8"/>
  <c r="P329" i="8"/>
  <c r="AL328" i="8"/>
  <c r="AK328" i="8"/>
  <c r="AI328" i="8"/>
  <c r="AH328" i="8"/>
  <c r="AG328" i="8"/>
  <c r="AF328" i="8"/>
  <c r="AL327" i="8"/>
  <c r="AK327" i="8"/>
  <c r="AI327" i="8"/>
  <c r="AH327" i="8"/>
  <c r="AG327" i="8"/>
  <c r="AF327" i="8"/>
  <c r="AL326" i="8"/>
  <c r="AK326" i="8"/>
  <c r="AI326" i="8"/>
  <c r="AH326" i="8"/>
  <c r="AG326" i="8"/>
  <c r="AF326" i="8"/>
  <c r="AL325" i="8"/>
  <c r="AK325" i="8"/>
  <c r="AI325" i="8"/>
  <c r="AH325" i="8"/>
  <c r="AG325" i="8"/>
  <c r="AF325" i="8"/>
  <c r="AL324" i="8"/>
  <c r="AK324" i="8"/>
  <c r="AI324" i="8"/>
  <c r="AH324" i="8"/>
  <c r="AG324" i="8"/>
  <c r="AF324" i="8"/>
  <c r="AL323" i="8"/>
  <c r="AK323" i="8"/>
  <c r="AI323" i="8"/>
  <c r="AH323" i="8"/>
  <c r="AG323" i="8"/>
  <c r="AF323" i="8"/>
  <c r="AL322" i="8"/>
  <c r="AK322" i="8"/>
  <c r="AI322" i="8"/>
  <c r="AH322" i="8"/>
  <c r="AG322" i="8"/>
  <c r="AF322" i="8"/>
  <c r="AL321" i="8"/>
  <c r="AK321" i="8"/>
  <c r="AI321" i="8"/>
  <c r="AH321" i="8"/>
  <c r="AG321" i="8"/>
  <c r="AF321" i="8"/>
  <c r="AL320" i="8"/>
  <c r="AK320" i="8"/>
  <c r="AI320" i="8"/>
  <c r="AH320" i="8"/>
  <c r="AG320" i="8"/>
  <c r="AF320" i="8"/>
  <c r="AL319" i="8"/>
  <c r="AK319" i="8"/>
  <c r="AI319" i="8"/>
  <c r="AH319" i="8"/>
  <c r="AG319" i="8"/>
  <c r="AF319" i="8"/>
  <c r="AL318" i="8"/>
  <c r="AK318" i="8"/>
  <c r="AI318" i="8"/>
  <c r="AH318" i="8"/>
  <c r="AG318" i="8"/>
  <c r="AF318" i="8"/>
  <c r="AL317" i="8"/>
  <c r="AK317" i="8"/>
  <c r="AI317" i="8"/>
  <c r="AH317" i="8"/>
  <c r="AG317" i="8"/>
  <c r="AF317" i="8"/>
  <c r="AL316" i="8"/>
  <c r="AK316" i="8"/>
  <c r="AI316" i="8"/>
  <c r="AH316" i="8"/>
  <c r="AG316" i="8"/>
  <c r="AF316" i="8"/>
  <c r="AL315" i="8"/>
  <c r="AK315" i="8"/>
  <c r="AI315" i="8"/>
  <c r="AH315" i="8"/>
  <c r="AG315" i="8"/>
  <c r="AF315" i="8"/>
  <c r="AL314" i="8"/>
  <c r="AK314" i="8"/>
  <c r="AI314" i="8"/>
  <c r="AH314" i="8"/>
  <c r="AG314" i="8"/>
  <c r="AF314" i="8"/>
  <c r="T314" i="8"/>
  <c r="S314" i="8"/>
  <c r="R314" i="8"/>
  <c r="Q314" i="8"/>
  <c r="P314" i="8"/>
  <c r="AL313" i="8"/>
  <c r="AK313" i="8"/>
  <c r="AI313" i="8"/>
  <c r="AH313" i="8"/>
  <c r="AG313" i="8"/>
  <c r="AF313" i="8"/>
  <c r="AL312" i="8"/>
  <c r="AK312" i="8"/>
  <c r="AI312" i="8"/>
  <c r="AH312" i="8"/>
  <c r="AG312" i="8"/>
  <c r="AF312" i="8"/>
  <c r="AL311" i="8"/>
  <c r="AK311" i="8"/>
  <c r="AI311" i="8"/>
  <c r="AH311" i="8"/>
  <c r="AG311" i="8"/>
  <c r="AF311" i="8"/>
  <c r="AL310" i="8"/>
  <c r="AK310" i="8"/>
  <c r="AI310" i="8"/>
  <c r="AH310" i="8"/>
  <c r="AG310" i="8"/>
  <c r="AF310" i="8"/>
  <c r="AL309" i="8"/>
  <c r="AK309" i="8"/>
  <c r="AI309" i="8"/>
  <c r="AH309" i="8"/>
  <c r="AG309" i="8"/>
  <c r="AF309" i="8"/>
  <c r="AL308" i="8"/>
  <c r="AK308" i="8"/>
  <c r="AI308" i="8"/>
  <c r="AH308" i="8"/>
  <c r="AG308" i="8"/>
  <c r="AF308" i="8"/>
  <c r="AL307" i="8"/>
  <c r="AK307" i="8"/>
  <c r="AI307" i="8"/>
  <c r="AH307" i="8"/>
  <c r="AG307" i="8"/>
  <c r="AF307" i="8"/>
  <c r="AL306" i="8"/>
  <c r="AK306" i="8"/>
  <c r="AI306" i="8"/>
  <c r="AH306" i="8"/>
  <c r="AG306" i="8"/>
  <c r="AF306" i="8"/>
  <c r="AL305" i="8"/>
  <c r="AK305" i="8"/>
  <c r="AI305" i="8"/>
  <c r="AH305" i="8"/>
  <c r="AG305" i="8"/>
  <c r="AF305" i="8"/>
  <c r="AL304" i="8"/>
  <c r="AK304" i="8"/>
  <c r="AI304" i="8"/>
  <c r="AH304" i="8"/>
  <c r="AG304" i="8"/>
  <c r="AF304" i="8"/>
  <c r="AL303" i="8"/>
  <c r="AK303" i="8"/>
  <c r="AI303" i="8"/>
  <c r="AH303" i="8"/>
  <c r="AG303" i="8"/>
  <c r="AF303" i="8"/>
  <c r="AL302" i="8"/>
  <c r="AK302" i="8"/>
  <c r="AI302" i="8"/>
  <c r="AH302" i="8"/>
  <c r="AG302" i="8"/>
  <c r="AF302" i="8"/>
  <c r="AL301" i="8"/>
  <c r="AK301" i="8"/>
  <c r="AI301" i="8"/>
  <c r="AH301" i="8"/>
  <c r="AG301" i="8"/>
  <c r="AF301" i="8"/>
  <c r="AL300" i="8"/>
  <c r="AK300" i="8"/>
  <c r="AI300" i="8"/>
  <c r="AH300" i="8"/>
  <c r="AG300" i="8"/>
  <c r="AF300" i="8"/>
  <c r="AL299" i="8"/>
  <c r="AK299" i="8"/>
  <c r="AI299" i="8"/>
  <c r="AH299" i="8"/>
  <c r="AG299" i="8"/>
  <c r="AF299" i="8"/>
  <c r="T299" i="8"/>
  <c r="S299" i="8"/>
  <c r="R299" i="8"/>
  <c r="Q299" i="8"/>
  <c r="P299" i="8"/>
  <c r="AL298" i="8"/>
  <c r="AK298" i="8"/>
  <c r="AI298" i="8"/>
  <c r="AH298" i="8"/>
  <c r="AG298" i="8"/>
  <c r="AF298" i="8"/>
  <c r="AL297" i="8"/>
  <c r="AK297" i="8"/>
  <c r="AI297" i="8"/>
  <c r="AH297" i="8"/>
  <c r="AG297" i="8"/>
  <c r="AF297" i="8"/>
  <c r="AL296" i="8"/>
  <c r="AK296" i="8"/>
  <c r="AI296" i="8"/>
  <c r="AH296" i="8"/>
  <c r="AG296" i="8"/>
  <c r="AF296" i="8"/>
  <c r="AL295" i="8"/>
  <c r="AK295" i="8"/>
  <c r="AI295" i="8"/>
  <c r="AH295" i="8"/>
  <c r="AG295" i="8"/>
  <c r="AF295" i="8"/>
  <c r="AL294" i="8"/>
  <c r="AK294" i="8"/>
  <c r="AI294" i="8"/>
  <c r="AH294" i="8"/>
  <c r="AG294" i="8"/>
  <c r="AF294" i="8"/>
  <c r="AL293" i="8"/>
  <c r="AK293" i="8"/>
  <c r="AI293" i="8"/>
  <c r="AH293" i="8"/>
  <c r="AG293" i="8"/>
  <c r="AF293" i="8"/>
  <c r="AL292" i="8"/>
  <c r="AK292" i="8"/>
  <c r="AI292" i="8"/>
  <c r="AH292" i="8"/>
  <c r="AG292" i="8"/>
  <c r="AF292" i="8"/>
  <c r="AL291" i="8"/>
  <c r="AK291" i="8"/>
  <c r="AJ291" i="8"/>
  <c r="AI291" i="8"/>
  <c r="AH291" i="8"/>
  <c r="AG291" i="8"/>
  <c r="AF291" i="8"/>
  <c r="AL290" i="8"/>
  <c r="AK290" i="8"/>
  <c r="AJ290" i="8"/>
  <c r="AI290" i="8"/>
  <c r="AH290" i="8"/>
  <c r="AG290" i="8"/>
  <c r="AF290" i="8"/>
  <c r="AL289" i="8"/>
  <c r="AK289" i="8"/>
  <c r="AJ289" i="8"/>
  <c r="AI289" i="8"/>
  <c r="AH289" i="8"/>
  <c r="AG289" i="8"/>
  <c r="AF289" i="8"/>
  <c r="AL288" i="8"/>
  <c r="AK288" i="8"/>
  <c r="AJ288" i="8"/>
  <c r="AI288" i="8"/>
  <c r="AH288" i="8"/>
  <c r="AG288" i="8"/>
  <c r="AF288" i="8"/>
  <c r="AL287" i="8"/>
  <c r="AK287" i="8"/>
  <c r="AJ287" i="8"/>
  <c r="AI287" i="8"/>
  <c r="AH287" i="8"/>
  <c r="AG287" i="8"/>
  <c r="AF287" i="8"/>
  <c r="AL286" i="8"/>
  <c r="AK286" i="8"/>
  <c r="AJ286" i="8"/>
  <c r="AI286" i="8"/>
  <c r="AH286" i="8"/>
  <c r="AG286" i="8"/>
  <c r="AF286" i="8"/>
  <c r="AL285" i="8"/>
  <c r="AK285" i="8"/>
  <c r="AJ285" i="8"/>
  <c r="AI285" i="8"/>
  <c r="AH285" i="8"/>
  <c r="AG285" i="8"/>
  <c r="AF285" i="8"/>
  <c r="AL284" i="8"/>
  <c r="AK284" i="8"/>
  <c r="AJ284" i="8"/>
  <c r="AI284" i="8"/>
  <c r="AH284" i="8"/>
  <c r="AG284" i="8"/>
  <c r="AF284" i="8"/>
  <c r="T284" i="8"/>
  <c r="S284" i="8"/>
  <c r="R284" i="8"/>
  <c r="Q284" i="8"/>
  <c r="P284" i="8"/>
  <c r="AL283" i="8"/>
  <c r="AK283" i="8"/>
  <c r="AJ283" i="8"/>
  <c r="AI283" i="8"/>
  <c r="AH283" i="8"/>
  <c r="AG283" i="8"/>
  <c r="AF283" i="8"/>
  <c r="AL282" i="8"/>
  <c r="AK282" i="8"/>
  <c r="AJ282" i="8"/>
  <c r="AI282" i="8"/>
  <c r="AH282" i="8"/>
  <c r="AG282" i="8"/>
  <c r="AF282" i="8"/>
  <c r="AL281" i="8"/>
  <c r="AK281" i="8"/>
  <c r="AJ281" i="8"/>
  <c r="AI281" i="8"/>
  <c r="AH281" i="8"/>
  <c r="AG281" i="8"/>
  <c r="AF281" i="8"/>
  <c r="AL280" i="8"/>
  <c r="AK280" i="8"/>
  <c r="AJ280" i="8"/>
  <c r="AI280" i="8"/>
  <c r="AH280" i="8"/>
  <c r="AG280" i="8"/>
  <c r="AF280" i="8"/>
  <c r="AL279" i="8"/>
  <c r="AK279" i="8"/>
  <c r="AJ279" i="8"/>
  <c r="AI279" i="8"/>
  <c r="AH279" i="8"/>
  <c r="AG279" i="8"/>
  <c r="AF279" i="8"/>
  <c r="AL278" i="8"/>
  <c r="AK278" i="8"/>
  <c r="AJ278" i="8"/>
  <c r="AI278" i="8"/>
  <c r="AH278" i="8"/>
  <c r="AG278" i="8"/>
  <c r="AF278" i="8"/>
  <c r="AL277" i="8"/>
  <c r="AK277" i="8"/>
  <c r="AJ277" i="8"/>
  <c r="AI277" i="8"/>
  <c r="AH277" i="8"/>
  <c r="AG277" i="8"/>
  <c r="AF277" i="8"/>
  <c r="AL276" i="8"/>
  <c r="AK276" i="8"/>
  <c r="AJ276" i="8"/>
  <c r="AI276" i="8"/>
  <c r="AH276" i="8"/>
  <c r="AG276" i="8"/>
  <c r="AF276" i="8"/>
  <c r="AL275" i="8"/>
  <c r="AK275" i="8"/>
  <c r="AJ275" i="8"/>
  <c r="AI275" i="8"/>
  <c r="AH275" i="8"/>
  <c r="AG275" i="8"/>
  <c r="AF275" i="8"/>
  <c r="AL274" i="8"/>
  <c r="AK274" i="8"/>
  <c r="AJ274" i="8"/>
  <c r="AI274" i="8"/>
  <c r="AH274" i="8"/>
  <c r="AG274" i="8"/>
  <c r="AF274" i="8"/>
  <c r="AL273" i="8"/>
  <c r="AK273" i="8"/>
  <c r="AJ273" i="8"/>
  <c r="AI273" i="8"/>
  <c r="AH273" i="8"/>
  <c r="AG273" i="8"/>
  <c r="AF273" i="8"/>
  <c r="AL272" i="8"/>
  <c r="AK272" i="8"/>
  <c r="AJ272" i="8"/>
  <c r="AI272" i="8"/>
  <c r="AH272" i="8"/>
  <c r="AG272" i="8"/>
  <c r="AF272" i="8"/>
  <c r="AL271" i="8"/>
  <c r="AK271" i="8"/>
  <c r="AJ271" i="8"/>
  <c r="AI271" i="8"/>
  <c r="AH271" i="8"/>
  <c r="AG271" i="8"/>
  <c r="AF271" i="8"/>
  <c r="AL270" i="8"/>
  <c r="AK270" i="8"/>
  <c r="AJ270" i="8"/>
  <c r="AI270" i="8"/>
  <c r="AH270" i="8"/>
  <c r="AG270" i="8"/>
  <c r="AF270" i="8"/>
  <c r="AL269" i="8"/>
  <c r="AK269" i="8"/>
  <c r="AJ269" i="8"/>
  <c r="AI269" i="8"/>
  <c r="AH269" i="8"/>
  <c r="AG269" i="8"/>
  <c r="AF269" i="8"/>
  <c r="T269" i="8"/>
  <c r="S269" i="8"/>
  <c r="R269" i="8"/>
  <c r="Q269" i="8"/>
  <c r="P269" i="8"/>
  <c r="AL268" i="8"/>
  <c r="AK268" i="8"/>
  <c r="AJ268" i="8"/>
  <c r="AI268" i="8"/>
  <c r="AH268" i="8"/>
  <c r="AG268" i="8"/>
  <c r="AF268" i="8"/>
  <c r="AK267" i="8"/>
  <c r="AJ267" i="8"/>
  <c r="AI267" i="8"/>
  <c r="AH267" i="8"/>
  <c r="AG267" i="8"/>
  <c r="AF267" i="8"/>
  <c r="AK266" i="8"/>
  <c r="AJ266" i="8"/>
  <c r="AI266" i="8"/>
  <c r="AH266" i="8"/>
  <c r="AG266" i="8"/>
  <c r="AF266" i="8"/>
  <c r="AK265" i="8"/>
  <c r="AJ265" i="8"/>
  <c r="AI265" i="8"/>
  <c r="AH265" i="8"/>
  <c r="AG265" i="8"/>
  <c r="AF265" i="8"/>
  <c r="AK264" i="8"/>
  <c r="AJ264" i="8"/>
  <c r="AI264" i="8"/>
  <c r="AH264" i="8"/>
  <c r="AG264" i="8"/>
  <c r="AF264" i="8"/>
  <c r="AH263" i="8"/>
  <c r="AG263" i="8"/>
  <c r="AF263" i="8"/>
  <c r="AH262" i="8"/>
  <c r="AG262" i="8"/>
  <c r="AF262" i="8"/>
  <c r="AH261" i="8"/>
  <c r="AG261" i="8"/>
  <c r="AF261" i="8"/>
  <c r="AH260" i="8"/>
  <c r="AG260" i="8"/>
  <c r="AF260" i="8"/>
  <c r="AH259" i="8"/>
  <c r="AG259" i="8"/>
  <c r="AF259" i="8"/>
  <c r="AH258" i="8"/>
  <c r="AG258" i="8"/>
  <c r="AF258" i="8"/>
  <c r="AH257" i="8"/>
  <c r="AG257" i="8"/>
  <c r="AF257" i="8"/>
  <c r="AH256" i="8"/>
  <c r="AG256" i="8"/>
  <c r="AF256" i="8"/>
  <c r="AH255" i="8"/>
  <c r="AG255" i="8"/>
  <c r="AF255" i="8"/>
  <c r="AH254" i="8"/>
  <c r="AG254" i="8"/>
  <c r="AF254" i="8"/>
  <c r="T254" i="8"/>
  <c r="S254" i="8"/>
  <c r="R254" i="8"/>
  <c r="Q254" i="8"/>
  <c r="P254" i="8"/>
  <c r="AH253" i="8"/>
  <c r="AG253" i="8"/>
  <c r="AF253" i="8"/>
  <c r="AH252" i="8"/>
  <c r="AG252" i="8"/>
  <c r="AF252" i="8"/>
  <c r="AH251" i="8"/>
  <c r="AG251" i="8"/>
  <c r="AF251" i="8"/>
  <c r="AH250" i="8"/>
  <c r="AG250" i="8"/>
  <c r="AF250" i="8"/>
  <c r="AH249" i="8"/>
  <c r="AG249" i="8"/>
  <c r="AF249" i="8"/>
  <c r="AH248" i="8"/>
  <c r="AG248" i="8"/>
  <c r="AF248" i="8"/>
  <c r="AH247" i="8"/>
  <c r="AG247" i="8"/>
  <c r="AF247" i="8"/>
  <c r="AH246" i="8"/>
  <c r="AG246" i="8"/>
  <c r="AF246" i="8"/>
  <c r="AH245" i="8"/>
  <c r="AG245" i="8"/>
  <c r="AF245" i="8"/>
  <c r="AH244" i="8"/>
  <c r="AG244" i="8"/>
  <c r="AF244" i="8"/>
  <c r="AH243" i="8"/>
  <c r="AG243" i="8"/>
  <c r="AF243" i="8"/>
  <c r="AH242" i="8"/>
  <c r="AG242" i="8"/>
  <c r="AF242" i="8"/>
  <c r="AH241" i="8"/>
  <c r="AG241" i="8"/>
  <c r="AF241" i="8"/>
  <c r="AH240" i="8"/>
  <c r="AG240" i="8"/>
  <c r="AF240" i="8"/>
  <c r="AH239" i="8"/>
  <c r="AG239" i="8"/>
  <c r="AF239" i="8"/>
  <c r="T239" i="8"/>
  <c r="S239" i="8"/>
  <c r="R239" i="8"/>
  <c r="Q239" i="8"/>
  <c r="P239" i="8"/>
  <c r="AH238" i="8"/>
  <c r="AG238" i="8"/>
  <c r="AF238" i="8"/>
  <c r="AH237" i="8"/>
  <c r="AG237" i="8"/>
  <c r="AF237" i="8"/>
  <c r="AH236" i="8"/>
  <c r="AG236" i="8"/>
  <c r="AF236" i="8"/>
  <c r="AH235" i="8"/>
  <c r="AG235" i="8"/>
  <c r="AF235" i="8"/>
  <c r="AH234" i="8"/>
  <c r="AG234" i="8"/>
  <c r="AF234" i="8"/>
  <c r="AH233" i="8"/>
  <c r="AG233" i="8"/>
  <c r="AF233" i="8"/>
  <c r="AH232" i="8"/>
  <c r="AG232" i="8"/>
  <c r="AF232" i="8"/>
  <c r="AH231" i="8"/>
  <c r="AG231" i="8"/>
  <c r="AF231" i="8"/>
  <c r="AH230" i="8"/>
  <c r="AG230" i="8"/>
  <c r="AF230" i="8"/>
  <c r="AH229" i="8"/>
  <c r="AG229" i="8"/>
  <c r="AF229" i="8"/>
  <c r="AH228" i="8"/>
  <c r="AG228" i="8"/>
  <c r="AF228" i="8"/>
  <c r="AH227" i="8"/>
  <c r="AG227" i="8"/>
  <c r="AF227" i="8"/>
  <c r="AH226" i="8"/>
  <c r="AG226" i="8"/>
  <c r="AF226" i="8"/>
  <c r="AH225" i="8"/>
  <c r="AG225" i="8"/>
  <c r="AF225" i="8"/>
  <c r="AH224" i="8"/>
  <c r="AG224" i="8"/>
  <c r="AF224" i="8"/>
  <c r="T224" i="8"/>
  <c r="S224" i="8"/>
  <c r="R224" i="8"/>
  <c r="Q224" i="8"/>
  <c r="P224" i="8"/>
  <c r="AH223" i="8"/>
  <c r="AG223" i="8"/>
  <c r="AF223" i="8"/>
  <c r="AH222" i="8"/>
  <c r="AG222" i="8"/>
  <c r="AF222" i="8"/>
  <c r="AH221" i="8"/>
  <c r="AG221" i="8"/>
  <c r="AF221" i="8"/>
  <c r="AH220" i="8"/>
  <c r="AG220" i="8"/>
  <c r="AF220" i="8"/>
  <c r="AH219" i="8"/>
  <c r="AG219" i="8"/>
  <c r="AF219" i="8"/>
  <c r="AH218" i="8"/>
  <c r="AG218" i="8"/>
  <c r="AF218" i="8"/>
  <c r="AH217" i="8"/>
  <c r="AG217" i="8"/>
  <c r="AF217" i="8"/>
  <c r="AH216" i="8"/>
  <c r="AG216" i="8"/>
  <c r="AF216" i="8"/>
  <c r="AH215" i="8"/>
  <c r="AG215" i="8"/>
  <c r="AF215" i="8"/>
  <c r="AH214" i="8"/>
  <c r="AG214" i="8"/>
  <c r="AF214" i="8"/>
  <c r="AH213" i="8"/>
  <c r="AG213" i="8"/>
  <c r="AF213" i="8"/>
  <c r="AH212" i="8"/>
  <c r="AG212" i="8"/>
  <c r="AF212" i="8"/>
  <c r="AH211" i="8"/>
  <c r="AG211" i="8"/>
  <c r="AF211" i="8"/>
  <c r="AH210" i="8"/>
  <c r="AG210" i="8"/>
  <c r="AF210" i="8"/>
  <c r="AH209" i="8"/>
  <c r="AG209" i="8"/>
  <c r="AF209" i="8"/>
  <c r="T209" i="8"/>
  <c r="S209" i="8"/>
  <c r="R209" i="8"/>
  <c r="Q209" i="8"/>
  <c r="P209" i="8"/>
  <c r="AH208" i="8"/>
  <c r="AG208" i="8"/>
  <c r="AF208" i="8"/>
  <c r="AH207" i="8"/>
  <c r="AG207" i="8"/>
  <c r="AF207" i="8"/>
  <c r="AV206" i="8"/>
  <c r="AH206" i="8"/>
  <c r="AG206" i="8"/>
  <c r="AF206" i="8"/>
  <c r="AH205" i="8"/>
  <c r="AG205" i="8"/>
  <c r="AF205" i="8"/>
  <c r="AH204" i="8"/>
  <c r="AG204" i="8"/>
  <c r="AF204" i="8"/>
  <c r="AH203" i="8"/>
  <c r="AG203" i="8"/>
  <c r="AF203" i="8"/>
  <c r="AH202" i="8"/>
  <c r="AG202" i="8"/>
  <c r="AF202" i="8"/>
  <c r="AH201" i="8"/>
  <c r="AG201" i="8"/>
  <c r="AF201" i="8"/>
  <c r="AH200" i="8"/>
  <c r="AG200" i="8"/>
  <c r="AF200" i="8"/>
  <c r="AH199" i="8"/>
  <c r="AG199" i="8"/>
  <c r="AF199" i="8"/>
  <c r="AH198" i="8"/>
  <c r="AG198" i="8"/>
  <c r="AF198" i="8"/>
  <c r="AH197" i="8"/>
  <c r="AG197" i="8"/>
  <c r="AF197" i="8"/>
  <c r="AH196" i="8"/>
  <c r="AG196" i="8"/>
  <c r="AF196" i="8"/>
  <c r="AH195" i="8"/>
  <c r="AG195" i="8"/>
  <c r="AF195" i="8"/>
  <c r="AH194" i="8"/>
  <c r="AG194" i="8"/>
  <c r="AF194" i="8"/>
  <c r="T194" i="8"/>
  <c r="S194" i="8"/>
  <c r="R194" i="8"/>
  <c r="Q194" i="8"/>
  <c r="P194" i="8"/>
  <c r="AH193" i="8"/>
  <c r="AG193" i="8"/>
  <c r="AF193" i="8"/>
  <c r="AH192" i="8"/>
  <c r="AG192" i="8"/>
  <c r="AF192" i="8"/>
  <c r="AH191" i="8"/>
  <c r="AG191" i="8"/>
  <c r="AF191" i="8"/>
  <c r="AH190" i="8"/>
  <c r="AG190" i="8"/>
  <c r="AF190" i="8"/>
  <c r="AH189" i="8"/>
  <c r="AG189" i="8"/>
  <c r="AF189" i="8"/>
  <c r="AH188" i="8"/>
  <c r="AG188" i="8"/>
  <c r="AF188" i="8"/>
  <c r="AH187" i="8"/>
  <c r="AG187" i="8"/>
  <c r="AF187" i="8"/>
  <c r="AH186" i="8"/>
  <c r="AG186" i="8"/>
  <c r="AF186" i="8"/>
  <c r="AH185" i="8"/>
  <c r="AG185" i="8"/>
  <c r="AF185" i="8"/>
  <c r="AH184" i="8"/>
  <c r="AG184" i="8"/>
  <c r="AF184" i="8"/>
  <c r="AH183" i="8"/>
  <c r="AG183" i="8"/>
  <c r="AF183" i="8"/>
  <c r="AH182" i="8"/>
  <c r="AG182" i="8"/>
  <c r="AF182" i="8"/>
  <c r="AH181" i="8"/>
  <c r="AG181" i="8"/>
  <c r="AF181" i="8"/>
  <c r="AH180" i="8"/>
  <c r="AG180" i="8"/>
  <c r="AF180" i="8"/>
  <c r="AH179" i="8"/>
  <c r="AG179" i="8"/>
  <c r="AF179" i="8"/>
  <c r="T179" i="8"/>
  <c r="S179" i="8"/>
  <c r="R179" i="8"/>
  <c r="Q179" i="8"/>
  <c r="P179" i="8"/>
  <c r="AH178" i="8"/>
  <c r="AG178" i="8"/>
  <c r="AF178" i="8"/>
  <c r="AH177" i="8"/>
  <c r="AG177" i="8"/>
  <c r="AF177" i="8"/>
  <c r="AH176" i="8"/>
  <c r="AG176" i="8"/>
  <c r="AF176" i="8"/>
  <c r="AH175" i="8"/>
  <c r="AG175" i="8"/>
  <c r="AF175" i="8"/>
  <c r="AH174" i="8"/>
  <c r="AG174" i="8"/>
  <c r="AF174" i="8"/>
  <c r="AH173" i="8"/>
  <c r="AG173" i="8"/>
  <c r="AF173" i="8"/>
  <c r="AH172" i="8"/>
  <c r="AG172" i="8"/>
  <c r="AF172" i="8"/>
  <c r="AH171" i="8"/>
  <c r="AG171" i="8"/>
  <c r="AF171" i="8"/>
  <c r="AH170" i="8"/>
  <c r="AG170" i="8"/>
  <c r="AF170" i="8"/>
  <c r="AH169" i="8"/>
  <c r="AG169" i="8"/>
  <c r="AF169" i="8"/>
  <c r="AH168" i="8"/>
  <c r="AG168" i="8"/>
  <c r="AF168" i="8"/>
  <c r="AH167" i="8"/>
  <c r="AG167" i="8"/>
  <c r="AF167" i="8"/>
  <c r="AH166" i="8"/>
  <c r="AG166" i="8"/>
  <c r="AF166" i="8"/>
  <c r="AH165" i="8"/>
  <c r="AG165" i="8"/>
  <c r="AF165" i="8"/>
  <c r="AH164" i="8"/>
  <c r="AG164" i="8"/>
  <c r="AF164" i="8"/>
  <c r="T164" i="8"/>
  <c r="S164" i="8"/>
  <c r="R164" i="8"/>
  <c r="Q164" i="8"/>
  <c r="P164" i="8"/>
  <c r="AH163" i="8"/>
  <c r="AG163" i="8"/>
  <c r="AF163" i="8"/>
  <c r="AH162" i="8"/>
  <c r="AG162" i="8"/>
  <c r="AF162" i="8"/>
  <c r="AH161" i="8"/>
  <c r="AG161" i="8"/>
  <c r="AF161" i="8"/>
  <c r="AH160" i="8"/>
  <c r="AG160" i="8"/>
  <c r="AF160" i="8"/>
  <c r="AH159" i="8"/>
  <c r="AG159" i="8"/>
  <c r="AF159" i="8"/>
  <c r="AH158" i="8"/>
  <c r="AG158" i="8"/>
  <c r="AF158" i="8"/>
  <c r="AH157" i="8"/>
  <c r="AG157" i="8"/>
  <c r="AF157" i="8"/>
  <c r="AH156" i="8"/>
  <c r="AG156" i="8"/>
  <c r="AF156" i="8"/>
  <c r="AH155" i="8"/>
  <c r="AG155" i="8"/>
  <c r="AF155" i="8"/>
  <c r="AH154" i="8"/>
  <c r="AG154" i="8"/>
  <c r="AF154" i="8"/>
  <c r="AH153" i="8"/>
  <c r="AG153" i="8"/>
  <c r="AF153" i="8"/>
  <c r="AH152" i="8"/>
  <c r="AG152" i="8"/>
  <c r="AF152" i="8"/>
  <c r="AH151" i="8"/>
  <c r="AG151" i="8"/>
  <c r="AF151" i="8"/>
  <c r="AH150" i="8"/>
  <c r="AG150" i="8"/>
  <c r="AF150" i="8"/>
  <c r="AH149" i="8"/>
  <c r="AG149" i="8"/>
  <c r="AF149" i="8"/>
  <c r="T149" i="8"/>
  <c r="S149" i="8"/>
  <c r="R149" i="8"/>
  <c r="Q149" i="8"/>
  <c r="P149" i="8"/>
  <c r="AH148" i="8"/>
  <c r="AG148" i="8"/>
  <c r="AF148" i="8"/>
  <c r="AH147" i="8"/>
  <c r="AG147" i="8"/>
  <c r="AF147" i="8"/>
  <c r="AH146" i="8"/>
  <c r="AG146" i="8"/>
  <c r="AF146" i="8"/>
  <c r="AH145" i="8"/>
  <c r="AG145" i="8"/>
  <c r="AF145" i="8"/>
  <c r="AH144" i="8"/>
  <c r="AG144" i="8"/>
  <c r="AF144" i="8"/>
  <c r="AH143" i="8"/>
  <c r="AG143" i="8"/>
  <c r="AF143" i="8"/>
  <c r="AH142" i="8"/>
  <c r="AG142" i="8"/>
  <c r="AF142" i="8"/>
  <c r="AH141" i="8"/>
  <c r="AG141" i="8"/>
  <c r="AF141" i="8"/>
  <c r="AH140" i="8"/>
  <c r="AG140" i="8"/>
  <c r="AF140" i="8"/>
  <c r="AH139" i="8"/>
  <c r="AG139" i="8"/>
  <c r="AF139" i="8"/>
  <c r="AH138" i="8"/>
  <c r="AG138" i="8"/>
  <c r="AF138" i="8"/>
  <c r="AH137" i="8"/>
  <c r="AG137" i="8"/>
  <c r="AF137" i="8"/>
  <c r="AH136" i="8"/>
  <c r="AG136" i="8"/>
  <c r="AF136" i="8"/>
  <c r="AH135" i="8"/>
  <c r="AG135" i="8"/>
  <c r="AF135" i="8"/>
  <c r="AH134" i="8"/>
  <c r="AG134" i="8"/>
  <c r="AF134" i="8"/>
  <c r="T134" i="8"/>
  <c r="S134" i="8"/>
  <c r="R134" i="8"/>
  <c r="Q134" i="8"/>
  <c r="P134" i="8"/>
  <c r="AH133" i="8"/>
  <c r="AG133" i="8"/>
  <c r="AF133" i="8"/>
  <c r="AH132" i="8"/>
  <c r="AG132" i="8"/>
  <c r="AF132" i="8"/>
  <c r="AH131" i="8"/>
  <c r="AG131" i="8"/>
  <c r="AF131" i="8"/>
  <c r="AH130" i="8"/>
  <c r="AG130" i="8"/>
  <c r="AF130" i="8"/>
  <c r="AH129" i="8"/>
  <c r="AG129" i="8"/>
  <c r="AF129" i="8"/>
  <c r="AH128" i="8"/>
  <c r="AG128" i="8"/>
  <c r="AF128" i="8"/>
  <c r="AH127" i="8"/>
  <c r="AG127" i="8"/>
  <c r="AF127" i="8"/>
  <c r="AH126" i="8"/>
  <c r="AG126" i="8"/>
  <c r="AF126" i="8"/>
  <c r="AH125" i="8"/>
  <c r="AG125" i="8"/>
  <c r="AF125" i="8"/>
  <c r="AH124" i="8"/>
  <c r="AG124" i="8"/>
  <c r="AF124" i="8"/>
  <c r="AH123" i="8"/>
  <c r="AG123" i="8"/>
  <c r="AF123" i="8"/>
  <c r="AH122" i="8"/>
  <c r="AG122" i="8"/>
  <c r="AF122" i="8"/>
  <c r="AH121" i="8"/>
  <c r="AG121" i="8"/>
  <c r="AF121" i="8"/>
  <c r="AH120" i="8"/>
  <c r="AG120" i="8"/>
  <c r="AF120" i="8"/>
  <c r="AH119" i="8"/>
  <c r="AG119" i="8"/>
  <c r="AF119" i="8"/>
  <c r="T119" i="8"/>
  <c r="S119" i="8"/>
  <c r="R119" i="8"/>
  <c r="Q119" i="8"/>
  <c r="P119" i="8"/>
  <c r="AH118" i="8"/>
  <c r="AG118" i="8"/>
  <c r="AF118" i="8"/>
  <c r="AH117" i="8"/>
  <c r="AG117" i="8"/>
  <c r="AF117" i="8"/>
  <c r="AH116" i="8"/>
  <c r="AG116" i="8"/>
  <c r="AF116" i="8"/>
  <c r="AH115" i="8"/>
  <c r="AG115" i="8"/>
  <c r="AF115" i="8"/>
  <c r="AH114" i="8"/>
  <c r="AG114" i="8"/>
  <c r="AF114" i="8"/>
  <c r="AH113" i="8"/>
  <c r="AG113" i="8"/>
  <c r="AF113" i="8"/>
  <c r="AH112" i="8"/>
  <c r="AG112" i="8"/>
  <c r="AF112" i="8"/>
  <c r="AH111" i="8"/>
  <c r="AG111" i="8"/>
  <c r="AF111" i="8"/>
  <c r="AH110" i="8"/>
  <c r="AG110" i="8"/>
  <c r="AF110" i="8"/>
  <c r="AH109" i="8"/>
  <c r="AG109" i="8"/>
  <c r="AF109" i="8"/>
  <c r="AH108" i="8"/>
  <c r="AG108" i="8"/>
  <c r="AF108" i="8"/>
  <c r="AH107" i="8"/>
  <c r="AG107" i="8"/>
  <c r="AF107" i="8"/>
  <c r="AH106" i="8"/>
  <c r="AG106" i="8"/>
  <c r="AF106" i="8"/>
  <c r="AH105" i="8"/>
  <c r="AG105" i="8"/>
  <c r="AF105" i="8"/>
  <c r="AH104" i="8"/>
  <c r="AG104" i="8"/>
  <c r="AF104" i="8"/>
  <c r="T104" i="8"/>
  <c r="S104" i="8"/>
  <c r="R104" i="8"/>
  <c r="Q104" i="8"/>
  <c r="P104" i="8"/>
  <c r="AH103" i="8"/>
  <c r="AG103" i="8"/>
  <c r="AF103" i="8"/>
  <c r="AH102" i="8"/>
  <c r="AG102" i="8"/>
  <c r="AF102" i="8"/>
  <c r="AH101" i="8"/>
  <c r="AG101" i="8"/>
  <c r="AF101" i="8"/>
  <c r="AH100" i="8"/>
  <c r="AG100" i="8"/>
  <c r="AF100" i="8"/>
  <c r="AH99" i="8"/>
  <c r="AG99" i="8"/>
  <c r="AF99" i="8"/>
  <c r="AH98" i="8"/>
  <c r="AG98" i="8"/>
  <c r="AF98" i="8"/>
  <c r="AH97" i="8"/>
  <c r="AG97" i="8"/>
  <c r="AF97" i="8"/>
  <c r="AH96" i="8"/>
  <c r="AG96" i="8"/>
  <c r="AF96" i="8"/>
  <c r="AH95" i="8"/>
  <c r="AG95" i="8"/>
  <c r="AF95" i="8"/>
  <c r="AH94" i="8"/>
  <c r="AG94" i="8"/>
  <c r="AF94" i="8"/>
  <c r="AH93" i="8"/>
  <c r="AG93" i="8"/>
  <c r="AF93" i="8"/>
  <c r="AH92" i="8"/>
  <c r="AG92" i="8"/>
  <c r="AF92" i="8"/>
  <c r="AH91" i="8"/>
  <c r="AG91" i="8"/>
  <c r="AF91" i="8"/>
  <c r="AH90" i="8"/>
  <c r="AG90" i="8"/>
  <c r="AF90" i="8"/>
  <c r="AH89" i="8"/>
  <c r="AG89" i="8"/>
  <c r="AF89" i="8"/>
  <c r="T89" i="8"/>
  <c r="S89" i="8"/>
  <c r="R89" i="8"/>
  <c r="Q89" i="8"/>
  <c r="P89" i="8"/>
  <c r="AH88" i="8"/>
  <c r="AG88" i="8"/>
  <c r="AF88" i="8"/>
  <c r="AH87" i="8"/>
  <c r="AG87" i="8"/>
  <c r="AF87" i="8"/>
  <c r="AH86" i="8"/>
  <c r="AG86" i="8"/>
  <c r="AF86" i="8"/>
  <c r="AH85" i="8"/>
  <c r="AG85" i="8"/>
  <c r="AF85" i="8"/>
  <c r="AH84" i="8"/>
  <c r="AG84" i="8"/>
  <c r="AF84" i="8"/>
  <c r="AH83" i="8"/>
  <c r="AG83" i="8"/>
  <c r="AF83" i="8"/>
  <c r="AH82" i="8"/>
  <c r="AG82" i="8"/>
  <c r="AF82" i="8"/>
  <c r="AH81" i="8"/>
  <c r="AG81" i="8"/>
  <c r="AF81" i="8"/>
  <c r="AH80" i="8"/>
  <c r="AG80" i="8"/>
  <c r="AF80" i="8"/>
  <c r="AH79" i="8"/>
  <c r="AG79" i="8"/>
  <c r="AF79" i="8"/>
  <c r="AH78" i="8"/>
  <c r="AG78" i="8"/>
  <c r="AF78" i="8"/>
  <c r="AH77" i="8"/>
  <c r="AG77" i="8"/>
  <c r="AF77" i="8"/>
  <c r="AH76" i="8"/>
  <c r="AG76" i="8"/>
  <c r="AF76" i="8"/>
  <c r="AH75" i="8"/>
  <c r="AG75" i="8"/>
  <c r="AF75" i="8"/>
  <c r="AH74" i="8"/>
  <c r="AG74" i="8"/>
  <c r="AF74" i="8"/>
  <c r="T74" i="8"/>
  <c r="S74" i="8"/>
  <c r="R74" i="8"/>
  <c r="Q74" i="8"/>
  <c r="P74" i="8"/>
  <c r="AH73" i="8"/>
  <c r="AG73" i="8"/>
  <c r="AF73" i="8"/>
  <c r="AH72" i="8"/>
  <c r="AG72" i="8"/>
  <c r="AF72" i="8"/>
  <c r="AH71" i="8"/>
  <c r="AG71" i="8"/>
  <c r="AF71" i="8"/>
  <c r="AH70" i="8"/>
  <c r="AG70" i="8"/>
  <c r="AF70" i="8"/>
  <c r="AH69" i="8"/>
  <c r="AG69" i="8"/>
  <c r="AF69" i="8"/>
  <c r="AH68" i="8"/>
  <c r="AG68" i="8"/>
  <c r="AF68" i="8"/>
  <c r="AH67" i="8"/>
  <c r="AG67" i="8"/>
  <c r="AF67" i="8"/>
  <c r="AH66" i="8"/>
  <c r="AG66" i="8"/>
  <c r="AF66" i="8"/>
  <c r="AH65" i="8"/>
  <c r="AG65" i="8"/>
  <c r="AF65" i="8"/>
  <c r="AH64" i="8"/>
  <c r="AG64" i="8"/>
  <c r="AF64" i="8"/>
  <c r="AH63" i="8"/>
  <c r="AG63" i="8"/>
  <c r="AF63" i="8"/>
  <c r="AH62" i="8"/>
  <c r="AG62" i="8"/>
  <c r="AF62" i="8"/>
  <c r="AH61" i="8"/>
  <c r="AG61" i="8"/>
  <c r="AF61" i="8"/>
  <c r="AH60" i="8"/>
  <c r="AG60" i="8"/>
  <c r="AF60" i="8"/>
  <c r="AH59" i="8"/>
  <c r="AG59" i="8"/>
  <c r="AF59" i="8"/>
  <c r="T59" i="8"/>
  <c r="S59" i="8"/>
  <c r="R59" i="8"/>
  <c r="Q59" i="8"/>
  <c r="P59" i="8"/>
  <c r="AH58" i="8"/>
  <c r="AG58" i="8"/>
  <c r="AF58" i="8"/>
  <c r="AV57" i="8"/>
  <c r="AH57" i="8"/>
  <c r="AG57" i="8"/>
  <c r="AH56" i="8"/>
  <c r="AG56" i="8"/>
  <c r="AH55" i="8"/>
  <c r="AG55" i="8"/>
  <c r="AH54" i="8"/>
  <c r="AG54" i="8"/>
  <c r="AH53" i="8"/>
  <c r="AG53" i="8"/>
  <c r="AH52" i="8"/>
  <c r="AG52" i="8"/>
  <c r="AH51" i="8"/>
  <c r="AG51" i="8"/>
  <c r="AH50" i="8"/>
  <c r="AG50" i="8"/>
  <c r="AH49" i="8"/>
  <c r="AG49" i="8"/>
  <c r="AH48" i="8"/>
  <c r="AG48" i="8"/>
  <c r="AH47" i="8"/>
  <c r="AG47" i="8"/>
  <c r="AH46" i="8"/>
  <c r="AG46" i="8"/>
  <c r="AH45" i="8"/>
  <c r="AG45" i="8"/>
  <c r="AH44" i="8"/>
  <c r="AG44" i="8"/>
  <c r="T44" i="8"/>
  <c r="S44" i="8"/>
  <c r="R44" i="8"/>
  <c r="Q44" i="8"/>
  <c r="P44" i="8"/>
  <c r="AH43" i="8"/>
  <c r="AG43" i="8"/>
  <c r="AH42" i="8"/>
  <c r="AG42" i="8"/>
  <c r="AH41" i="8"/>
  <c r="AG41" i="8"/>
  <c r="AH40" i="8"/>
  <c r="AG40" i="8"/>
  <c r="AH39" i="8"/>
  <c r="AG39" i="8"/>
  <c r="AH38" i="8"/>
  <c r="AG38" i="8"/>
  <c r="AH37" i="8"/>
  <c r="AG37" i="8"/>
  <c r="AH36" i="8"/>
  <c r="AG36" i="8"/>
  <c r="AH35" i="8"/>
  <c r="AG35" i="8"/>
  <c r="AH34" i="8"/>
  <c r="AG34" i="8"/>
  <c r="AH33" i="8"/>
  <c r="AG33" i="8"/>
  <c r="AH32" i="8"/>
  <c r="AG32" i="8"/>
  <c r="AH31" i="8"/>
  <c r="AG31" i="8"/>
  <c r="AH30" i="8"/>
  <c r="AH29" i="8"/>
  <c r="T29" i="8"/>
  <c r="S29" i="8"/>
  <c r="R29" i="8"/>
  <c r="Q29" i="8"/>
  <c r="P29" i="8"/>
  <c r="O29" i="8"/>
  <c r="O44" i="8" s="1"/>
  <c r="O59" i="8" s="1"/>
  <c r="O74" i="8" s="1"/>
  <c r="O89" i="8" s="1"/>
  <c r="O104" i="8" s="1"/>
  <c r="O119" i="8" s="1"/>
  <c r="O134" i="8" s="1"/>
  <c r="O149" i="8" s="1"/>
  <c r="O164" i="8" s="1"/>
  <c r="O179" i="8" s="1"/>
  <c r="O194" i="8" s="1"/>
  <c r="O209" i="8" s="1"/>
  <c r="O224" i="8" s="1"/>
  <c r="O239" i="8" s="1"/>
  <c r="O254" i="8" s="1"/>
  <c r="O269" i="8" s="1"/>
  <c r="O284" i="8" s="1"/>
  <c r="O299" i="8" s="1"/>
  <c r="O314" i="8" s="1"/>
  <c r="O329" i="8" s="1"/>
  <c r="O344" i="8" s="1"/>
  <c r="O359" i="8" s="1"/>
  <c r="O374" i="8" s="1"/>
  <c r="O389" i="8" s="1"/>
  <c r="O404" i="8" s="1"/>
  <c r="N29" i="8"/>
  <c r="N44" i="8" s="1"/>
  <c r="N59" i="8" s="1"/>
  <c r="N74" i="8" s="1"/>
  <c r="N89" i="8" s="1"/>
  <c r="N104" i="8" s="1"/>
  <c r="N119" i="8" s="1"/>
  <c r="N134" i="8" s="1"/>
  <c r="N149" i="8" s="1"/>
  <c r="N164" i="8" s="1"/>
  <c r="N179" i="8" s="1"/>
  <c r="N194" i="8" s="1"/>
  <c r="N209" i="8" s="1"/>
  <c r="N224" i="8" s="1"/>
  <c r="N239" i="8" s="1"/>
  <c r="N254" i="8" s="1"/>
  <c r="N269" i="8" s="1"/>
  <c r="N284" i="8" s="1"/>
  <c r="N299" i="8" s="1"/>
  <c r="N314" i="8" s="1"/>
  <c r="N329" i="8" s="1"/>
  <c r="N344" i="8" s="1"/>
  <c r="N359" i="8" s="1"/>
  <c r="N374" i="8" s="1"/>
  <c r="N389" i="8" s="1"/>
  <c r="N404" i="8" s="1"/>
  <c r="AH28" i="8"/>
  <c r="AH27" i="8"/>
  <c r="AH26" i="8"/>
  <c r="AH25" i="8"/>
  <c r="AH24" i="8"/>
  <c r="AH23" i="8"/>
  <c r="AH22" i="8"/>
  <c r="AH21" i="8"/>
  <c r="AH20" i="8"/>
  <c r="AH19" i="8"/>
  <c r="AH18" i="8"/>
  <c r="AH17" i="8"/>
  <c r="AH16" i="8"/>
  <c r="AH15" i="8"/>
  <c r="AH14" i="8"/>
  <c r="T14" i="8"/>
  <c r="S14" i="8"/>
  <c r="R14" i="8"/>
  <c r="Q14" i="8"/>
  <c r="P14" i="8"/>
  <c r="AH13" i="8"/>
  <c r="AH12" i="8"/>
  <c r="AH11" i="8"/>
  <c r="AH10" i="8"/>
  <c r="AH9" i="8"/>
  <c r="AH8" i="8"/>
  <c r="AH7" i="8"/>
  <c r="AH6" i="8"/>
  <c r="AH5" i="8"/>
  <c r="AH4" i="8"/>
  <c r="AH3" i="8"/>
  <c r="L459" i="7"/>
  <c r="K459" i="7"/>
  <c r="L339" i="7"/>
  <c r="K339" i="7"/>
  <c r="L219" i="7"/>
  <c r="K219" i="7"/>
  <c r="L87" i="7"/>
  <c r="K87" i="7"/>
</calcChain>
</file>

<file path=xl/sharedStrings.xml><?xml version="1.0" encoding="utf-8"?>
<sst xmlns="http://schemas.openxmlformats.org/spreadsheetml/2006/main" count="8668" uniqueCount="704">
  <si>
    <t>British India merchandise trade balance with China</t>
    <phoneticPr fontId="2"/>
  </si>
  <si>
    <t>UK merchandise trade balance with China</t>
    <phoneticPr fontId="2"/>
  </si>
  <si>
    <t>British India merchandise trade balance with Britain</t>
    <phoneticPr fontId="2"/>
  </si>
  <si>
    <t>British India merchandise trade balance with China</t>
  </si>
  <si>
    <t>Britain merchandise trade balance with China</t>
    <phoneticPr fontId="2"/>
  </si>
  <si>
    <t>China merchandise trade balance with British India and UK</t>
    <phoneticPr fontId="2"/>
  </si>
  <si>
    <t>China's net silver imports from British India and UK</t>
    <phoneticPr fontId="2"/>
  </si>
  <si>
    <t>Figure 1: China’s net balances of Merchandise and silver trade with India and Britain between 1827 and 1874 (10 million Rupee)</t>
    <phoneticPr fontId="2"/>
  </si>
  <si>
    <t>Appendix Figure 1: China’s net balances of Merchandise trade with India and Britain between 1827 and 1874 (10 million Rupee)</t>
    <phoneticPr fontId="2"/>
  </si>
  <si>
    <t>1-1828</t>
  </si>
  <si>
    <t>2-1828</t>
  </si>
  <si>
    <t>3-1828</t>
  </si>
  <si>
    <t>4-1828</t>
  </si>
  <si>
    <t>5-1828</t>
  </si>
  <si>
    <t>6-1828</t>
  </si>
  <si>
    <t>7-1828</t>
  </si>
  <si>
    <t>8-1828</t>
  </si>
  <si>
    <t>9-1828</t>
  </si>
  <si>
    <t>10-1828</t>
  </si>
  <si>
    <t>11-1828</t>
  </si>
  <si>
    <t>12-1828</t>
  </si>
  <si>
    <t>1-1829</t>
  </si>
  <si>
    <t>2-1829</t>
  </si>
  <si>
    <t>3-1829</t>
  </si>
  <si>
    <t>4-1829</t>
  </si>
  <si>
    <t>5-1829</t>
  </si>
  <si>
    <t>6-1829</t>
  </si>
  <si>
    <t>7-1829</t>
  </si>
  <si>
    <t>8-1829</t>
  </si>
  <si>
    <t>9-1829</t>
  </si>
  <si>
    <t>10-1829</t>
  </si>
  <si>
    <t>11-1829</t>
  </si>
  <si>
    <t>12-1829</t>
  </si>
  <si>
    <t>1-1830</t>
  </si>
  <si>
    <t>2-1830</t>
  </si>
  <si>
    <t>3-1830</t>
  </si>
  <si>
    <t>4-1830</t>
  </si>
  <si>
    <t>5-1830</t>
  </si>
  <si>
    <t>6-1830</t>
  </si>
  <si>
    <t>7-1830</t>
  </si>
  <si>
    <t>8-1830</t>
  </si>
  <si>
    <t>9-1830</t>
  </si>
  <si>
    <t>10-1830</t>
  </si>
  <si>
    <t>11-1830</t>
  </si>
  <si>
    <t>12-1830</t>
  </si>
  <si>
    <t>1-1831</t>
  </si>
  <si>
    <t>2-1831</t>
  </si>
  <si>
    <t>3-1831</t>
  </si>
  <si>
    <t>4-1831</t>
  </si>
  <si>
    <t>5-1831</t>
  </si>
  <si>
    <t>6-1831</t>
  </si>
  <si>
    <t>7-1831</t>
  </si>
  <si>
    <t>8-1831</t>
  </si>
  <si>
    <t>9-1831</t>
  </si>
  <si>
    <t>10-1831</t>
  </si>
  <si>
    <t>11-1831</t>
  </si>
  <si>
    <t>12-1831</t>
  </si>
  <si>
    <t>1-1832</t>
  </si>
  <si>
    <t>2-1832</t>
  </si>
  <si>
    <t>3-1832</t>
  </si>
  <si>
    <t>4-1832</t>
  </si>
  <si>
    <t>5-1832</t>
  </si>
  <si>
    <t>6-1832</t>
  </si>
  <si>
    <t>7-1832</t>
  </si>
  <si>
    <t>8-1832</t>
  </si>
  <si>
    <t>9-1832</t>
  </si>
  <si>
    <t>10-1832</t>
  </si>
  <si>
    <t>11-1832</t>
  </si>
  <si>
    <t>12-1832</t>
  </si>
  <si>
    <t>1-1833</t>
  </si>
  <si>
    <t>2-1833</t>
  </si>
  <si>
    <t>3-1833</t>
  </si>
  <si>
    <t>4-1833</t>
  </si>
  <si>
    <t>5-1833</t>
  </si>
  <si>
    <t>6-1833</t>
  </si>
  <si>
    <t>7-1833</t>
  </si>
  <si>
    <t>8-1833</t>
  </si>
  <si>
    <t>9-1833</t>
  </si>
  <si>
    <t>10-1833</t>
  </si>
  <si>
    <t>11-1833</t>
  </si>
  <si>
    <t>12-1833</t>
  </si>
  <si>
    <t>1-1834</t>
  </si>
  <si>
    <t>2-1834</t>
  </si>
  <si>
    <t>3-1834</t>
  </si>
  <si>
    <t>4-1834</t>
  </si>
  <si>
    <t>5-1834</t>
  </si>
  <si>
    <t>6-1834</t>
  </si>
  <si>
    <t>7-1834</t>
  </si>
  <si>
    <t>8-1834</t>
  </si>
  <si>
    <t>9-1834</t>
  </si>
  <si>
    <t>10-1834</t>
  </si>
  <si>
    <t>11-1834</t>
  </si>
  <si>
    <t>12-1834</t>
  </si>
  <si>
    <t>1-1835</t>
  </si>
  <si>
    <t>2-1835</t>
  </si>
  <si>
    <t>3-1835</t>
  </si>
  <si>
    <t>4-1835</t>
  </si>
  <si>
    <t>5-1835</t>
  </si>
  <si>
    <t>6-1835</t>
  </si>
  <si>
    <t>7-1835</t>
  </si>
  <si>
    <t>8-1835</t>
  </si>
  <si>
    <t>9-1835</t>
  </si>
  <si>
    <t>10-1835</t>
  </si>
  <si>
    <t>11-1835</t>
  </si>
  <si>
    <t>12-1835</t>
  </si>
  <si>
    <t>1-1836</t>
  </si>
  <si>
    <t>2-1836</t>
  </si>
  <si>
    <t>3-1836</t>
  </si>
  <si>
    <t>4-1836</t>
  </si>
  <si>
    <t>5-1836</t>
  </si>
  <si>
    <t>6-1836</t>
  </si>
  <si>
    <t>7-1836</t>
  </si>
  <si>
    <t>8-1836</t>
  </si>
  <si>
    <t>9-1836</t>
  </si>
  <si>
    <t>10-1836</t>
  </si>
  <si>
    <t>11-1836</t>
  </si>
  <si>
    <t>12-1836</t>
  </si>
  <si>
    <t>1-1837</t>
  </si>
  <si>
    <t>2-1837</t>
  </si>
  <si>
    <t>3-1837</t>
  </si>
  <si>
    <t>4-1837</t>
  </si>
  <si>
    <t>5-1837</t>
  </si>
  <si>
    <t>6-1837</t>
  </si>
  <si>
    <t>7-1837</t>
  </si>
  <si>
    <t>8-1837</t>
  </si>
  <si>
    <t>9-1837</t>
  </si>
  <si>
    <t>10-1837</t>
  </si>
  <si>
    <t>11-1837</t>
  </si>
  <si>
    <t>12-1837</t>
  </si>
  <si>
    <t>1-1838</t>
  </si>
  <si>
    <t>2-1838</t>
  </si>
  <si>
    <t>3-1838</t>
  </si>
  <si>
    <t>4-1838</t>
  </si>
  <si>
    <t>5-1838</t>
  </si>
  <si>
    <t>6-1838</t>
  </si>
  <si>
    <t>7-1838</t>
  </si>
  <si>
    <t>8-1838</t>
  </si>
  <si>
    <t>9-1838</t>
  </si>
  <si>
    <t>10-1838</t>
  </si>
  <si>
    <t>11-1838</t>
  </si>
  <si>
    <t>12-1838</t>
  </si>
  <si>
    <t>1-1839</t>
  </si>
  <si>
    <t>2-1839</t>
  </si>
  <si>
    <t>3-1839</t>
  </si>
  <si>
    <t>4-1839</t>
  </si>
  <si>
    <t>5-1839</t>
  </si>
  <si>
    <t>6-1839</t>
  </si>
  <si>
    <t>7-1839</t>
  </si>
  <si>
    <t>8-1839</t>
  </si>
  <si>
    <t>9-1839</t>
  </si>
  <si>
    <t>10-1839</t>
  </si>
  <si>
    <t>11-1839</t>
  </si>
  <si>
    <t>12-1839</t>
  </si>
  <si>
    <t>1-1840</t>
  </si>
  <si>
    <t>2-1840</t>
  </si>
  <si>
    <t>3-1840</t>
  </si>
  <si>
    <t>4-1840</t>
  </si>
  <si>
    <t>5-1840</t>
  </si>
  <si>
    <t>6-1840</t>
  </si>
  <si>
    <t>7-1840</t>
  </si>
  <si>
    <t>8-1840</t>
  </si>
  <si>
    <t>9-1840</t>
  </si>
  <si>
    <t>10-1840</t>
  </si>
  <si>
    <t>11-1840</t>
  </si>
  <si>
    <t>12-1840</t>
  </si>
  <si>
    <t>1-1841</t>
  </si>
  <si>
    <t>2-1841</t>
  </si>
  <si>
    <t>3-1841</t>
  </si>
  <si>
    <t>4-1841</t>
  </si>
  <si>
    <t>5-1841</t>
  </si>
  <si>
    <t>6-1841</t>
  </si>
  <si>
    <t>7-1841</t>
  </si>
  <si>
    <t>8-1841</t>
  </si>
  <si>
    <t>9-1841</t>
  </si>
  <si>
    <t>10-1841</t>
  </si>
  <si>
    <t>11-1841</t>
  </si>
  <si>
    <t>12-1841</t>
  </si>
  <si>
    <t>1-1842</t>
  </si>
  <si>
    <t>2-1842</t>
  </si>
  <si>
    <t>3-1842</t>
  </si>
  <si>
    <t>4-1842</t>
  </si>
  <si>
    <t>5-1842</t>
  </si>
  <si>
    <t>6-1842</t>
  </si>
  <si>
    <t>7-1842</t>
  </si>
  <si>
    <t>8-1842</t>
  </si>
  <si>
    <t>9-1842</t>
  </si>
  <si>
    <t>10-1842</t>
  </si>
  <si>
    <t>11-1842</t>
  </si>
  <si>
    <t>12-1842</t>
  </si>
  <si>
    <t>1-1843</t>
  </si>
  <si>
    <t>2-1843</t>
  </si>
  <si>
    <t>3-1843</t>
  </si>
  <si>
    <t>4-1843</t>
  </si>
  <si>
    <t>5-1843</t>
  </si>
  <si>
    <t>6-1843</t>
  </si>
  <si>
    <t>7-1843</t>
  </si>
  <si>
    <t>8-1843</t>
  </si>
  <si>
    <t>9-1843</t>
  </si>
  <si>
    <t>10-1843</t>
  </si>
  <si>
    <t>11-1843</t>
  </si>
  <si>
    <t>12-1843</t>
  </si>
  <si>
    <t>1-1844</t>
  </si>
  <si>
    <t>2-1844</t>
  </si>
  <si>
    <t>3-1844</t>
  </si>
  <si>
    <t>4-1844</t>
  </si>
  <si>
    <t>5-1844</t>
  </si>
  <si>
    <t>6-1844</t>
  </si>
  <si>
    <t>7-1844</t>
  </si>
  <si>
    <t>8-1844</t>
  </si>
  <si>
    <t>9-1844</t>
  </si>
  <si>
    <t>10-1844</t>
  </si>
  <si>
    <t>11-1844</t>
  </si>
  <si>
    <t>12-1844</t>
  </si>
  <si>
    <t>1-1845</t>
  </si>
  <si>
    <t>2-1845</t>
  </si>
  <si>
    <t>3-1845</t>
  </si>
  <si>
    <t>4-1845</t>
  </si>
  <si>
    <t>5-1845</t>
  </si>
  <si>
    <t>6-1845</t>
  </si>
  <si>
    <t>7-1845</t>
  </si>
  <si>
    <t>8-1845</t>
  </si>
  <si>
    <t>9-1845</t>
  </si>
  <si>
    <t>10-1845</t>
  </si>
  <si>
    <t>11-1845</t>
  </si>
  <si>
    <t>12-1845</t>
  </si>
  <si>
    <t>1-1846</t>
  </si>
  <si>
    <t>2-1846</t>
  </si>
  <si>
    <t>3-1846</t>
  </si>
  <si>
    <t>4-1846</t>
  </si>
  <si>
    <t>5-1846</t>
  </si>
  <si>
    <t>6-1846</t>
  </si>
  <si>
    <t>7-1846</t>
  </si>
  <si>
    <t>8-1846</t>
  </si>
  <si>
    <t>9-1846</t>
  </si>
  <si>
    <t>10-1846</t>
  </si>
  <si>
    <t>11-1846</t>
  </si>
  <si>
    <t>12-1846</t>
  </si>
  <si>
    <t>1-1847</t>
  </si>
  <si>
    <t>2-1847</t>
  </si>
  <si>
    <t>3-1847</t>
  </si>
  <si>
    <t>4-1847</t>
  </si>
  <si>
    <t>5-1847</t>
  </si>
  <si>
    <t>6-1847</t>
  </si>
  <si>
    <t>7-1847</t>
  </si>
  <si>
    <t>8-1847</t>
  </si>
  <si>
    <t>9-1847</t>
  </si>
  <si>
    <t>10-1847</t>
  </si>
  <si>
    <t>11-1847</t>
  </si>
  <si>
    <t>12-1847</t>
  </si>
  <si>
    <t>1-1848</t>
  </si>
  <si>
    <t>2-1848</t>
  </si>
  <si>
    <t>3-1848</t>
  </si>
  <si>
    <t>4-1848</t>
  </si>
  <si>
    <t>5-1848</t>
  </si>
  <si>
    <t>6-1848</t>
  </si>
  <si>
    <t>7-1848</t>
  </si>
  <si>
    <t>8-1848</t>
  </si>
  <si>
    <t>9-1848</t>
  </si>
  <si>
    <t>10-1848</t>
  </si>
  <si>
    <t>11-1848</t>
  </si>
  <si>
    <t>12-1848</t>
  </si>
  <si>
    <t>1-1849</t>
  </si>
  <si>
    <t>2-1849</t>
  </si>
  <si>
    <t>3-1849</t>
  </si>
  <si>
    <t>4-1849</t>
  </si>
  <si>
    <t>5-1849</t>
  </si>
  <si>
    <t>6-1849</t>
  </si>
  <si>
    <t>7-1849</t>
  </si>
  <si>
    <t>8-1849</t>
  </si>
  <si>
    <t>9-1849</t>
  </si>
  <si>
    <t>10-1849</t>
  </si>
  <si>
    <t>11-1849</t>
  </si>
  <si>
    <t>12-1849</t>
  </si>
  <si>
    <t>1-1850</t>
  </si>
  <si>
    <t>2-1850</t>
  </si>
  <si>
    <t>3-1850</t>
  </si>
  <si>
    <t>4-1850</t>
  </si>
  <si>
    <t>5-1850</t>
  </si>
  <si>
    <t>6-1850</t>
  </si>
  <si>
    <t>7-1850</t>
  </si>
  <si>
    <t>8-1850</t>
  </si>
  <si>
    <t>9-1850</t>
  </si>
  <si>
    <t>10-1850</t>
  </si>
  <si>
    <t>11-1850</t>
  </si>
  <si>
    <t>12-1850</t>
  </si>
  <si>
    <t>1-1851</t>
  </si>
  <si>
    <t>2-1851</t>
  </si>
  <si>
    <t>3-1851</t>
  </si>
  <si>
    <t>4-1851</t>
  </si>
  <si>
    <t>5-1851</t>
  </si>
  <si>
    <t>6-1851</t>
  </si>
  <si>
    <t>7-1851</t>
  </si>
  <si>
    <t>8-1851</t>
  </si>
  <si>
    <t>9-1851</t>
  </si>
  <si>
    <t>10-1851</t>
  </si>
  <si>
    <t>11-1851</t>
  </si>
  <si>
    <t>12-1851</t>
  </si>
  <si>
    <t>1-1852</t>
  </si>
  <si>
    <t>2-1852</t>
  </si>
  <si>
    <t>3-1852</t>
  </si>
  <si>
    <t>4-1852</t>
  </si>
  <si>
    <t>5-1852</t>
  </si>
  <si>
    <t>6-1852</t>
  </si>
  <si>
    <t>7-1852</t>
  </si>
  <si>
    <t>8-1852</t>
  </si>
  <si>
    <t>9-1852</t>
  </si>
  <si>
    <t>10-1852</t>
  </si>
  <si>
    <t>11-1852</t>
  </si>
  <si>
    <t>12-1852</t>
  </si>
  <si>
    <t>1-1853</t>
  </si>
  <si>
    <t>2-1853</t>
  </si>
  <si>
    <t>3-1853</t>
  </si>
  <si>
    <t>4-1853</t>
  </si>
  <si>
    <t>5-1853</t>
  </si>
  <si>
    <t>6-1853</t>
  </si>
  <si>
    <t>7-1853</t>
  </si>
  <si>
    <t>8-1853</t>
  </si>
  <si>
    <t>9-1853</t>
  </si>
  <si>
    <t>10-1853</t>
  </si>
  <si>
    <t>11-1853</t>
  </si>
  <si>
    <t>12-1853</t>
  </si>
  <si>
    <t>1-1854</t>
  </si>
  <si>
    <t>2-1854</t>
  </si>
  <si>
    <t>3-1854</t>
  </si>
  <si>
    <t>4-1854</t>
  </si>
  <si>
    <t>5-1854</t>
  </si>
  <si>
    <t>6-1854</t>
  </si>
  <si>
    <t>7-1854</t>
  </si>
  <si>
    <t>8-1854</t>
  </si>
  <si>
    <t>9-1854</t>
  </si>
  <si>
    <t>10-1854</t>
  </si>
  <si>
    <t>11-1854</t>
  </si>
  <si>
    <t>12-1854</t>
  </si>
  <si>
    <t>1-1855</t>
  </si>
  <si>
    <t>2-1855</t>
  </si>
  <si>
    <t>3-1855</t>
  </si>
  <si>
    <t>4-1855</t>
  </si>
  <si>
    <t>5-1855</t>
  </si>
  <si>
    <t>6-1855</t>
  </si>
  <si>
    <t>7-1855</t>
  </si>
  <si>
    <t>8-1855</t>
  </si>
  <si>
    <t>9-1855</t>
  </si>
  <si>
    <t>10-1855</t>
  </si>
  <si>
    <t>11-1855</t>
  </si>
  <si>
    <t>12-1855</t>
  </si>
  <si>
    <t>1-1856</t>
  </si>
  <si>
    <t>2-1856</t>
  </si>
  <si>
    <t>3-1856</t>
  </si>
  <si>
    <t>4-1856</t>
  </si>
  <si>
    <t>5-1856</t>
  </si>
  <si>
    <t>6-1856</t>
  </si>
  <si>
    <t>7-1856</t>
  </si>
  <si>
    <t>8-1856</t>
  </si>
  <si>
    <t>9-1856</t>
  </si>
  <si>
    <t>10-1856</t>
  </si>
  <si>
    <t>11-1856</t>
  </si>
  <si>
    <t>12-1856</t>
  </si>
  <si>
    <t>1-1857</t>
  </si>
  <si>
    <t>2-1857</t>
  </si>
  <si>
    <t>3-1857</t>
  </si>
  <si>
    <t>4-1857</t>
  </si>
  <si>
    <t>5-1857</t>
  </si>
  <si>
    <t>6-1857</t>
  </si>
  <si>
    <t>7-1857</t>
  </si>
  <si>
    <t>8-1857</t>
  </si>
  <si>
    <t>9-1857</t>
  </si>
  <si>
    <t>10-1857</t>
  </si>
  <si>
    <t>11-1857</t>
  </si>
  <si>
    <t>12-1857</t>
  </si>
  <si>
    <t>1-1858</t>
  </si>
  <si>
    <t>2-1858</t>
  </si>
  <si>
    <t>3-1858</t>
  </si>
  <si>
    <t>4-1858</t>
  </si>
  <si>
    <t>5-1858</t>
  </si>
  <si>
    <t>6-1858</t>
  </si>
  <si>
    <t>7-1858</t>
  </si>
  <si>
    <t>8-1858</t>
  </si>
  <si>
    <t>9-1858</t>
  </si>
  <si>
    <t>10-1858</t>
  </si>
  <si>
    <t>11-1858</t>
  </si>
  <si>
    <t>12-1858</t>
  </si>
  <si>
    <t>1-1859</t>
  </si>
  <si>
    <t>2-1859</t>
  </si>
  <si>
    <t>3-1859</t>
  </si>
  <si>
    <t>4-1859</t>
  </si>
  <si>
    <t>5-1859</t>
  </si>
  <si>
    <t>6-1859</t>
  </si>
  <si>
    <t>7-1859</t>
  </si>
  <si>
    <t>8-1859</t>
  </si>
  <si>
    <t>9-1859</t>
  </si>
  <si>
    <t>10-1859</t>
  </si>
  <si>
    <t>11-1859</t>
  </si>
  <si>
    <t>12-1859</t>
  </si>
  <si>
    <t>1-1860</t>
  </si>
  <si>
    <t>2-1860</t>
  </si>
  <si>
    <t>3-1860</t>
  </si>
  <si>
    <t>4-1860</t>
  </si>
  <si>
    <t>5-1860</t>
  </si>
  <si>
    <t>6-1860</t>
  </si>
  <si>
    <t>7-1860</t>
  </si>
  <si>
    <t>8-1860</t>
  </si>
  <si>
    <t>9-1860</t>
  </si>
  <si>
    <t>10-1860</t>
  </si>
  <si>
    <t>11-1860</t>
  </si>
  <si>
    <t>12-1860</t>
  </si>
  <si>
    <t>1-1861</t>
  </si>
  <si>
    <t>2-1861</t>
  </si>
  <si>
    <t>3-1861</t>
  </si>
  <si>
    <t>4-1861</t>
  </si>
  <si>
    <t>5-1861</t>
  </si>
  <si>
    <t>6-1861</t>
  </si>
  <si>
    <t>7-1861</t>
  </si>
  <si>
    <t>8-1861</t>
  </si>
  <si>
    <t>9-1861</t>
  </si>
  <si>
    <t>10-1861</t>
  </si>
  <si>
    <t>11-1861</t>
  </si>
  <si>
    <t>12-1861</t>
  </si>
  <si>
    <t>1-1862</t>
  </si>
  <si>
    <t>2-1862</t>
  </si>
  <si>
    <t>3-1862</t>
  </si>
  <si>
    <t>4-1862</t>
  </si>
  <si>
    <t>5-1862</t>
  </si>
  <si>
    <t>6-1862</t>
  </si>
  <si>
    <t>7-1862</t>
  </si>
  <si>
    <t>8-1862</t>
  </si>
  <si>
    <t>9-1862</t>
  </si>
  <si>
    <t>10-1862</t>
  </si>
  <si>
    <t>11-1862</t>
  </si>
  <si>
    <t>12-1862</t>
  </si>
  <si>
    <t>1-1863</t>
  </si>
  <si>
    <t>2-1863</t>
  </si>
  <si>
    <t>3-1863</t>
  </si>
  <si>
    <t>4-1863</t>
  </si>
  <si>
    <t>5-1863</t>
  </si>
  <si>
    <t>6-1863</t>
  </si>
  <si>
    <t>7-1863</t>
  </si>
  <si>
    <t>8-1863</t>
  </si>
  <si>
    <t>9-1863</t>
  </si>
  <si>
    <t>10-1863</t>
  </si>
  <si>
    <t>11-1863</t>
  </si>
  <si>
    <t>12-1863</t>
  </si>
  <si>
    <t>1-1864</t>
  </si>
  <si>
    <t>2-1864</t>
  </si>
  <si>
    <t>3-1864</t>
  </si>
  <si>
    <t>4-1864</t>
  </si>
  <si>
    <t>5-1864</t>
  </si>
  <si>
    <t>6-1864</t>
  </si>
  <si>
    <t>7-1864</t>
  </si>
  <si>
    <t>8-1864</t>
  </si>
  <si>
    <t>9-1864</t>
  </si>
  <si>
    <t>10-1864</t>
  </si>
  <si>
    <t>11-1864</t>
  </si>
  <si>
    <t>12-1864</t>
  </si>
  <si>
    <t>1-1865</t>
  </si>
  <si>
    <t>2-1865</t>
  </si>
  <si>
    <t>3-1865</t>
  </si>
  <si>
    <t>4-1865</t>
  </si>
  <si>
    <t>5-1865</t>
  </si>
  <si>
    <t>6-1865</t>
  </si>
  <si>
    <t>7-1865</t>
  </si>
  <si>
    <t>8-1865</t>
  </si>
  <si>
    <t>9-1865</t>
  </si>
  <si>
    <t>10-1865</t>
  </si>
  <si>
    <t>11-1865</t>
  </si>
  <si>
    <t>12-1865</t>
  </si>
  <si>
    <t>1-1866</t>
  </si>
  <si>
    <t>2-1866</t>
  </si>
  <si>
    <t>3-1866</t>
  </si>
  <si>
    <t>4-1866</t>
  </si>
  <si>
    <t>5-1866</t>
  </si>
  <si>
    <t>6-1866</t>
  </si>
  <si>
    <t>7-1866</t>
  </si>
  <si>
    <t>8-1866</t>
  </si>
  <si>
    <t>9-1866</t>
  </si>
  <si>
    <t>10-1866</t>
  </si>
  <si>
    <t>11-1866</t>
  </si>
  <si>
    <t>12-1866</t>
  </si>
  <si>
    <t>1-1867</t>
  </si>
  <si>
    <t>2-1867</t>
  </si>
  <si>
    <t>3-1867</t>
  </si>
  <si>
    <t>4-1867</t>
  </si>
  <si>
    <t>5-1867</t>
  </si>
  <si>
    <t>6-1867</t>
  </si>
  <si>
    <t>7-1867</t>
  </si>
  <si>
    <t>8-1867</t>
  </si>
  <si>
    <t>9-1867</t>
  </si>
  <si>
    <t>10-1867</t>
  </si>
  <si>
    <t>11-1867</t>
  </si>
  <si>
    <t>12-1867</t>
  </si>
  <si>
    <t>1-1868</t>
  </si>
  <si>
    <t>2-1868</t>
  </si>
  <si>
    <t>3-1868</t>
  </si>
  <si>
    <t>4-1868</t>
  </si>
  <si>
    <t>5-1868</t>
  </si>
  <si>
    <t>6-1868</t>
  </si>
  <si>
    <t>7-1868</t>
  </si>
  <si>
    <t>8-1868</t>
  </si>
  <si>
    <t>9-1868</t>
  </si>
  <si>
    <t>10-1868</t>
  </si>
  <si>
    <t>11-1868</t>
  </si>
  <si>
    <t>12-1868</t>
  </si>
  <si>
    <t>1-1869</t>
  </si>
  <si>
    <t>2-1869</t>
  </si>
  <si>
    <t>3-1869</t>
  </si>
  <si>
    <t>4-1869</t>
  </si>
  <si>
    <t>5-1869</t>
  </si>
  <si>
    <t>6-1869</t>
  </si>
  <si>
    <t>7-1869</t>
  </si>
  <si>
    <t>8-1869</t>
  </si>
  <si>
    <t>9-1869</t>
  </si>
  <si>
    <t>10-1869</t>
  </si>
  <si>
    <t>11-1869</t>
  </si>
  <si>
    <t>12-1869</t>
  </si>
  <si>
    <t>1-1870</t>
  </si>
  <si>
    <t>2-1870</t>
  </si>
  <si>
    <t>3-1870</t>
  </si>
  <si>
    <t>4-1870</t>
  </si>
  <si>
    <t>5-1870</t>
  </si>
  <si>
    <t>6-1870</t>
  </si>
  <si>
    <t>7-1870</t>
  </si>
  <si>
    <t>8-1870</t>
  </si>
  <si>
    <t>9-1870</t>
  </si>
  <si>
    <t>10-1870</t>
  </si>
  <si>
    <t>11-1870</t>
  </si>
  <si>
    <t>12-1870</t>
  </si>
  <si>
    <t>Spot Exchange Rate</t>
  </si>
  <si>
    <t>Exchange rates</t>
  </si>
  <si>
    <t>Silver Spanish Export</t>
  </si>
  <si>
    <t>Export points</t>
  </si>
  <si>
    <t>Silver Spanish Import</t>
  </si>
  <si>
    <t>Import points</t>
  </si>
  <si>
    <t>Silver Mexican Export</t>
  </si>
  <si>
    <t>Silver Mexican Import</t>
  </si>
  <si>
    <t>Spanish Dollar Export Points</t>
    <phoneticPr fontId="2"/>
  </si>
  <si>
    <t>Spanish Dollar Import Points</t>
    <phoneticPr fontId="2"/>
  </si>
  <si>
    <t>Mexican/Republican Dollar Export Points</t>
    <phoneticPr fontId="2"/>
  </si>
  <si>
    <t>Mexican/Republican Dollar Import Points</t>
    <phoneticPr fontId="2"/>
  </si>
  <si>
    <t>Figure 4: Spanish and Republican/Mexican dollars’ silver points in Canton/HK with London, Jan. 1828-Dec. 1870 (dollar per pound)</t>
    <phoneticPr fontId="2"/>
  </si>
  <si>
    <t>China's silver outflows to India (China's net silver imports from India)</t>
  </si>
  <si>
    <t>China's silver imports from the UK</t>
  </si>
  <si>
    <t>China's net silver imports from the USA</t>
  </si>
  <si>
    <t>Appendix Figure 2: China’s balance of silver trade with Britain &amp; US (1803-1874 million rupees)</t>
    <phoneticPr fontId="2"/>
  </si>
  <si>
    <t>London (Pound sterling)</t>
    <phoneticPr fontId="2"/>
  </si>
  <si>
    <t>1-1827</t>
  </si>
  <si>
    <t>2-1827</t>
  </si>
  <si>
    <t>3-1827</t>
  </si>
  <si>
    <t>4-1827</t>
  </si>
  <si>
    <t>5-1827</t>
  </si>
  <si>
    <t>6-1827</t>
  </si>
  <si>
    <t>7-1827</t>
  </si>
  <si>
    <t>8-1827</t>
  </si>
  <si>
    <t>9-1827</t>
  </si>
  <si>
    <t>10-1827</t>
  </si>
  <si>
    <t>11-1827</t>
  </si>
  <si>
    <t>12-1827</t>
  </si>
  <si>
    <t>Silver bar</t>
    <phoneticPr fontId="2"/>
  </si>
  <si>
    <t>Calcutta (Sicca rupee until May 1836; thereafter EIC/Indian rupee)</t>
    <phoneticPr fontId="2"/>
  </si>
  <si>
    <t>Spanish dollar</t>
    <phoneticPr fontId="2"/>
  </si>
  <si>
    <t>Mexican dollar</t>
    <phoneticPr fontId="1"/>
  </si>
  <si>
    <t>Mexican dollar</t>
    <phoneticPr fontId="2"/>
  </si>
  <si>
    <t>Sycee</t>
    <phoneticPr fontId="2"/>
  </si>
  <si>
    <t>Bills on London 6-month sight (Rupee per Pound)</t>
    <phoneticPr fontId="2"/>
  </si>
  <si>
    <t>Bombay (Bombay rupee until May 1836; thereafter EIC/Indian rupee)</t>
    <phoneticPr fontId="2"/>
  </si>
  <si>
    <t>Spanish dollar</t>
  </si>
  <si>
    <t>Mexican dollar</t>
  </si>
  <si>
    <t>Sycee</t>
  </si>
  <si>
    <t>Bills on China 30-60-day sight (Rupee per Dollar)</t>
    <phoneticPr fontId="2"/>
  </si>
  <si>
    <t>Canton/Hong Kong (Dollar)</t>
    <phoneticPr fontId="2"/>
  </si>
  <si>
    <t>Silver Bar</t>
  </si>
  <si>
    <t>Bills on London 6-month sight (Dollar per Pound)</t>
    <phoneticPr fontId="2"/>
  </si>
  <si>
    <t>Bills on Calcutta 30-day sight (Dollar per Rupee)</t>
    <phoneticPr fontId="2"/>
  </si>
  <si>
    <t>Bills on Bombay 30-day sight (Dollar per Rupee)</t>
    <phoneticPr fontId="2"/>
  </si>
  <si>
    <t>Shanghai (Dollar until May 1853: thereafter Shanghai Currency Tael)</t>
    <phoneticPr fontId="2"/>
  </si>
  <si>
    <t>Chopped Dollar</t>
  </si>
  <si>
    <t>Ferdinando Small Head Dollar</t>
  </si>
  <si>
    <t>Carolus Dollar</t>
  </si>
  <si>
    <t>Silver bar</t>
  </si>
  <si>
    <t>Bills on London 6-month sight (Dollar/Tael per Pound)</t>
    <phoneticPr fontId="2"/>
  </si>
  <si>
    <t>Bills on India 10-day sight (Dollar/Tael per Rupee)</t>
    <phoneticPr fontId="2"/>
  </si>
  <si>
    <t>Appendix Figures 3-7: Prices of silvers in London and Asian cities, Jan. 1827-Dec. 1870 (each city's currency per troy ounce)</t>
    <phoneticPr fontId="2"/>
  </si>
  <si>
    <t>with quotes of bills of exchange</t>
    <phoneticPr fontId="2"/>
  </si>
  <si>
    <t>New/Mexican dollar</t>
    <phoneticPr fontId="2"/>
  </si>
  <si>
    <t>a) London</t>
  </si>
  <si>
    <t>b) Calcutta</t>
  </si>
  <si>
    <t>c) Canton/Hong-Kong</t>
  </si>
  <si>
    <t>d) Shanghai</t>
  </si>
  <si>
    <t>Month</t>
  </si>
  <si>
    <t>Spanish/Mexican dollar</t>
  </si>
  <si>
    <t>Republican dollar</t>
    <phoneticPr fontId="1"/>
  </si>
  <si>
    <t>Chopped/Ferdinando dollar</t>
    <phoneticPr fontId="1"/>
  </si>
  <si>
    <t>month</t>
  </si>
  <si>
    <t>Canton/Hong Kong-Bombay</t>
  </si>
  <si>
    <t>Canton/Hong Kong-Calcutta</t>
  </si>
  <si>
    <t>Canton/Hong Kong-London</t>
  </si>
  <si>
    <t>Shangai-Bombay</t>
  </si>
  <si>
    <t>Shanghai-Calcutta</t>
  </si>
  <si>
    <t>Shangai-London</t>
  </si>
  <si>
    <t>Canton/Hong Kong-Bombay (data-derived)</t>
  </si>
  <si>
    <t>Canton/Hong Kong-Calcutta (data-derived)</t>
  </si>
  <si>
    <t>Canton/Hong Kong-London (data-derived)</t>
  </si>
  <si>
    <t>Shangai-Bombay (data-derived)</t>
  </si>
  <si>
    <t>Shanghai-Calcutta (data-derived)</t>
  </si>
  <si>
    <t>Shanghai-London (data-derived)</t>
  </si>
  <si>
    <t>Canton/Hong Kong-Indian cities (observation-derived)</t>
  </si>
  <si>
    <t>Canton/Hong Kong-London (observation-derived)</t>
  </si>
  <si>
    <t>------------------------------------------------------------------------------------------------------------------</t>
  </si>
  <si>
    <t>s</t>
  </si>
  <si>
    <t>roll</t>
  </si>
  <si>
    <t>n</t>
  </si>
  <si>
    <t>half-life</t>
  </si>
  <si>
    <t>P</t>
  </si>
  <si>
    <t>lb</t>
  </si>
  <si>
    <t>ub</t>
  </si>
  <si>
    <t>mid-month</t>
  </si>
  <si>
    <t>Shangai-Calcutta</t>
  </si>
  <si>
    <t>Shangai-CantonHK</t>
  </si>
  <si>
    <t>name:</t>
  </si>
  <si>
    <t>&lt;unnamed&gt;</t>
  </si>
  <si>
    <t>log:</t>
  </si>
  <si>
    <t>C:\Users\k2037527\Documents\alejandra\dep_abs.log</t>
  </si>
  <si>
    <t>log</t>
  </si>
  <si>
    <t>type:</t>
  </si>
  <si>
    <t>text</t>
  </si>
  <si>
    <t>opened</t>
  </si>
  <si>
    <t>on:</t>
  </si>
  <si>
    <t>Jul</t>
  </si>
  <si>
    <t>2022,</t>
  </si>
  <si>
    <t>.</t>
  </si>
  <si>
    <t>do</t>
  </si>
  <si>
    <t>C:\Users\k2037527\Documents\alejandra\dep_abs_new.do</t>
  </si>
  <si>
    <t>forvalues</t>
  </si>
  <si>
    <t>i=121/416{</t>
  </si>
  <si>
    <t>reg</t>
  </si>
  <si>
    <t>dep_abs</t>
  </si>
  <si>
    <t>phi_abs</t>
  </si>
  <si>
    <t>psi_abs</t>
  </si>
  <si>
    <t>if</t>
  </si>
  <si>
    <t>time&gt;=`i'</t>
  </si>
  <si>
    <t>&amp;</t>
  </si>
  <si>
    <t>time&lt;=`i'+100</t>
  </si>
  <si>
    <t>id_places==1</t>
  </si>
  <si>
    <t>}</t>
  </si>
  <si>
    <t>Source</t>
  </si>
  <si>
    <t>|</t>
  </si>
  <si>
    <t>SS</t>
  </si>
  <si>
    <t>df</t>
  </si>
  <si>
    <t>MS</t>
  </si>
  <si>
    <t>Number</t>
  </si>
  <si>
    <t>of</t>
  </si>
  <si>
    <t>obs</t>
  </si>
  <si>
    <t>=</t>
  </si>
  <si>
    <t>-------------+----------------------------------</t>
  </si>
  <si>
    <t>F(2,</t>
  </si>
  <si>
    <t>57)</t>
  </si>
  <si>
    <t>Model</t>
  </si>
  <si>
    <t>Prob</t>
  </si>
  <si>
    <t>&gt;</t>
  </si>
  <si>
    <t>F</t>
  </si>
  <si>
    <t>Residual</t>
  </si>
  <si>
    <t>R-squared</t>
  </si>
  <si>
    <t>Adj</t>
  </si>
  <si>
    <t>Total</t>
  </si>
  <si>
    <t>Root</t>
  </si>
  <si>
    <t>MSE</t>
  </si>
  <si>
    <t>------------------------------------------------------------------------------</t>
  </si>
  <si>
    <t>Coefficient</t>
  </si>
  <si>
    <t>Std.</t>
  </si>
  <si>
    <t>err.</t>
  </si>
  <si>
    <t>t</t>
  </si>
  <si>
    <t>P&gt;|t|</t>
  </si>
  <si>
    <t>[95%</t>
  </si>
  <si>
    <t>conf.</t>
  </si>
  <si>
    <t>interval]</t>
  </si>
  <si>
    <t>-------------+----------------------------------------------------------------</t>
  </si>
  <si>
    <t>_cons</t>
  </si>
  <si>
    <t>58)</t>
  </si>
  <si>
    <t>59)</t>
  </si>
  <si>
    <t>56)</t>
  </si>
  <si>
    <t>55)</t>
  </si>
  <si>
    <t>54)</t>
  </si>
  <si>
    <t>53)</t>
  </si>
  <si>
    <t/>
  </si>
  <si>
    <t>60)</t>
  </si>
  <si>
    <t>61)</t>
  </si>
  <si>
    <t>62)</t>
  </si>
  <si>
    <t>63)</t>
  </si>
  <si>
    <t>Figure 2: Silver prices in London, Calcutta and Canton/Hong Kong by type, 1827-1870 (£/troy ounce)</t>
    <phoneticPr fontId="2"/>
  </si>
  <si>
    <t>Figure 3: Arbitrage costs with China.</t>
    <phoneticPr fontId="2"/>
  </si>
  <si>
    <t>Figure 5: Half-lives (in months) between pairs of cities, January 1827 to December 1870</t>
    <phoneticPr fontId="2"/>
  </si>
  <si>
    <t>Silver-Sycee Export</t>
    <phoneticPr fontId="2"/>
  </si>
  <si>
    <t>Silver Mexican Export</t>
    <phoneticPr fontId="2"/>
  </si>
  <si>
    <t>Silver Mexican Import</t>
    <phoneticPr fontId="2"/>
  </si>
  <si>
    <t>Silver-Sycee Export</t>
  </si>
  <si>
    <t>Silver-Sycee Import</t>
  </si>
  <si>
    <t>Silver-English Bar Export</t>
  </si>
  <si>
    <t>Silver-English Bar Import</t>
  </si>
  <si>
    <t>Appendix Figure 8: Silver bar’s silver points in Canton/HK with London, Jan. 1856-Dec. 1870 (dollar per pound)</t>
    <phoneticPr fontId="2"/>
  </si>
  <si>
    <t>London-Shanghai</t>
  </si>
  <si>
    <t>Export Points</t>
  </si>
  <si>
    <t>Shanghai-Bombay</t>
  </si>
  <si>
    <t>Appendix Figures 9-14: Silver points in Canton/HK with Calcutta and Bombay, Jan. 1828-Dec. 1870 (dollar per rupee)</t>
    <phoneticPr fontId="2"/>
  </si>
  <si>
    <t>Appendix Figures 15, 16: Silver points in Shanghai with London, Jan. 1850-Dec. 1870 (dollar per pound until May 1853; thereafter tael per pound)</t>
    <phoneticPr fontId="2"/>
  </si>
  <si>
    <t>Appendix Figures 17, 19: Silver points in Shanghai with Calcutta, Jan. 1850-Dec. 1870 (dollar per pound until May 1853; thereafter tael per pound)</t>
    <phoneticPr fontId="2"/>
  </si>
  <si>
    <t>Appendix Figures 18, 20: Silver points in Shanghai with Bombay, Jan. 1850-Dec. 1870 (dollar per pound until May 1853; thereafter tael per pound)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</si>
</sst>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</cellStyleXfs>
  <cellXfs count="11">
    <xf numFmtId="0" fontId="0" fillId="0" borderId="0" xfId="0">
      <alignment vertical="center"/>
    </xf>
    <xf numFmtId="38" fontId="0" fillId="0" borderId="0" xfId="1" applyFont="1">
      <alignment vertical="center"/>
    </xf>
    <xf numFmtId="0" fontId="0" fillId="0" borderId="0" xfId="0" applyAlignment="1">
      <alignment vertical="center" wrapText="1"/>
    </xf>
    <xf numFmtId="38" fontId="0" fillId="0" borderId="0" xfId="1" applyFont="1" applyAlignment="1">
      <alignment vertical="center" wrapText="1"/>
    </xf>
    <xf numFmtId="38" fontId="0" fillId="0" borderId="0" xfId="0" applyNumberFormat="1">
      <alignment vertical="center"/>
    </xf>
    <xf numFmtId="0" fontId="1" fillId="0" borderId="0" xfId="2">
      <alignment vertical="center"/>
    </xf>
    <xf numFmtId="0" fontId="0" fillId="2" borderId="0" xfId="0" applyFill="1">
      <alignment vertical="center"/>
    </xf>
    <xf numFmtId="0" fontId="0" fillId="0" borderId="0" xfId="0" applyAlignment="1"/>
    <xf numFmtId="0" fontId="0" fillId="0" borderId="0" xfId="0" applyAlignment="1">
      <alignment wrapText="1"/>
    </xf>
    <xf numFmtId="21" fontId="0" fillId="0" borderId="0" xfId="0" applyNumberFormat="1" applyAlignment="1"/>
    <xf numFmtId="0" fontId="0" fillId="3" borderId="0" xfId="0" applyFill="1">
      <alignment vertical="center"/>
    </xf>
  </cellXfs>
  <cellStyles count="3">
    <cellStyle name="桁区切り" xfId="1" builtinId="6"/>
    <cellStyle name="標準" xfId="0" builtinId="0"/>
    <cellStyle name="標準 3" xfId="2" xr:uid="{FB8F6538-6967-4C4E-837C-5F9D9284AB8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4976996548688923E-2"/>
          <c:y val="3.3564101547624625E-2"/>
          <c:w val="0.91241335299356441"/>
          <c:h val="0.8423320923985838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'F1'!$B$3</c:f>
              <c:strCache>
                <c:ptCount val="1"/>
                <c:pt idx="0">
                  <c:v>UK merchandise trade balance with China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numRef>
              <c:f>'F1'!$A$4:$A$51</c:f>
              <c:numCache>
                <c:formatCode>General</c:formatCode>
                <c:ptCount val="48"/>
                <c:pt idx="0">
                  <c:v>1827</c:v>
                </c:pt>
                <c:pt idx="1">
                  <c:v>1828</c:v>
                </c:pt>
                <c:pt idx="2">
                  <c:v>1829</c:v>
                </c:pt>
                <c:pt idx="3">
                  <c:v>1830</c:v>
                </c:pt>
                <c:pt idx="4">
                  <c:v>1831</c:v>
                </c:pt>
                <c:pt idx="5">
                  <c:v>1832</c:v>
                </c:pt>
                <c:pt idx="6">
                  <c:v>1833</c:v>
                </c:pt>
                <c:pt idx="7">
                  <c:v>1834</c:v>
                </c:pt>
                <c:pt idx="8">
                  <c:v>1835</c:v>
                </c:pt>
                <c:pt idx="9">
                  <c:v>1836</c:v>
                </c:pt>
                <c:pt idx="10">
                  <c:v>1837</c:v>
                </c:pt>
                <c:pt idx="11">
                  <c:v>1838</c:v>
                </c:pt>
                <c:pt idx="12">
                  <c:v>1839</c:v>
                </c:pt>
                <c:pt idx="13">
                  <c:v>1840</c:v>
                </c:pt>
                <c:pt idx="14">
                  <c:v>1841</c:v>
                </c:pt>
                <c:pt idx="15">
                  <c:v>1842</c:v>
                </c:pt>
                <c:pt idx="16">
                  <c:v>1843</c:v>
                </c:pt>
                <c:pt idx="17">
                  <c:v>1844</c:v>
                </c:pt>
                <c:pt idx="18">
                  <c:v>1845</c:v>
                </c:pt>
                <c:pt idx="19">
                  <c:v>1846</c:v>
                </c:pt>
                <c:pt idx="20">
                  <c:v>1847</c:v>
                </c:pt>
                <c:pt idx="21">
                  <c:v>1848</c:v>
                </c:pt>
                <c:pt idx="22">
                  <c:v>1849</c:v>
                </c:pt>
                <c:pt idx="23">
                  <c:v>1850</c:v>
                </c:pt>
                <c:pt idx="24">
                  <c:v>1851</c:v>
                </c:pt>
                <c:pt idx="25">
                  <c:v>1852</c:v>
                </c:pt>
                <c:pt idx="26">
                  <c:v>1853</c:v>
                </c:pt>
                <c:pt idx="27">
                  <c:v>1854</c:v>
                </c:pt>
                <c:pt idx="28">
                  <c:v>1855</c:v>
                </c:pt>
                <c:pt idx="29">
                  <c:v>1856</c:v>
                </c:pt>
                <c:pt idx="30">
                  <c:v>1857</c:v>
                </c:pt>
                <c:pt idx="31">
                  <c:v>1858</c:v>
                </c:pt>
                <c:pt idx="32">
                  <c:v>1859</c:v>
                </c:pt>
                <c:pt idx="33">
                  <c:v>1860</c:v>
                </c:pt>
                <c:pt idx="34">
                  <c:v>1861</c:v>
                </c:pt>
                <c:pt idx="35">
                  <c:v>1862</c:v>
                </c:pt>
                <c:pt idx="36">
                  <c:v>1863</c:v>
                </c:pt>
                <c:pt idx="37">
                  <c:v>1864</c:v>
                </c:pt>
                <c:pt idx="38">
                  <c:v>1865</c:v>
                </c:pt>
                <c:pt idx="39">
                  <c:v>1866</c:v>
                </c:pt>
                <c:pt idx="40">
                  <c:v>1867</c:v>
                </c:pt>
                <c:pt idx="41">
                  <c:v>1868</c:v>
                </c:pt>
                <c:pt idx="42">
                  <c:v>1869</c:v>
                </c:pt>
                <c:pt idx="43">
                  <c:v>1870</c:v>
                </c:pt>
                <c:pt idx="44">
                  <c:v>1871</c:v>
                </c:pt>
                <c:pt idx="45">
                  <c:v>1872</c:v>
                </c:pt>
                <c:pt idx="46">
                  <c:v>1873</c:v>
                </c:pt>
                <c:pt idx="47">
                  <c:v>1874</c:v>
                </c:pt>
              </c:numCache>
            </c:numRef>
          </c:cat>
          <c:val>
            <c:numRef>
              <c:f>'F1'!$B$4:$B$51</c:f>
              <c:numCache>
                <c:formatCode>#,##0_);[Red]\(#,##0\)</c:formatCode>
                <c:ptCount val="48"/>
                <c:pt idx="0">
                  <c:v>-37887666.839999996</c:v>
                </c:pt>
                <c:pt idx="1">
                  <c:v>-29064570.797500003</c:v>
                </c:pt>
                <c:pt idx="2">
                  <c:v>-28079353.107499998</c:v>
                </c:pt>
                <c:pt idx="3">
                  <c:v>-29106843.947499998</c:v>
                </c:pt>
                <c:pt idx="4">
                  <c:v>-28354156.63283683</c:v>
                </c:pt>
                <c:pt idx="5">
                  <c:v>-28831710.85312866</c:v>
                </c:pt>
                <c:pt idx="6">
                  <c:v>-28799967.892081782</c:v>
                </c:pt>
                <c:pt idx="7">
                  <c:v>-26527003.229760684</c:v>
                </c:pt>
                <c:pt idx="8">
                  <c:v>-33298205.44846746</c:v>
                </c:pt>
                <c:pt idx="9">
                  <c:v>-37262610.597547591</c:v>
                </c:pt>
                <c:pt idx="10">
                  <c:v>-35087561.811818562</c:v>
                </c:pt>
                <c:pt idx="11">
                  <c:v>-27162785.926425554</c:v>
                </c:pt>
                <c:pt idx="12">
                  <c:v>-29294703.508636594</c:v>
                </c:pt>
                <c:pt idx="13">
                  <c:v>-17963724.131637938</c:v>
                </c:pt>
                <c:pt idx="14">
                  <c:v>-19888945.894335002</c:v>
                </c:pt>
                <c:pt idx="15">
                  <c:v>-28946271.687403895</c:v>
                </c:pt>
                <c:pt idx="16">
                  <c:v>-29236181.853739005</c:v>
                </c:pt>
                <c:pt idx="17">
                  <c:v>-33388182.836317644</c:v>
                </c:pt>
                <c:pt idx="18">
                  <c:v>-35158721.683785737</c:v>
                </c:pt>
                <c:pt idx="19">
                  <c:v>-47189118.366519324</c:v>
                </c:pt>
                <c:pt idx="20">
                  <c:v>-51817507.604679532</c:v>
                </c:pt>
                <c:pt idx="21">
                  <c:v>-46532262.289391547</c:v>
                </c:pt>
                <c:pt idx="22">
                  <c:v>-48756321.228792652</c:v>
                </c:pt>
                <c:pt idx="23">
                  <c:v>-41430386.153049804</c:v>
                </c:pt>
                <c:pt idx="24">
                  <c:v>-54442141.949564889</c:v>
                </c:pt>
                <c:pt idx="25">
                  <c:v>-50082837.609059662</c:v>
                </c:pt>
                <c:pt idx="26">
                  <c:v>-61418679.907683842</c:v>
                </c:pt>
                <c:pt idx="27">
                  <c:v>-79767322.749413013</c:v>
                </c:pt>
                <c:pt idx="28">
                  <c:v>-69844388.225856662</c:v>
                </c:pt>
                <c:pt idx="29">
                  <c:v>-66471012.652710453</c:v>
                </c:pt>
                <c:pt idx="30">
                  <c:v>-82419781.598854735</c:v>
                </c:pt>
                <c:pt idx="31">
                  <c:v>-39341347.708991572</c:v>
                </c:pt>
                <c:pt idx="32">
                  <c:v>-41865147.97555425</c:v>
                </c:pt>
                <c:pt idx="33">
                  <c:v>-36563203.244721442</c:v>
                </c:pt>
                <c:pt idx="34">
                  <c:v>-39903821.093773983</c:v>
                </c:pt>
                <c:pt idx="35">
                  <c:v>-86532242.685517669</c:v>
                </c:pt>
                <c:pt idx="36">
                  <c:v>-97506825.075494632</c:v>
                </c:pt>
                <c:pt idx="37">
                  <c:v>-101353620.62512669</c:v>
                </c:pt>
                <c:pt idx="38">
                  <c:v>-59724979.978463329</c:v>
                </c:pt>
                <c:pt idx="39">
                  <c:v>-33220027.902199943</c:v>
                </c:pt>
                <c:pt idx="40">
                  <c:v>-18855234.16</c:v>
                </c:pt>
                <c:pt idx="41">
                  <c:v>-30672563.570999999</c:v>
                </c:pt>
                <c:pt idx="42">
                  <c:v>-8602685.6319999993</c:v>
                </c:pt>
                <c:pt idx="43">
                  <c:v>293667.69999999995</c:v>
                </c:pt>
                <c:pt idx="44">
                  <c:v>-25585316.074499998</c:v>
                </c:pt>
                <c:pt idx="45">
                  <c:v>-45176381.887999997</c:v>
                </c:pt>
                <c:pt idx="46">
                  <c:v>-49000798.163000003</c:v>
                </c:pt>
                <c:pt idx="47">
                  <c:v>-33361166.176000003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C0-485F-BDF8-260C1CF21CF1}"/>
            </c:ext>
          </c:extLst>
        </c:ser>
        <c:ser>
          <c:idx val="1"/>
          <c:order val="1"/>
          <c:tx>
            <c:strRef>
              <c:f>'F1'!$C$3</c:f>
              <c:strCache>
                <c:ptCount val="1"/>
                <c:pt idx="0">
                  <c:v>British India merchandise trade balance with China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'F1'!$A$4:$A$51</c:f>
              <c:numCache>
                <c:formatCode>General</c:formatCode>
                <c:ptCount val="48"/>
                <c:pt idx="0">
                  <c:v>1827</c:v>
                </c:pt>
                <c:pt idx="1">
                  <c:v>1828</c:v>
                </c:pt>
                <c:pt idx="2">
                  <c:v>1829</c:v>
                </c:pt>
                <c:pt idx="3">
                  <c:v>1830</c:v>
                </c:pt>
                <c:pt idx="4">
                  <c:v>1831</c:v>
                </c:pt>
                <c:pt idx="5">
                  <c:v>1832</c:v>
                </c:pt>
                <c:pt idx="6">
                  <c:v>1833</c:v>
                </c:pt>
                <c:pt idx="7">
                  <c:v>1834</c:v>
                </c:pt>
                <c:pt idx="8">
                  <c:v>1835</c:v>
                </c:pt>
                <c:pt idx="9">
                  <c:v>1836</c:v>
                </c:pt>
                <c:pt idx="10">
                  <c:v>1837</c:v>
                </c:pt>
                <c:pt idx="11">
                  <c:v>1838</c:v>
                </c:pt>
                <c:pt idx="12">
                  <c:v>1839</c:v>
                </c:pt>
                <c:pt idx="13">
                  <c:v>1840</c:v>
                </c:pt>
                <c:pt idx="14">
                  <c:v>1841</c:v>
                </c:pt>
                <c:pt idx="15">
                  <c:v>1842</c:v>
                </c:pt>
                <c:pt idx="16">
                  <c:v>1843</c:v>
                </c:pt>
                <c:pt idx="17">
                  <c:v>1844</c:v>
                </c:pt>
                <c:pt idx="18">
                  <c:v>1845</c:v>
                </c:pt>
                <c:pt idx="19">
                  <c:v>1846</c:v>
                </c:pt>
                <c:pt idx="20">
                  <c:v>1847</c:v>
                </c:pt>
                <c:pt idx="21">
                  <c:v>1848</c:v>
                </c:pt>
                <c:pt idx="22">
                  <c:v>1849</c:v>
                </c:pt>
                <c:pt idx="23">
                  <c:v>1850</c:v>
                </c:pt>
                <c:pt idx="24">
                  <c:v>1851</c:v>
                </c:pt>
                <c:pt idx="25">
                  <c:v>1852</c:v>
                </c:pt>
                <c:pt idx="26">
                  <c:v>1853</c:v>
                </c:pt>
                <c:pt idx="27">
                  <c:v>1854</c:v>
                </c:pt>
                <c:pt idx="28">
                  <c:v>1855</c:v>
                </c:pt>
                <c:pt idx="29">
                  <c:v>1856</c:v>
                </c:pt>
                <c:pt idx="30">
                  <c:v>1857</c:v>
                </c:pt>
                <c:pt idx="31">
                  <c:v>1858</c:v>
                </c:pt>
                <c:pt idx="32">
                  <c:v>1859</c:v>
                </c:pt>
                <c:pt idx="33">
                  <c:v>1860</c:v>
                </c:pt>
                <c:pt idx="34">
                  <c:v>1861</c:v>
                </c:pt>
                <c:pt idx="35">
                  <c:v>1862</c:v>
                </c:pt>
                <c:pt idx="36">
                  <c:v>1863</c:v>
                </c:pt>
                <c:pt idx="37">
                  <c:v>1864</c:v>
                </c:pt>
                <c:pt idx="38">
                  <c:v>1865</c:v>
                </c:pt>
                <c:pt idx="39">
                  <c:v>1866</c:v>
                </c:pt>
                <c:pt idx="40">
                  <c:v>1867</c:v>
                </c:pt>
                <c:pt idx="41">
                  <c:v>1868</c:v>
                </c:pt>
                <c:pt idx="42">
                  <c:v>1869</c:v>
                </c:pt>
                <c:pt idx="43">
                  <c:v>1870</c:v>
                </c:pt>
                <c:pt idx="44">
                  <c:v>1871</c:v>
                </c:pt>
                <c:pt idx="45">
                  <c:v>1872</c:v>
                </c:pt>
                <c:pt idx="46">
                  <c:v>1873</c:v>
                </c:pt>
                <c:pt idx="47">
                  <c:v>1874</c:v>
                </c:pt>
              </c:numCache>
            </c:numRef>
          </c:cat>
          <c:val>
            <c:numRef>
              <c:f>'F1'!$C$4:$C$51</c:f>
              <c:numCache>
                <c:formatCode>#,##0_);[Red]\(#,##0\)</c:formatCode>
                <c:ptCount val="48"/>
                <c:pt idx="0">
                  <c:v>19301736.246797327</c:v>
                </c:pt>
                <c:pt idx="1">
                  <c:v>18701312.832988866</c:v>
                </c:pt>
                <c:pt idx="2">
                  <c:v>16631176.814004455</c:v>
                </c:pt>
                <c:pt idx="3">
                  <c:v>20316886.722752787</c:v>
                </c:pt>
                <c:pt idx="4">
                  <c:v>29298812.222530063</c:v>
                </c:pt>
                <c:pt idx="5">
                  <c:v>22501330.612409793</c:v>
                </c:pt>
                <c:pt idx="6">
                  <c:v>29138806.895091314</c:v>
                </c:pt>
                <c:pt idx="7">
                  <c:v>23198751.896694876</c:v>
                </c:pt>
                <c:pt idx="8">
                  <c:v>38429547.884293981</c:v>
                </c:pt>
                <c:pt idx="9">
                  <c:v>47908577</c:v>
                </c:pt>
                <c:pt idx="10">
                  <c:v>31974367</c:v>
                </c:pt>
                <c:pt idx="11">
                  <c:v>31071494</c:v>
                </c:pt>
                <c:pt idx="12">
                  <c:v>8006658</c:v>
                </c:pt>
                <c:pt idx="13">
                  <c:v>15218736</c:v>
                </c:pt>
                <c:pt idx="14">
                  <c:v>20851446</c:v>
                </c:pt>
                <c:pt idx="15">
                  <c:v>38040419</c:v>
                </c:pt>
                <c:pt idx="16">
                  <c:v>50698322</c:v>
                </c:pt>
                <c:pt idx="17">
                  <c:v>47220860</c:v>
                </c:pt>
                <c:pt idx="18">
                  <c:v>57656332</c:v>
                </c:pt>
                <c:pt idx="19">
                  <c:v>45555100</c:v>
                </c:pt>
                <c:pt idx="20">
                  <c:v>32206985</c:v>
                </c:pt>
                <c:pt idx="21">
                  <c:v>56897380</c:v>
                </c:pt>
                <c:pt idx="22">
                  <c:v>55917061</c:v>
                </c:pt>
                <c:pt idx="23">
                  <c:v>53569629</c:v>
                </c:pt>
                <c:pt idx="24">
                  <c:v>75843777</c:v>
                </c:pt>
                <c:pt idx="25">
                  <c:v>67401462</c:v>
                </c:pt>
                <c:pt idx="26">
                  <c:v>58863747</c:v>
                </c:pt>
                <c:pt idx="27">
                  <c:v>55222358</c:v>
                </c:pt>
                <c:pt idx="28">
                  <c:v>57853209</c:v>
                </c:pt>
                <c:pt idx="29">
                  <c:v>69277165</c:v>
                </c:pt>
                <c:pt idx="30">
                  <c:v>83327285</c:v>
                </c:pt>
                <c:pt idx="31">
                  <c:v>104432860</c:v>
                </c:pt>
                <c:pt idx="32">
                  <c:v>89428785</c:v>
                </c:pt>
                <c:pt idx="33">
                  <c:v>102154588</c:v>
                </c:pt>
                <c:pt idx="34">
                  <c:v>94367639</c:v>
                </c:pt>
                <c:pt idx="35">
                  <c:v>106969431</c:v>
                </c:pt>
                <c:pt idx="36">
                  <c:v>91524682</c:v>
                </c:pt>
                <c:pt idx="37">
                  <c:v>92142247</c:v>
                </c:pt>
                <c:pt idx="38">
                  <c:v>101382104</c:v>
                </c:pt>
                <c:pt idx="39">
                  <c:v>101564445</c:v>
                </c:pt>
                <c:pt idx="40">
                  <c:v>129002189</c:v>
                </c:pt>
                <c:pt idx="41">
                  <c:v>102478039</c:v>
                </c:pt>
                <c:pt idx="42">
                  <c:v>105691862</c:v>
                </c:pt>
                <c:pt idx="43">
                  <c:v>109943707</c:v>
                </c:pt>
                <c:pt idx="44">
                  <c:v>116345931</c:v>
                </c:pt>
                <c:pt idx="45">
                  <c:v>105777575</c:v>
                </c:pt>
                <c:pt idx="46">
                  <c:v>97594205</c:v>
                </c:pt>
                <c:pt idx="47">
                  <c:v>99975237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C0-485F-BDF8-260C1CF21C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1099791120"/>
        <c:axId val="1099783920"/>
      </c:barChart>
      <c:lineChart>
        <c:grouping val="standard"/>
        <c:varyColors val="0"/>
        <c:ser>
          <c:idx val="2"/>
          <c:order val="2"/>
          <c:tx>
            <c:strRef>
              <c:f>'F1'!$D$3</c:f>
              <c:strCache>
                <c:ptCount val="1"/>
                <c:pt idx="0">
                  <c:v>China merchandise trade balance with British India and UK</c:v>
                </c:pt>
              </c:strCache>
            </c:strRef>
          </c:tx>
          <c:spPr>
            <a:ln w="28575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cat>
            <c:numRef>
              <c:f>'F1'!$A$4:$A$51</c:f>
              <c:numCache>
                <c:formatCode>General</c:formatCode>
                <c:ptCount val="48"/>
                <c:pt idx="0">
                  <c:v>1827</c:v>
                </c:pt>
                <c:pt idx="1">
                  <c:v>1828</c:v>
                </c:pt>
                <c:pt idx="2">
                  <c:v>1829</c:v>
                </c:pt>
                <c:pt idx="3">
                  <c:v>1830</c:v>
                </c:pt>
                <c:pt idx="4">
                  <c:v>1831</c:v>
                </c:pt>
                <c:pt idx="5">
                  <c:v>1832</c:v>
                </c:pt>
                <c:pt idx="6">
                  <c:v>1833</c:v>
                </c:pt>
                <c:pt idx="7">
                  <c:v>1834</c:v>
                </c:pt>
                <c:pt idx="8">
                  <c:v>1835</c:v>
                </c:pt>
                <c:pt idx="9">
                  <c:v>1836</c:v>
                </c:pt>
                <c:pt idx="10">
                  <c:v>1837</c:v>
                </c:pt>
                <c:pt idx="11">
                  <c:v>1838</c:v>
                </c:pt>
                <c:pt idx="12">
                  <c:v>1839</c:v>
                </c:pt>
                <c:pt idx="13">
                  <c:v>1840</c:v>
                </c:pt>
                <c:pt idx="14">
                  <c:v>1841</c:v>
                </c:pt>
                <c:pt idx="15">
                  <c:v>1842</c:v>
                </c:pt>
                <c:pt idx="16">
                  <c:v>1843</c:v>
                </c:pt>
                <c:pt idx="17">
                  <c:v>1844</c:v>
                </c:pt>
                <c:pt idx="18">
                  <c:v>1845</c:v>
                </c:pt>
                <c:pt idx="19">
                  <c:v>1846</c:v>
                </c:pt>
                <c:pt idx="20">
                  <c:v>1847</c:v>
                </c:pt>
                <c:pt idx="21">
                  <c:v>1848</c:v>
                </c:pt>
                <c:pt idx="22">
                  <c:v>1849</c:v>
                </c:pt>
                <c:pt idx="23">
                  <c:v>1850</c:v>
                </c:pt>
                <c:pt idx="24">
                  <c:v>1851</c:v>
                </c:pt>
                <c:pt idx="25">
                  <c:v>1852</c:v>
                </c:pt>
                <c:pt idx="26">
                  <c:v>1853</c:v>
                </c:pt>
                <c:pt idx="27">
                  <c:v>1854</c:v>
                </c:pt>
                <c:pt idx="28">
                  <c:v>1855</c:v>
                </c:pt>
                <c:pt idx="29">
                  <c:v>1856</c:v>
                </c:pt>
                <c:pt idx="30">
                  <c:v>1857</c:v>
                </c:pt>
                <c:pt idx="31">
                  <c:v>1858</c:v>
                </c:pt>
                <c:pt idx="32">
                  <c:v>1859</c:v>
                </c:pt>
                <c:pt idx="33">
                  <c:v>1860</c:v>
                </c:pt>
                <c:pt idx="34">
                  <c:v>1861</c:v>
                </c:pt>
                <c:pt idx="35">
                  <c:v>1862</c:v>
                </c:pt>
                <c:pt idx="36">
                  <c:v>1863</c:v>
                </c:pt>
                <c:pt idx="37">
                  <c:v>1864</c:v>
                </c:pt>
                <c:pt idx="38">
                  <c:v>1865</c:v>
                </c:pt>
                <c:pt idx="39">
                  <c:v>1866</c:v>
                </c:pt>
                <c:pt idx="40">
                  <c:v>1867</c:v>
                </c:pt>
                <c:pt idx="41">
                  <c:v>1868</c:v>
                </c:pt>
                <c:pt idx="42">
                  <c:v>1869</c:v>
                </c:pt>
                <c:pt idx="43">
                  <c:v>1870</c:v>
                </c:pt>
                <c:pt idx="44">
                  <c:v>1871</c:v>
                </c:pt>
                <c:pt idx="45">
                  <c:v>1872</c:v>
                </c:pt>
                <c:pt idx="46">
                  <c:v>1873</c:v>
                </c:pt>
                <c:pt idx="47">
                  <c:v>1874</c:v>
                </c:pt>
              </c:numCache>
            </c:numRef>
          </c:cat>
          <c:val>
            <c:numRef>
              <c:f>'F1'!$D$4:$D$51</c:f>
              <c:numCache>
                <c:formatCode>#,##0_);[Red]\(#,##0\)</c:formatCode>
                <c:ptCount val="48"/>
                <c:pt idx="0">
                  <c:v>18585930.593202669</c:v>
                </c:pt>
                <c:pt idx="1">
                  <c:v>10363257.964511137</c:v>
                </c:pt>
                <c:pt idx="2">
                  <c:v>11448176.293495543</c:v>
                </c:pt>
                <c:pt idx="3">
                  <c:v>8789957.2247472107</c:v>
                </c:pt>
                <c:pt idx="4">
                  <c:v>-944655.58969323337</c:v>
                </c:pt>
                <c:pt idx="5">
                  <c:v>6330380.2407188676</c:v>
                </c:pt>
                <c:pt idx="6">
                  <c:v>-338839.00300953165</c:v>
                </c:pt>
                <c:pt idx="7">
                  <c:v>3328251.3330658078</c:v>
                </c:pt>
                <c:pt idx="8">
                  <c:v>-5131342.4358265214</c:v>
                </c:pt>
                <c:pt idx="9">
                  <c:v>-10645966.402452409</c:v>
                </c:pt>
                <c:pt idx="10">
                  <c:v>3113194.8118185624</c:v>
                </c:pt>
                <c:pt idx="11">
                  <c:v>-3908708.0735744461</c:v>
                </c:pt>
                <c:pt idx="12">
                  <c:v>21288045.508636594</c:v>
                </c:pt>
                <c:pt idx="13">
                  <c:v>2744988.1316379383</c:v>
                </c:pt>
                <c:pt idx="14">
                  <c:v>-962500.10566499829</c:v>
                </c:pt>
                <c:pt idx="15">
                  <c:v>-9094147.312596105</c:v>
                </c:pt>
                <c:pt idx="16">
                  <c:v>-21462140.146260995</c:v>
                </c:pt>
                <c:pt idx="17">
                  <c:v>-13832677.163682356</c:v>
                </c:pt>
                <c:pt idx="18">
                  <c:v>-22497610.316214263</c:v>
                </c:pt>
                <c:pt idx="19">
                  <c:v>1634018.3665193245</c:v>
                </c:pt>
                <c:pt idx="20">
                  <c:v>19610522.604679532</c:v>
                </c:pt>
                <c:pt idx="21">
                  <c:v>-10365117.710608453</c:v>
                </c:pt>
                <c:pt idx="22">
                  <c:v>-7160739.7712073475</c:v>
                </c:pt>
                <c:pt idx="23">
                  <c:v>-12139242.846950196</c:v>
                </c:pt>
                <c:pt idx="24">
                  <c:v>-21401635.050435111</c:v>
                </c:pt>
                <c:pt idx="25">
                  <c:v>-17318624.390940338</c:v>
                </c:pt>
                <c:pt idx="26">
                  <c:v>2554932.9076838419</c:v>
                </c:pt>
                <c:pt idx="27">
                  <c:v>24544964.749413013</c:v>
                </c:pt>
                <c:pt idx="28">
                  <c:v>11991179.225856662</c:v>
                </c:pt>
                <c:pt idx="29">
                  <c:v>-2806152.3472895473</c:v>
                </c:pt>
                <c:pt idx="30">
                  <c:v>-907503.40114526451</c:v>
                </c:pt>
                <c:pt idx="31">
                  <c:v>-65091512.291008428</c:v>
                </c:pt>
                <c:pt idx="32">
                  <c:v>-47563637.02444575</c:v>
                </c:pt>
                <c:pt idx="33">
                  <c:v>-65591384.755278558</c:v>
                </c:pt>
                <c:pt idx="34">
                  <c:v>-54463817.906226017</c:v>
                </c:pt>
                <c:pt idx="35">
                  <c:v>-20437188.314482331</c:v>
                </c:pt>
                <c:pt idx="36">
                  <c:v>5982143.0754946321</c:v>
                </c:pt>
                <c:pt idx="37">
                  <c:v>9211373.6251266897</c:v>
                </c:pt>
                <c:pt idx="38">
                  <c:v>-41657124.021536671</c:v>
                </c:pt>
                <c:pt idx="39">
                  <c:v>-68344417.097800061</c:v>
                </c:pt>
                <c:pt idx="40">
                  <c:v>-110146954.84</c:v>
                </c:pt>
                <c:pt idx="41">
                  <c:v>-71805475.429000005</c:v>
                </c:pt>
                <c:pt idx="42">
                  <c:v>-97089176.368000001</c:v>
                </c:pt>
                <c:pt idx="43">
                  <c:v>-110237374.7</c:v>
                </c:pt>
                <c:pt idx="44">
                  <c:v>-90760614.925500005</c:v>
                </c:pt>
                <c:pt idx="45">
                  <c:v>-60601193.112000003</c:v>
                </c:pt>
                <c:pt idx="46">
                  <c:v>-48593406.836999997</c:v>
                </c:pt>
                <c:pt idx="47">
                  <c:v>-66614070.824000001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C0-485F-BDF8-260C1CF21CF1}"/>
            </c:ext>
          </c:extLst>
        </c:ser>
        <c:ser>
          <c:idx val="3"/>
          <c:order val="3"/>
          <c:tx>
            <c:strRef>
              <c:f>'F1'!$E$3</c:f>
              <c:strCache>
                <c:ptCount val="1"/>
                <c:pt idx="0">
                  <c:v>China's net silver imports from British India and UK</c:v>
                </c:pt>
              </c:strCache>
            </c:strRef>
          </c:tx>
          <c:spPr>
            <a:ln w="28575" cap="rnd">
              <a:solidFill>
                <a:schemeClr val="tx2">
                  <a:lumMod val="75000"/>
                  <a:lumOff val="25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'F1'!$A$4:$A$51</c:f>
              <c:numCache>
                <c:formatCode>General</c:formatCode>
                <c:ptCount val="48"/>
                <c:pt idx="0">
                  <c:v>1827</c:v>
                </c:pt>
                <c:pt idx="1">
                  <c:v>1828</c:v>
                </c:pt>
                <c:pt idx="2">
                  <c:v>1829</c:v>
                </c:pt>
                <c:pt idx="3">
                  <c:v>1830</c:v>
                </c:pt>
                <c:pt idx="4">
                  <c:v>1831</c:v>
                </c:pt>
                <c:pt idx="5">
                  <c:v>1832</c:v>
                </c:pt>
                <c:pt idx="6">
                  <c:v>1833</c:v>
                </c:pt>
                <c:pt idx="7">
                  <c:v>1834</c:v>
                </c:pt>
                <c:pt idx="8">
                  <c:v>1835</c:v>
                </c:pt>
                <c:pt idx="9">
                  <c:v>1836</c:v>
                </c:pt>
                <c:pt idx="10">
                  <c:v>1837</c:v>
                </c:pt>
                <c:pt idx="11">
                  <c:v>1838</c:v>
                </c:pt>
                <c:pt idx="12">
                  <c:v>1839</c:v>
                </c:pt>
                <c:pt idx="13">
                  <c:v>1840</c:v>
                </c:pt>
                <c:pt idx="14">
                  <c:v>1841</c:v>
                </c:pt>
                <c:pt idx="15">
                  <c:v>1842</c:v>
                </c:pt>
                <c:pt idx="16">
                  <c:v>1843</c:v>
                </c:pt>
                <c:pt idx="17">
                  <c:v>1844</c:v>
                </c:pt>
                <c:pt idx="18">
                  <c:v>1845</c:v>
                </c:pt>
                <c:pt idx="19">
                  <c:v>1846</c:v>
                </c:pt>
                <c:pt idx="20">
                  <c:v>1847</c:v>
                </c:pt>
                <c:pt idx="21">
                  <c:v>1848</c:v>
                </c:pt>
                <c:pt idx="22">
                  <c:v>1849</c:v>
                </c:pt>
                <c:pt idx="23">
                  <c:v>1850</c:v>
                </c:pt>
                <c:pt idx="24">
                  <c:v>1851</c:v>
                </c:pt>
                <c:pt idx="25">
                  <c:v>1852</c:v>
                </c:pt>
                <c:pt idx="26">
                  <c:v>1853</c:v>
                </c:pt>
                <c:pt idx="27">
                  <c:v>1854</c:v>
                </c:pt>
                <c:pt idx="28">
                  <c:v>1855</c:v>
                </c:pt>
                <c:pt idx="29">
                  <c:v>1856</c:v>
                </c:pt>
                <c:pt idx="30">
                  <c:v>1857</c:v>
                </c:pt>
                <c:pt idx="31">
                  <c:v>1858</c:v>
                </c:pt>
                <c:pt idx="32">
                  <c:v>1859</c:v>
                </c:pt>
                <c:pt idx="33">
                  <c:v>1860</c:v>
                </c:pt>
                <c:pt idx="34">
                  <c:v>1861</c:v>
                </c:pt>
                <c:pt idx="35">
                  <c:v>1862</c:v>
                </c:pt>
                <c:pt idx="36">
                  <c:v>1863</c:v>
                </c:pt>
                <c:pt idx="37">
                  <c:v>1864</c:v>
                </c:pt>
                <c:pt idx="38">
                  <c:v>1865</c:v>
                </c:pt>
                <c:pt idx="39">
                  <c:v>1866</c:v>
                </c:pt>
                <c:pt idx="40">
                  <c:v>1867</c:v>
                </c:pt>
                <c:pt idx="41">
                  <c:v>1868</c:v>
                </c:pt>
                <c:pt idx="42">
                  <c:v>1869</c:v>
                </c:pt>
                <c:pt idx="43">
                  <c:v>1870</c:v>
                </c:pt>
                <c:pt idx="44">
                  <c:v>1871</c:v>
                </c:pt>
                <c:pt idx="45">
                  <c:v>1872</c:v>
                </c:pt>
                <c:pt idx="46">
                  <c:v>1873</c:v>
                </c:pt>
                <c:pt idx="47">
                  <c:v>1874</c:v>
                </c:pt>
              </c:numCache>
            </c:numRef>
          </c:cat>
          <c:val>
            <c:numRef>
              <c:f>'F1'!$E$4:$E$51</c:f>
              <c:numCache>
                <c:formatCode>#,##0_);[Red]\(#,##0\)</c:formatCode>
                <c:ptCount val="48"/>
                <c:pt idx="0">
                  <c:v>-5537036.1689760564</c:v>
                </c:pt>
                <c:pt idx="1">
                  <c:v>-951952.24451905477</c:v>
                </c:pt>
                <c:pt idx="2">
                  <c:v>-4765485.5896154922</c:v>
                </c:pt>
                <c:pt idx="3">
                  <c:v>-1927825.0142654595</c:v>
                </c:pt>
                <c:pt idx="4">
                  <c:v>-588362.17640271666</c:v>
                </c:pt>
                <c:pt idx="5">
                  <c:v>-2169466.097416481</c:v>
                </c:pt>
                <c:pt idx="6">
                  <c:v>-3637314.7227666983</c:v>
                </c:pt>
                <c:pt idx="7">
                  <c:v>-2609534.443469143</c:v>
                </c:pt>
                <c:pt idx="8">
                  <c:v>-2738562.3892807374</c:v>
                </c:pt>
                <c:pt idx="9">
                  <c:v>-2300170.6033338187</c:v>
                </c:pt>
                <c:pt idx="10">
                  <c:v>-14886288.753239207</c:v>
                </c:pt>
                <c:pt idx="11">
                  <c:v>-20017906.636818681</c:v>
                </c:pt>
                <c:pt idx="12">
                  <c:v>-2390666.7239300692</c:v>
                </c:pt>
                <c:pt idx="13">
                  <c:v>-9219217</c:v>
                </c:pt>
                <c:pt idx="14">
                  <c:v>-15799450</c:v>
                </c:pt>
                <c:pt idx="15">
                  <c:v>-21473528</c:v>
                </c:pt>
                <c:pt idx="16">
                  <c:v>-36196094</c:v>
                </c:pt>
                <c:pt idx="17">
                  <c:v>-11924324.568446767</c:v>
                </c:pt>
                <c:pt idx="18">
                  <c:v>-7244843.8046120582</c:v>
                </c:pt>
                <c:pt idx="19">
                  <c:v>-11450932.663440708</c:v>
                </c:pt>
                <c:pt idx="20">
                  <c:v>-4879814</c:v>
                </c:pt>
                <c:pt idx="21">
                  <c:v>-21741424</c:v>
                </c:pt>
                <c:pt idx="22">
                  <c:v>-16321232</c:v>
                </c:pt>
                <c:pt idx="23">
                  <c:v>-11140211.699831126</c:v>
                </c:pt>
                <c:pt idx="24">
                  <c:v>-9063477.5834732167</c:v>
                </c:pt>
                <c:pt idx="25">
                  <c:v>-14183797.663505394</c:v>
                </c:pt>
                <c:pt idx="26">
                  <c:v>9814459.0259101875</c:v>
                </c:pt>
                <c:pt idx="27">
                  <c:v>28077604.182743125</c:v>
                </c:pt>
                <c:pt idx="28">
                  <c:v>21884848.987575851</c:v>
                </c:pt>
                <c:pt idx="29">
                  <c:v>61786307.636927933</c:v>
                </c:pt>
                <c:pt idx="30">
                  <c:v>88741725.68419908</c:v>
                </c:pt>
                <c:pt idx="31">
                  <c:v>730031.88112398982</c:v>
                </c:pt>
                <c:pt idx="32">
                  <c:v>29465971.449015964</c:v>
                </c:pt>
                <c:pt idx="33">
                  <c:v>33214794.336375058</c:v>
                </c:pt>
                <c:pt idx="34">
                  <c:v>-5806349.5267803352</c:v>
                </c:pt>
                <c:pt idx="35">
                  <c:v>15611484.912562151</c:v>
                </c:pt>
                <c:pt idx="36">
                  <c:v>14165887.34837142</c:v>
                </c:pt>
                <c:pt idx="37">
                  <c:v>6575420.8332213685</c:v>
                </c:pt>
                <c:pt idx="38">
                  <c:v>-42751509.943997756</c:v>
                </c:pt>
                <c:pt idx="39">
                  <c:v>-50160096.317021072</c:v>
                </c:pt>
                <c:pt idx="40">
                  <c:v>-41469345.311999999</c:v>
                </c:pt>
                <c:pt idx="41">
                  <c:v>-26051307.655999999</c:v>
                </c:pt>
                <c:pt idx="42">
                  <c:v>-38181435.472000003</c:v>
                </c:pt>
                <c:pt idx="43">
                  <c:v>-13069913.1625</c:v>
                </c:pt>
                <c:pt idx="44">
                  <c:v>-11762755.65</c:v>
                </c:pt>
                <c:pt idx="45">
                  <c:v>-19747.920000000042</c:v>
                </c:pt>
                <c:pt idx="46">
                  <c:v>-5735619.1825000001</c:v>
                </c:pt>
                <c:pt idx="47">
                  <c:v>-2247161.7999999998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C0-485F-BDF8-260C1CF21C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99791120"/>
        <c:axId val="1099783920"/>
      </c:lineChart>
      <c:catAx>
        <c:axId val="1099791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Calibri Light" panose="020F0302020204030204" pitchFamily="34" charset="0"/>
                <a:ea typeface="Calibri Light" panose="020F0302020204030204" pitchFamily="34" charset="0"/>
                <a:cs typeface="Calibri Light" panose="020F0302020204030204" pitchFamily="34" charset="0"/>
              </a:defRPr>
            </a:pPr>
            <a:endParaRPr lang="ja-JP"/>
          </a:p>
        </c:txPr>
        <c:crossAx val="1099783920"/>
        <c:crossesAt val="-140000000"/>
        <c:auto val="1"/>
        <c:lblAlgn val="ctr"/>
        <c:lblOffset val="100"/>
        <c:noMultiLvlLbl val="0"/>
      </c:catAx>
      <c:valAx>
        <c:axId val="1099783920"/>
        <c:scaling>
          <c:orientation val="minMax"/>
          <c:max val="140000000"/>
          <c:min val="-140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Calibri Light" panose="020F0302020204030204" pitchFamily="34" charset="0"/>
                <a:ea typeface="Calibri Light" panose="020F0302020204030204" pitchFamily="34" charset="0"/>
                <a:cs typeface="Calibri Light" panose="020F0302020204030204" pitchFamily="34" charset="0"/>
              </a:defRPr>
            </a:pPr>
            <a:endParaRPr lang="ja-JP"/>
          </a:p>
        </c:txPr>
        <c:crossAx val="1099791120"/>
        <c:crosses val="autoZero"/>
        <c:crossBetween val="between"/>
        <c:majorUnit val="20000000"/>
        <c:dispUnits>
          <c:builtInUnit val="tenMillions"/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6404687643798621E-2"/>
          <c:y val="0.63918518758776943"/>
          <c:w val="0.5739242096359175"/>
          <c:h val="0.244866097974981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100" b="0" i="0" u="none" strike="noStrike" kern="1200" baseline="0">
              <a:solidFill>
                <a:schemeClr val="tx1"/>
              </a:solidFill>
              <a:latin typeface="Calibri Light" panose="020F0302020204030204" pitchFamily="34" charset="0"/>
              <a:ea typeface="Calibri Light" panose="020F0302020204030204" pitchFamily="34" charset="0"/>
              <a:cs typeface="Calibri Light" panose="020F0302020204030204" pitchFamily="34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chemeClr val="tx1"/>
          </a:solidFill>
          <a:latin typeface="Calibri Light" panose="020F0302020204030204" pitchFamily="34" charset="0"/>
          <a:ea typeface="Calibri Light" panose="020F0302020204030204" pitchFamily="34" charset="0"/>
          <a:cs typeface="Calibri Light" panose="020F0302020204030204" pitchFamily="34" charset="0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[1]Sheet1!$I$2</c:f>
              <c:strCache>
                <c:ptCount val="1"/>
                <c:pt idx="0">
                  <c:v>Spanish dollar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[1]Sheet1!$I$3:$I$530</c:f>
              <c:numCache>
                <c:formatCode>General</c:formatCode>
                <c:ptCount val="528"/>
                <c:pt idx="26">
                  <c:v>0.26872624587261534</c:v>
                </c:pt>
                <c:pt idx="51">
                  <c:v>0.24821219957140392</c:v>
                </c:pt>
                <c:pt idx="52">
                  <c:v>0.24821219957140392</c:v>
                </c:pt>
                <c:pt idx="53">
                  <c:v>0.24821219957140389</c:v>
                </c:pt>
                <c:pt idx="57">
                  <c:v>0.2560504795578693</c:v>
                </c:pt>
                <c:pt idx="58">
                  <c:v>0.2560504795578693</c:v>
                </c:pt>
                <c:pt idx="59">
                  <c:v>0.25605047955786936</c:v>
                </c:pt>
                <c:pt idx="60">
                  <c:v>0.2560504795578693</c:v>
                </c:pt>
                <c:pt idx="61">
                  <c:v>0.25866323955335779</c:v>
                </c:pt>
                <c:pt idx="62">
                  <c:v>0.25866323955335779</c:v>
                </c:pt>
                <c:pt idx="63">
                  <c:v>0.25866323955335785</c:v>
                </c:pt>
                <c:pt idx="74">
                  <c:v>0.27433979952628856</c:v>
                </c:pt>
                <c:pt idx="75">
                  <c:v>0.27433979952628851</c:v>
                </c:pt>
                <c:pt idx="76">
                  <c:v>0.27441740625882782</c:v>
                </c:pt>
                <c:pt idx="77">
                  <c:v>0.27441740625882782</c:v>
                </c:pt>
                <c:pt idx="78">
                  <c:v>0.27441740625882782</c:v>
                </c:pt>
                <c:pt idx="79">
                  <c:v>0.27441740625882788</c:v>
                </c:pt>
                <c:pt idx="80">
                  <c:v>0.27441740625882782</c:v>
                </c:pt>
                <c:pt idx="81">
                  <c:v>0.28497192188416731</c:v>
                </c:pt>
                <c:pt idx="82">
                  <c:v>0.29288780860317204</c:v>
                </c:pt>
                <c:pt idx="83">
                  <c:v>0.30344232422851158</c:v>
                </c:pt>
                <c:pt idx="84">
                  <c:v>0.3060809531348464</c:v>
                </c:pt>
                <c:pt idx="85">
                  <c:v>0.30269859304167701</c:v>
                </c:pt>
                <c:pt idx="86">
                  <c:v>0.33691669486377962</c:v>
                </c:pt>
                <c:pt idx="87">
                  <c:v>0.34436694118754868</c:v>
                </c:pt>
                <c:pt idx="88">
                  <c:v>0.34436694118754863</c:v>
                </c:pt>
                <c:pt idx="89">
                  <c:v>0.34436694118754868</c:v>
                </c:pt>
                <c:pt idx="90">
                  <c:v>0.34436694118754868</c:v>
                </c:pt>
                <c:pt idx="91">
                  <c:v>0.34436694118754868</c:v>
                </c:pt>
                <c:pt idx="92">
                  <c:v>0.30939217372318822</c:v>
                </c:pt>
                <c:pt idx="93">
                  <c:v>0.29816506641584173</c:v>
                </c:pt>
                <c:pt idx="94">
                  <c:v>0.29816506641584173</c:v>
                </c:pt>
                <c:pt idx="95">
                  <c:v>0.30080369532217671</c:v>
                </c:pt>
                <c:pt idx="96">
                  <c:v>0.30344232422851153</c:v>
                </c:pt>
                <c:pt idx="97">
                  <c:v>0.30344232422851153</c:v>
                </c:pt>
                <c:pt idx="98">
                  <c:v>0.30344232422851153</c:v>
                </c:pt>
                <c:pt idx="99">
                  <c:v>0.30344232422851158</c:v>
                </c:pt>
                <c:pt idx="100">
                  <c:v>0.30344232422851158</c:v>
                </c:pt>
                <c:pt idx="101">
                  <c:v>0.30344232422851158</c:v>
                </c:pt>
                <c:pt idx="102">
                  <c:v>0.30344232422851153</c:v>
                </c:pt>
                <c:pt idx="103">
                  <c:v>0.30344232422851158</c:v>
                </c:pt>
                <c:pt idx="104">
                  <c:v>0.30344232422851153</c:v>
                </c:pt>
                <c:pt idx="105">
                  <c:v>0.30344232422851153</c:v>
                </c:pt>
                <c:pt idx="106">
                  <c:v>0.3060809531348464</c:v>
                </c:pt>
                <c:pt idx="107">
                  <c:v>0.3060809531348464</c:v>
                </c:pt>
                <c:pt idx="108">
                  <c:v>0.3060809531348464</c:v>
                </c:pt>
                <c:pt idx="109">
                  <c:v>0.3060809531348464</c:v>
                </c:pt>
                <c:pt idx="110">
                  <c:v>0.30608095313484646</c:v>
                </c:pt>
                <c:pt idx="111">
                  <c:v>0.32277933508621071</c:v>
                </c:pt>
                <c:pt idx="112">
                  <c:v>0.32137594667279251</c:v>
                </c:pt>
                <c:pt idx="113">
                  <c:v>0.32137594667279246</c:v>
                </c:pt>
                <c:pt idx="114">
                  <c:v>0.32137594667279246</c:v>
                </c:pt>
                <c:pt idx="115">
                  <c:v>0.31997255825937415</c:v>
                </c:pt>
                <c:pt idx="116">
                  <c:v>0.32734519785060401</c:v>
                </c:pt>
                <c:pt idx="117">
                  <c:v>0.34211634594390999</c:v>
                </c:pt>
                <c:pt idx="118">
                  <c:v>0.33608888971669415</c:v>
                </c:pt>
                <c:pt idx="119">
                  <c:v>0.34188352574629233</c:v>
                </c:pt>
                <c:pt idx="120">
                  <c:v>0.34478084376109142</c:v>
                </c:pt>
                <c:pt idx="121">
                  <c:v>0.3476781617758905</c:v>
                </c:pt>
                <c:pt idx="122">
                  <c:v>0.3476781617758905</c:v>
                </c:pt>
                <c:pt idx="123">
                  <c:v>0.34767816177589045</c:v>
                </c:pt>
                <c:pt idx="124">
                  <c:v>0.3476781617758905</c:v>
                </c:pt>
                <c:pt idx="125">
                  <c:v>0.34767816177589045</c:v>
                </c:pt>
                <c:pt idx="126">
                  <c:v>0.33898620773149329</c:v>
                </c:pt>
                <c:pt idx="127">
                  <c:v>0.32449961765749774</c:v>
                </c:pt>
                <c:pt idx="128">
                  <c:v>0.31580766361310059</c:v>
                </c:pt>
                <c:pt idx="129">
                  <c:v>0.30734852976632104</c:v>
                </c:pt>
                <c:pt idx="130">
                  <c:v>0.30734852976632104</c:v>
                </c:pt>
                <c:pt idx="131">
                  <c:v>0.30734852976632104</c:v>
                </c:pt>
                <c:pt idx="132">
                  <c:v>0.30452881848406116</c:v>
                </c:pt>
                <c:pt idx="133">
                  <c:v>0.29888939591954156</c:v>
                </c:pt>
                <c:pt idx="134">
                  <c:v>0.29606968463728173</c:v>
                </c:pt>
                <c:pt idx="135">
                  <c:v>0.30421839155390418</c:v>
                </c:pt>
                <c:pt idx="136">
                  <c:v>0.30421839155390418</c:v>
                </c:pt>
                <c:pt idx="137">
                  <c:v>0.30421839155390418</c:v>
                </c:pt>
                <c:pt idx="138">
                  <c:v>0.31580766361310059</c:v>
                </c:pt>
                <c:pt idx="139">
                  <c:v>0.31580766361310059</c:v>
                </c:pt>
                <c:pt idx="140">
                  <c:v>0.31580766361310059</c:v>
                </c:pt>
                <c:pt idx="141">
                  <c:v>0.31580766361310059</c:v>
                </c:pt>
                <c:pt idx="142">
                  <c:v>0.31870498162789962</c:v>
                </c:pt>
                <c:pt idx="143">
                  <c:v>0.31870498162789968</c:v>
                </c:pt>
                <c:pt idx="144">
                  <c:v>0.32160229964269871</c:v>
                </c:pt>
                <c:pt idx="145">
                  <c:v>0.30965086283165244</c:v>
                </c:pt>
                <c:pt idx="146">
                  <c:v>0.32129187271254162</c:v>
                </c:pt>
                <c:pt idx="147">
                  <c:v>0.32129187271254156</c:v>
                </c:pt>
                <c:pt idx="148">
                  <c:v>0.31325957589472808</c:v>
                </c:pt>
                <c:pt idx="149">
                  <c:v>0.33414225417550092</c:v>
                </c:pt>
                <c:pt idx="184">
                  <c:v>0.31285214054889693</c:v>
                </c:pt>
                <c:pt idx="185">
                  <c:v>0.32587066993235803</c:v>
                </c:pt>
                <c:pt idx="186">
                  <c:v>0.32444141260809323</c:v>
                </c:pt>
                <c:pt idx="187">
                  <c:v>0.32739693567229688</c:v>
                </c:pt>
                <c:pt idx="188">
                  <c:v>0.32739693567229683</c:v>
                </c:pt>
                <c:pt idx="189">
                  <c:v>0.32739693567229688</c:v>
                </c:pt>
                <c:pt idx="190">
                  <c:v>0.33029425368709597</c:v>
                </c:pt>
                <c:pt idx="191">
                  <c:v>0.33029425368709597</c:v>
                </c:pt>
                <c:pt idx="192">
                  <c:v>0.33029425368709603</c:v>
                </c:pt>
                <c:pt idx="193">
                  <c:v>0.33029425368709597</c:v>
                </c:pt>
                <c:pt idx="200">
                  <c:v>0.28497192188416742</c:v>
                </c:pt>
                <c:pt idx="201">
                  <c:v>0.28497192188416742</c:v>
                </c:pt>
                <c:pt idx="202">
                  <c:v>0.27938423714134059</c:v>
                </c:pt>
                <c:pt idx="203">
                  <c:v>0.29055960662699415</c:v>
                </c:pt>
                <c:pt idx="204">
                  <c:v>0.2905596066269942</c:v>
                </c:pt>
                <c:pt idx="205">
                  <c:v>0.30173497611264777</c:v>
                </c:pt>
                <c:pt idx="206">
                  <c:v>0.30309309393208489</c:v>
                </c:pt>
                <c:pt idx="207">
                  <c:v>0.29606968463728167</c:v>
                </c:pt>
                <c:pt idx="208">
                  <c:v>0.29043026207276201</c:v>
                </c:pt>
                <c:pt idx="209">
                  <c:v>0.28776576425558081</c:v>
                </c:pt>
                <c:pt idx="210">
                  <c:v>0.28497192188416742</c:v>
                </c:pt>
                <c:pt idx="211">
                  <c:v>0.28497192188416742</c:v>
                </c:pt>
                <c:pt idx="212">
                  <c:v>0.28497192188416742</c:v>
                </c:pt>
                <c:pt idx="213">
                  <c:v>0.28497192188416742</c:v>
                </c:pt>
                <c:pt idx="214">
                  <c:v>0.28776576425558076</c:v>
                </c:pt>
                <c:pt idx="215">
                  <c:v>0.29894113374123443</c:v>
                </c:pt>
                <c:pt idx="216">
                  <c:v>0.29614729136982099</c:v>
                </c:pt>
                <c:pt idx="217">
                  <c:v>0.29894113374123443</c:v>
                </c:pt>
                <c:pt idx="218">
                  <c:v>0.30173497611264777</c:v>
                </c:pt>
                <c:pt idx="219">
                  <c:v>0.28776576425558076</c:v>
                </c:pt>
                <c:pt idx="220">
                  <c:v>0.28497192188416737</c:v>
                </c:pt>
                <c:pt idx="221">
                  <c:v>0.28497192188416742</c:v>
                </c:pt>
                <c:pt idx="222">
                  <c:v>0.28497192188416742</c:v>
                </c:pt>
                <c:pt idx="223">
                  <c:v>0.28497192188416737</c:v>
                </c:pt>
                <c:pt idx="232">
                  <c:v>0.28504306138899504</c:v>
                </c:pt>
                <c:pt idx="233">
                  <c:v>0.283717279708116</c:v>
                </c:pt>
                <c:pt idx="235">
                  <c:v>0.28782396930498516</c:v>
                </c:pt>
                <c:pt idx="236">
                  <c:v>0.2892144232629803</c:v>
                </c:pt>
                <c:pt idx="237">
                  <c:v>0.2892144232629803</c:v>
                </c:pt>
                <c:pt idx="238">
                  <c:v>0.2892144232629803</c:v>
                </c:pt>
                <c:pt idx="239">
                  <c:v>0.28927909554009629</c:v>
                </c:pt>
                <c:pt idx="240">
                  <c:v>0.293411654047812</c:v>
                </c:pt>
                <c:pt idx="241">
                  <c:v>0.29065661504266821</c:v>
                </c:pt>
                <c:pt idx="242">
                  <c:v>0.28519827485407351</c:v>
                </c:pt>
                <c:pt idx="243">
                  <c:v>0.27973993466547886</c:v>
                </c:pt>
                <c:pt idx="244">
                  <c:v>0.28376901752980876</c:v>
                </c:pt>
                <c:pt idx="245">
                  <c:v>0.28510126643839939</c:v>
                </c:pt>
                <c:pt idx="246">
                  <c:v>0.29199533117897047</c:v>
                </c:pt>
                <c:pt idx="247">
                  <c:v>0.28782396930498516</c:v>
                </c:pt>
                <c:pt idx="248">
                  <c:v>0.28643351534699008</c:v>
                </c:pt>
                <c:pt idx="249">
                  <c:v>0.2933081784044263</c:v>
                </c:pt>
                <c:pt idx="250">
                  <c:v>0.29471156681784461</c:v>
                </c:pt>
                <c:pt idx="251">
                  <c:v>0.29199533117897047</c:v>
                </c:pt>
                <c:pt idx="252">
                  <c:v>0.29063721335953341</c:v>
                </c:pt>
                <c:pt idx="253">
                  <c:v>0.28517887317093876</c:v>
                </c:pt>
                <c:pt idx="254">
                  <c:v>0.27948124555701465</c:v>
                </c:pt>
                <c:pt idx="255">
                  <c:v>0.26872624587261534</c:v>
                </c:pt>
                <c:pt idx="256">
                  <c:v>0.262000329052546</c:v>
                </c:pt>
                <c:pt idx="257">
                  <c:v>0.25654198886395124</c:v>
                </c:pt>
                <c:pt idx="258">
                  <c:v>0.25927115895824859</c:v>
                </c:pt>
                <c:pt idx="259">
                  <c:v>0.25927115895824865</c:v>
                </c:pt>
                <c:pt idx="260">
                  <c:v>0.25940050351248078</c:v>
                </c:pt>
                <c:pt idx="261">
                  <c:v>0.26872624587261529</c:v>
                </c:pt>
                <c:pt idx="263">
                  <c:v>0.27146835042233591</c:v>
                </c:pt>
                <c:pt idx="264">
                  <c:v>0.27963645902209305</c:v>
                </c:pt>
                <c:pt idx="265">
                  <c:v>0.2713713420066618</c:v>
                </c:pt>
                <c:pt idx="266">
                  <c:v>0.26974806785104893</c:v>
                </c:pt>
                <c:pt idx="267">
                  <c:v>0.2689073282485403</c:v>
                </c:pt>
                <c:pt idx="268">
                  <c:v>0.2737965523985138</c:v>
                </c:pt>
                <c:pt idx="269">
                  <c:v>0.27798731595563386</c:v>
                </c:pt>
                <c:pt idx="270">
                  <c:v>0.27659039476992719</c:v>
                </c:pt>
                <c:pt idx="272">
                  <c:v>0.27659039476992719</c:v>
                </c:pt>
                <c:pt idx="273">
                  <c:v>0.27938423714134059</c:v>
                </c:pt>
                <c:pt idx="274">
                  <c:v>0.28497192188416742</c:v>
                </c:pt>
                <c:pt idx="275">
                  <c:v>0.29614729136982099</c:v>
                </c:pt>
                <c:pt idx="276">
                  <c:v>0.2905596066269942</c:v>
                </c:pt>
                <c:pt idx="277">
                  <c:v>0.28776576425558076</c:v>
                </c:pt>
                <c:pt idx="278">
                  <c:v>0.28776576425558076</c:v>
                </c:pt>
                <c:pt idx="279">
                  <c:v>0.29614729136982099</c:v>
                </c:pt>
                <c:pt idx="280">
                  <c:v>0.30173497611264782</c:v>
                </c:pt>
                <c:pt idx="281">
                  <c:v>0.30173497611264782</c:v>
                </c:pt>
                <c:pt idx="282">
                  <c:v>0.30732266085547466</c:v>
                </c:pt>
                <c:pt idx="283">
                  <c:v>0.31011650322688805</c:v>
                </c:pt>
                <c:pt idx="284">
                  <c:v>0.31570418796971483</c:v>
                </c:pt>
                <c:pt idx="323">
                  <c:v>0.36136281561364686</c:v>
                </c:pt>
                <c:pt idx="326">
                  <c:v>0.3243961420141121</c:v>
                </c:pt>
                <c:pt idx="327">
                  <c:v>0.37530615855986749</c:v>
                </c:pt>
                <c:pt idx="328">
                  <c:v>0.36940804688688356</c:v>
                </c:pt>
                <c:pt idx="329">
                  <c:v>0.36940804688688361</c:v>
                </c:pt>
                <c:pt idx="330">
                  <c:v>0.36940804688688356</c:v>
                </c:pt>
                <c:pt idx="331">
                  <c:v>0.34478084376109136</c:v>
                </c:pt>
                <c:pt idx="332">
                  <c:v>0.34478084376109136</c:v>
                </c:pt>
                <c:pt idx="333">
                  <c:v>0.3538867003790313</c:v>
                </c:pt>
                <c:pt idx="334">
                  <c:v>0.36216475184988589</c:v>
                </c:pt>
                <c:pt idx="344">
                  <c:v>0.36539836570568845</c:v>
                </c:pt>
                <c:pt idx="345">
                  <c:v>0.37453009123447489</c:v>
                </c:pt>
                <c:pt idx="346">
                  <c:v>0.38674021715398527</c:v>
                </c:pt>
                <c:pt idx="347">
                  <c:v>0.38674021715398527</c:v>
                </c:pt>
                <c:pt idx="348">
                  <c:v>0.39682909238408925</c:v>
                </c:pt>
                <c:pt idx="349">
                  <c:v>0.3968290923840892</c:v>
                </c:pt>
                <c:pt idx="350">
                  <c:v>0.39682909238408925</c:v>
                </c:pt>
                <c:pt idx="351">
                  <c:v>0.38767149794445643</c:v>
                </c:pt>
                <c:pt idx="352">
                  <c:v>0.38410158824765034</c:v>
                </c:pt>
                <c:pt idx="353">
                  <c:v>0.38244597795347951</c:v>
                </c:pt>
                <c:pt idx="354">
                  <c:v>0.4055727842501794</c:v>
                </c:pt>
                <c:pt idx="355">
                  <c:v>0.41250565235702003</c:v>
                </c:pt>
                <c:pt idx="356">
                  <c:v>0.40383956722346925</c:v>
                </c:pt>
                <c:pt idx="358">
                  <c:v>0.38939178051574336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5E-4051-A022-884D2F6F25D1}"/>
            </c:ext>
          </c:extLst>
        </c:ser>
        <c:ser>
          <c:idx val="1"/>
          <c:order val="1"/>
          <c:tx>
            <c:strRef>
              <c:f>[1]Sheet1!$J$2</c:f>
              <c:strCache>
                <c:ptCount val="1"/>
                <c:pt idx="0">
                  <c:v>Republican dollar</c:v>
                </c:pt>
              </c:strCache>
            </c:strRef>
          </c:tx>
          <c:spPr>
            <a:ln w="22225" cap="rnd">
              <a:solidFill>
                <a:schemeClr val="bg1">
                  <a:lumMod val="75000"/>
                </a:schemeClr>
              </a:solidFill>
              <a:prstDash val="dashDot"/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[1]Sheet1!$J$3:$J$530</c:f>
              <c:numCache>
                <c:formatCode>General</c:formatCode>
                <c:ptCount val="528"/>
                <c:pt idx="23">
                  <c:v>0.25686780105799012</c:v>
                </c:pt>
                <c:pt idx="26">
                  <c:v>0.25686780105799012</c:v>
                </c:pt>
                <c:pt idx="33">
                  <c:v>0.2490045010256027</c:v>
                </c:pt>
                <c:pt idx="35">
                  <c:v>0.2490045010256027</c:v>
                </c:pt>
                <c:pt idx="36">
                  <c:v>0.24900450102560268</c:v>
                </c:pt>
                <c:pt idx="38">
                  <c:v>0.25424670104719438</c:v>
                </c:pt>
                <c:pt idx="46">
                  <c:v>0.25418831020536969</c:v>
                </c:pt>
                <c:pt idx="51">
                  <c:v>0.24653910992633932</c:v>
                </c:pt>
                <c:pt idx="52">
                  <c:v>0.24653910992633932</c:v>
                </c:pt>
                <c:pt idx="53">
                  <c:v>0.24653910992633929</c:v>
                </c:pt>
                <c:pt idx="60">
                  <c:v>0.25432455550296057</c:v>
                </c:pt>
                <c:pt idx="61">
                  <c:v>0.25691970402850101</c:v>
                </c:pt>
                <c:pt idx="62">
                  <c:v>0.25691970402850101</c:v>
                </c:pt>
                <c:pt idx="63">
                  <c:v>0.25691970402850095</c:v>
                </c:pt>
                <c:pt idx="76">
                  <c:v>0.26787123080628161</c:v>
                </c:pt>
                <c:pt idx="77">
                  <c:v>0.26719649218964103</c:v>
                </c:pt>
                <c:pt idx="78">
                  <c:v>0.26719649218964098</c:v>
                </c:pt>
                <c:pt idx="79">
                  <c:v>0.26719649218964103</c:v>
                </c:pt>
                <c:pt idx="80">
                  <c:v>0.26719649218964098</c:v>
                </c:pt>
                <c:pt idx="81">
                  <c:v>0.28027604075836465</c:v>
                </c:pt>
                <c:pt idx="82">
                  <c:v>0.28806148633498596</c:v>
                </c:pt>
                <c:pt idx="83">
                  <c:v>0.29844208043714765</c:v>
                </c:pt>
                <c:pt idx="84">
                  <c:v>0.28899573980418047</c:v>
                </c:pt>
                <c:pt idx="85">
                  <c:v>0.29844208043714765</c:v>
                </c:pt>
                <c:pt idx="86">
                  <c:v>0.33217901126917293</c:v>
                </c:pt>
                <c:pt idx="87">
                  <c:v>0.33217901126917299</c:v>
                </c:pt>
                <c:pt idx="88">
                  <c:v>0.33217901126917293</c:v>
                </c:pt>
                <c:pt idx="89">
                  <c:v>0.33217901126917299</c:v>
                </c:pt>
                <c:pt idx="90">
                  <c:v>0.33217901126917299</c:v>
                </c:pt>
                <c:pt idx="91">
                  <c:v>0.33217901126917299</c:v>
                </c:pt>
                <c:pt idx="92">
                  <c:v>0.29844208043714765</c:v>
                </c:pt>
                <c:pt idx="93">
                  <c:v>0.29325178338606678</c:v>
                </c:pt>
                <c:pt idx="94">
                  <c:v>0.29325178338606678</c:v>
                </c:pt>
                <c:pt idx="95">
                  <c:v>0.29584693191160721</c:v>
                </c:pt>
                <c:pt idx="96">
                  <c:v>0.29844208043714759</c:v>
                </c:pt>
                <c:pt idx="97">
                  <c:v>0.29844208043714759</c:v>
                </c:pt>
                <c:pt idx="98">
                  <c:v>0.29844208043714765</c:v>
                </c:pt>
                <c:pt idx="99">
                  <c:v>0.28799660762184748</c:v>
                </c:pt>
                <c:pt idx="100">
                  <c:v>0.28501218681747598</c:v>
                </c:pt>
                <c:pt idx="101">
                  <c:v>0.28501218681747598</c:v>
                </c:pt>
                <c:pt idx="102">
                  <c:v>0.28501218681747592</c:v>
                </c:pt>
                <c:pt idx="103">
                  <c:v>0.28501218681747598</c:v>
                </c:pt>
                <c:pt idx="104">
                  <c:v>0.28501218681747598</c:v>
                </c:pt>
                <c:pt idx="105">
                  <c:v>0.28501218681747598</c:v>
                </c:pt>
                <c:pt idx="106">
                  <c:v>0.28749055365936704</c:v>
                </c:pt>
                <c:pt idx="107">
                  <c:v>0.28749055365936704</c:v>
                </c:pt>
                <c:pt idx="108">
                  <c:v>0.28749055365936704</c:v>
                </c:pt>
                <c:pt idx="109">
                  <c:v>0.28749055365936699</c:v>
                </c:pt>
                <c:pt idx="110">
                  <c:v>0.28749055365936704</c:v>
                </c:pt>
                <c:pt idx="111">
                  <c:v>0.28053555561091875</c:v>
                </c:pt>
                <c:pt idx="112">
                  <c:v>0.27931583580391472</c:v>
                </c:pt>
                <c:pt idx="113">
                  <c:v>0.28525872592740231</c:v>
                </c:pt>
                <c:pt idx="114">
                  <c:v>0.28525872592740237</c:v>
                </c:pt>
                <c:pt idx="115">
                  <c:v>0.28401305463514293</c:v>
                </c:pt>
                <c:pt idx="116">
                  <c:v>0.28401305463514293</c:v>
                </c:pt>
                <c:pt idx="117">
                  <c:v>0.28650439721966175</c:v>
                </c:pt>
                <c:pt idx="118">
                  <c:v>0.28899573980418047</c:v>
                </c:pt>
                <c:pt idx="119">
                  <c:v>0.29397842497321813</c:v>
                </c:pt>
                <c:pt idx="124">
                  <c:v>0.29896111014225568</c:v>
                </c:pt>
                <c:pt idx="125">
                  <c:v>0.29896111014225568</c:v>
                </c:pt>
                <c:pt idx="126">
                  <c:v>0.29300524427614044</c:v>
                </c:pt>
                <c:pt idx="127">
                  <c:v>0.28484350216331589</c:v>
                </c:pt>
                <c:pt idx="131">
                  <c:v>0.28287118928390514</c:v>
                </c:pt>
                <c:pt idx="132">
                  <c:v>0.2830788011659483</c:v>
                </c:pt>
                <c:pt idx="133">
                  <c:v>0.27783660114435671</c:v>
                </c:pt>
                <c:pt idx="134">
                  <c:v>0.27521550113356086</c:v>
                </c:pt>
                <c:pt idx="135">
                  <c:v>0.27521550113356086</c:v>
                </c:pt>
                <c:pt idx="136">
                  <c:v>0.27521550113356086</c:v>
                </c:pt>
                <c:pt idx="137">
                  <c:v>0.27521550113356086</c:v>
                </c:pt>
                <c:pt idx="138">
                  <c:v>0.28569990117674421</c:v>
                </c:pt>
                <c:pt idx="139">
                  <c:v>0.28569990117674421</c:v>
                </c:pt>
                <c:pt idx="140">
                  <c:v>0.28569990117674421</c:v>
                </c:pt>
                <c:pt idx="141">
                  <c:v>0.28287118928390514</c:v>
                </c:pt>
                <c:pt idx="142">
                  <c:v>0.28689366949849276</c:v>
                </c:pt>
                <c:pt idx="143">
                  <c:v>0.28689366949849271</c:v>
                </c:pt>
                <c:pt idx="144">
                  <c:v>0.28950179376666091</c:v>
                </c:pt>
                <c:pt idx="145">
                  <c:v>0.29584693191160721</c:v>
                </c:pt>
                <c:pt idx="146">
                  <c:v>0.31141782306484966</c:v>
                </c:pt>
                <c:pt idx="147">
                  <c:v>0.31141782306484966</c:v>
                </c:pt>
                <c:pt idx="148">
                  <c:v>0.30363237748822847</c:v>
                </c:pt>
                <c:pt idx="149">
                  <c:v>0.3140129715903901</c:v>
                </c:pt>
                <c:pt idx="182">
                  <c:v>0.29955799430313002</c:v>
                </c:pt>
                <c:pt idx="183">
                  <c:v>0.28845075861381703</c:v>
                </c:pt>
                <c:pt idx="184">
                  <c:v>0.27297718553028227</c:v>
                </c:pt>
                <c:pt idx="185">
                  <c:v>0.27661688133735274</c:v>
                </c:pt>
                <c:pt idx="186">
                  <c:v>0.28718562370761602</c:v>
                </c:pt>
                <c:pt idx="187">
                  <c:v>0.27638980584136796</c:v>
                </c:pt>
                <c:pt idx="188">
                  <c:v>0.2815217120506241</c:v>
                </c:pt>
                <c:pt idx="189">
                  <c:v>0.2815217120506241</c:v>
                </c:pt>
                <c:pt idx="190">
                  <c:v>0.28401305463514293</c:v>
                </c:pt>
                <c:pt idx="191">
                  <c:v>0.28401305463514293</c:v>
                </c:pt>
                <c:pt idx="192">
                  <c:v>0.28401305463514293</c:v>
                </c:pt>
                <c:pt idx="193">
                  <c:v>0.28401305463514293</c:v>
                </c:pt>
                <c:pt idx="200">
                  <c:v>0.25146989212486615</c:v>
                </c:pt>
                <c:pt idx="201">
                  <c:v>0.25146989212486615</c:v>
                </c:pt>
                <c:pt idx="202">
                  <c:v>0.25172940697742019</c:v>
                </c:pt>
                <c:pt idx="203">
                  <c:v>0.26179858325651695</c:v>
                </c:pt>
                <c:pt idx="204">
                  <c:v>0.261798583256517</c:v>
                </c:pt>
                <c:pt idx="205">
                  <c:v>0.27046637933182194</c:v>
                </c:pt>
                <c:pt idx="206">
                  <c:v>0.26518525208234722</c:v>
                </c:pt>
                <c:pt idx="207">
                  <c:v>0.26022851839856503</c:v>
                </c:pt>
                <c:pt idx="208">
                  <c:v>0.25393528322412945</c:v>
                </c:pt>
                <c:pt idx="209">
                  <c:v>0.25393528322412945</c:v>
                </c:pt>
                <c:pt idx="210">
                  <c:v>0.25146989212486615</c:v>
                </c:pt>
                <c:pt idx="211">
                  <c:v>0.2514698921248662</c:v>
                </c:pt>
                <c:pt idx="212">
                  <c:v>0.25411694362091741</c:v>
                </c:pt>
                <c:pt idx="213">
                  <c:v>0.25411694362091741</c:v>
                </c:pt>
                <c:pt idx="214">
                  <c:v>0.25928128918674276</c:v>
                </c:pt>
                <c:pt idx="215">
                  <c:v>0.26935046546583957</c:v>
                </c:pt>
                <c:pt idx="216">
                  <c:v>0.26683317139606538</c:v>
                </c:pt>
                <c:pt idx="217">
                  <c:v>0.26935046546583957</c:v>
                </c:pt>
                <c:pt idx="218">
                  <c:v>0.27186775953561376</c:v>
                </c:pt>
                <c:pt idx="219">
                  <c:v>0.25928128918674276</c:v>
                </c:pt>
                <c:pt idx="220">
                  <c:v>0.25676399511696857</c:v>
                </c:pt>
                <c:pt idx="221">
                  <c:v>0.25676399511696857</c:v>
                </c:pt>
                <c:pt idx="222">
                  <c:v>0.25676399511696857</c:v>
                </c:pt>
                <c:pt idx="223">
                  <c:v>0.25676399511696857</c:v>
                </c:pt>
                <c:pt idx="232">
                  <c:v>0.26600272386789242</c:v>
                </c:pt>
                <c:pt idx="233">
                  <c:v>0.26600272386789242</c:v>
                </c:pt>
                <c:pt idx="235">
                  <c:v>0.2685978723934328</c:v>
                </c:pt>
                <c:pt idx="236">
                  <c:v>0.26989544665620308</c:v>
                </c:pt>
                <c:pt idx="237">
                  <c:v>0.26989544665620308</c:v>
                </c:pt>
                <c:pt idx="238">
                  <c:v>0.26989544665620308</c:v>
                </c:pt>
                <c:pt idx="239">
                  <c:v>0.27249059518174346</c:v>
                </c:pt>
                <c:pt idx="240">
                  <c:v>0.27638331797005411</c:v>
                </c:pt>
                <c:pt idx="241">
                  <c:v>0.27378816944451367</c:v>
                </c:pt>
                <c:pt idx="242">
                  <c:v>0.27119302091897324</c:v>
                </c:pt>
                <c:pt idx="243">
                  <c:v>0.26600272386789242</c:v>
                </c:pt>
                <c:pt idx="244">
                  <c:v>0.26730029813066258</c:v>
                </c:pt>
                <c:pt idx="245">
                  <c:v>0.26730029813066264</c:v>
                </c:pt>
                <c:pt idx="246">
                  <c:v>0.27249059518174346</c:v>
                </c:pt>
                <c:pt idx="247">
                  <c:v>0.2685978723934328</c:v>
                </c:pt>
                <c:pt idx="248">
                  <c:v>0.26730029813066258</c:v>
                </c:pt>
                <c:pt idx="249">
                  <c:v>0.27051503836667584</c:v>
                </c:pt>
                <c:pt idx="250">
                  <c:v>0.27180936869378913</c:v>
                </c:pt>
                <c:pt idx="251">
                  <c:v>0.27385304815765216</c:v>
                </c:pt>
                <c:pt idx="252">
                  <c:v>0.27249059518174346</c:v>
                </c:pt>
                <c:pt idx="253">
                  <c:v>0.26989544665620302</c:v>
                </c:pt>
                <c:pt idx="254">
                  <c:v>0.2608124268168116</c:v>
                </c:pt>
                <c:pt idx="255">
                  <c:v>0.25432455550296057</c:v>
                </c:pt>
                <c:pt idx="256">
                  <c:v>0.24975709409800945</c:v>
                </c:pt>
                <c:pt idx="257">
                  <c:v>0.24455382130430087</c:v>
                </c:pt>
                <c:pt idx="258">
                  <c:v>0.247771805475971</c:v>
                </c:pt>
                <c:pt idx="259">
                  <c:v>0.24777180547597097</c:v>
                </c:pt>
                <c:pt idx="260">
                  <c:v>0.25031505103100055</c:v>
                </c:pt>
                <c:pt idx="261">
                  <c:v>0.25559617828047532</c:v>
                </c:pt>
                <c:pt idx="263">
                  <c:v>0.25820430254864346</c:v>
                </c:pt>
                <c:pt idx="264">
                  <c:v>0.26538313215741971</c:v>
                </c:pt>
                <c:pt idx="265">
                  <c:v>0.25562212976573073</c:v>
                </c:pt>
                <c:pt idx="266">
                  <c:v>0.25298805401230723</c:v>
                </c:pt>
                <c:pt idx="267">
                  <c:v>0.25103196081118112</c:v>
                </c:pt>
                <c:pt idx="268">
                  <c:v>0.25559617828047532</c:v>
                </c:pt>
                <c:pt idx="269">
                  <c:v>0.25950836468272753</c:v>
                </c:pt>
                <c:pt idx="270">
                  <c:v>0.25948890106878597</c:v>
                </c:pt>
                <c:pt idx="272">
                  <c:v>0.25948890106878603</c:v>
                </c:pt>
                <c:pt idx="273">
                  <c:v>0.26211000107958182</c:v>
                </c:pt>
                <c:pt idx="274">
                  <c:v>0.26735220110117347</c:v>
                </c:pt>
                <c:pt idx="275">
                  <c:v>0.27783660114435671</c:v>
                </c:pt>
                <c:pt idx="276">
                  <c:v>0.27259440112276506</c:v>
                </c:pt>
                <c:pt idx="277">
                  <c:v>0.26997330111196921</c:v>
                </c:pt>
                <c:pt idx="278">
                  <c:v>0.26997330111196921</c:v>
                </c:pt>
                <c:pt idx="279">
                  <c:v>0.27783660114435671</c:v>
                </c:pt>
                <c:pt idx="280">
                  <c:v>0.277473280350781</c:v>
                </c:pt>
                <c:pt idx="281">
                  <c:v>0.277473280350781</c:v>
                </c:pt>
                <c:pt idx="282">
                  <c:v>0.28261167443135105</c:v>
                </c:pt>
                <c:pt idx="283">
                  <c:v>0.28518087147163612</c:v>
                </c:pt>
                <c:pt idx="284">
                  <c:v>0.28445422988448482</c:v>
                </c:pt>
                <c:pt idx="286">
                  <c:v>0.27560477341239198</c:v>
                </c:pt>
                <c:pt idx="287">
                  <c:v>0.28961857545031017</c:v>
                </c:pt>
                <c:pt idx="288">
                  <c:v>0.28027604075836476</c:v>
                </c:pt>
                <c:pt idx="289">
                  <c:v>0.2865043972196617</c:v>
                </c:pt>
                <c:pt idx="290">
                  <c:v>0.30518946660355267</c:v>
                </c:pt>
                <c:pt idx="291">
                  <c:v>0.28251824908443163</c:v>
                </c:pt>
                <c:pt idx="292">
                  <c:v>0.27262035260802053</c:v>
                </c:pt>
                <c:pt idx="293">
                  <c:v>0.27467051994319736</c:v>
                </c:pt>
                <c:pt idx="294">
                  <c:v>0.27712293529983306</c:v>
                </c:pt>
                <c:pt idx="296">
                  <c:v>0.27419041746597245</c:v>
                </c:pt>
                <c:pt idx="297">
                  <c:v>0.27712293529983306</c:v>
                </c:pt>
                <c:pt idx="298">
                  <c:v>0.2863227368228739</c:v>
                </c:pt>
                <c:pt idx="299">
                  <c:v>0.28961857545031022</c:v>
                </c:pt>
                <c:pt idx="300">
                  <c:v>0.27809611599691075</c:v>
                </c:pt>
                <c:pt idx="301">
                  <c:v>0.26102003869885482</c:v>
                </c:pt>
                <c:pt idx="302">
                  <c:v>0.26205809810907099</c:v>
                </c:pt>
                <c:pt idx="303">
                  <c:v>0.26719649218964098</c:v>
                </c:pt>
                <c:pt idx="304">
                  <c:v>0.26719649218964098</c:v>
                </c:pt>
                <c:pt idx="305">
                  <c:v>0.28085994917661133</c:v>
                </c:pt>
                <c:pt idx="306">
                  <c:v>0.27809611599691075</c:v>
                </c:pt>
                <c:pt idx="307">
                  <c:v>0.27365841201823671</c:v>
                </c:pt>
                <c:pt idx="308">
                  <c:v>0.2784594367904864</c:v>
                </c:pt>
                <c:pt idx="309">
                  <c:v>0.27605892440436158</c:v>
                </c:pt>
                <c:pt idx="310">
                  <c:v>0.27605892440436153</c:v>
                </c:pt>
                <c:pt idx="311">
                  <c:v>0.28085994917661133</c:v>
                </c:pt>
                <c:pt idx="312">
                  <c:v>0.28085994917661133</c:v>
                </c:pt>
                <c:pt idx="313">
                  <c:v>0.28326046156273621</c:v>
                </c:pt>
                <c:pt idx="316">
                  <c:v>0.2942898427962829</c:v>
                </c:pt>
                <c:pt idx="317">
                  <c:v>0.29428984279628295</c:v>
                </c:pt>
                <c:pt idx="318">
                  <c:v>0.2942898427962829</c:v>
                </c:pt>
                <c:pt idx="321">
                  <c:v>0.3188918508184061</c:v>
                </c:pt>
                <c:pt idx="322">
                  <c:v>0.31660812011593048</c:v>
                </c:pt>
                <c:pt idx="323">
                  <c:v>0.31660812011593054</c:v>
                </c:pt>
                <c:pt idx="324">
                  <c:v>0.31660812011593042</c:v>
                </c:pt>
                <c:pt idx="325">
                  <c:v>0.29584693191160716</c:v>
                </c:pt>
                <c:pt idx="326">
                  <c:v>0.29584693191160721</c:v>
                </c:pt>
                <c:pt idx="327">
                  <c:v>0.32179841716701135</c:v>
                </c:pt>
                <c:pt idx="328">
                  <c:v>0.31141782306484966</c:v>
                </c:pt>
                <c:pt idx="329">
                  <c:v>0.31141782306484966</c:v>
                </c:pt>
                <c:pt idx="330">
                  <c:v>0.31141782306484966</c:v>
                </c:pt>
                <c:pt idx="331">
                  <c:v>0.29065663486052634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5E-4051-A022-884D2F6F25D1}"/>
            </c:ext>
          </c:extLst>
        </c:ser>
        <c:ser>
          <c:idx val="2"/>
          <c:order val="2"/>
          <c:tx>
            <c:strRef>
              <c:f>[1]Sheet1!$K$2</c:f>
              <c:strCache>
                <c:ptCount val="1"/>
                <c:pt idx="0">
                  <c:v>Mexican dollar</c:v>
                </c:pt>
              </c:strCache>
            </c:strRef>
          </c:tx>
          <c:spPr>
            <a:ln w="22225" cap="rnd">
              <a:solidFill>
                <a:schemeClr val="dk1">
                  <a:tint val="75000"/>
                </a:schemeClr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dk1">
                  <a:tint val="75000"/>
                </a:schemeClr>
              </a:solidFill>
              <a:ln w="9525">
                <a:solidFill>
                  <a:schemeClr val="dk1">
                    <a:tint val="75000"/>
                  </a:schemeClr>
                </a:solidFill>
              </a:ln>
              <a:effectLst/>
            </c:spPr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[1]Sheet1!$K$3:$K$530</c:f>
              <c:numCache>
                <c:formatCode>General</c:formatCode>
                <c:ptCount val="528"/>
                <c:pt idx="401">
                  <c:v>0.30291871164370482</c:v>
                </c:pt>
                <c:pt idx="402">
                  <c:v>0.30441092204589054</c:v>
                </c:pt>
                <c:pt idx="403">
                  <c:v>0.30374915917187773</c:v>
                </c:pt>
                <c:pt idx="405">
                  <c:v>0.29728399540762518</c:v>
                </c:pt>
                <c:pt idx="421">
                  <c:v>0.28400656676382907</c:v>
                </c:pt>
                <c:pt idx="422">
                  <c:v>0.29769597523605479</c:v>
                </c:pt>
                <c:pt idx="423">
                  <c:v>0.30338908231395906</c:v>
                </c:pt>
                <c:pt idx="424">
                  <c:v>0.30479370645340775</c:v>
                </c:pt>
                <c:pt idx="425">
                  <c:v>0.29424442769708603</c:v>
                </c:pt>
                <c:pt idx="426">
                  <c:v>0.29803983241568882</c:v>
                </c:pt>
                <c:pt idx="427">
                  <c:v>0.2880760840454421</c:v>
                </c:pt>
                <c:pt idx="428">
                  <c:v>0.30328203243728052</c:v>
                </c:pt>
                <c:pt idx="429">
                  <c:v>0.30450824011559835</c:v>
                </c:pt>
                <c:pt idx="431">
                  <c:v>0.30633133195479045</c:v>
                </c:pt>
                <c:pt idx="432">
                  <c:v>0.29779329330576249</c:v>
                </c:pt>
                <c:pt idx="433">
                  <c:v>0.3004403448018137</c:v>
                </c:pt>
                <c:pt idx="434">
                  <c:v>0.32185032013752213</c:v>
                </c:pt>
                <c:pt idx="435">
                  <c:v>0.33285374988581345</c:v>
                </c:pt>
                <c:pt idx="437">
                  <c:v>0.30950390102726366</c:v>
                </c:pt>
                <c:pt idx="442">
                  <c:v>0.3014265012415191</c:v>
                </c:pt>
                <c:pt idx="443">
                  <c:v>0.31407785030352864</c:v>
                </c:pt>
                <c:pt idx="444">
                  <c:v>0.32029323102219787</c:v>
                </c:pt>
                <c:pt idx="445">
                  <c:v>0.30806359359558871</c:v>
                </c:pt>
                <c:pt idx="447">
                  <c:v>0.30705797354194175</c:v>
                </c:pt>
                <c:pt idx="448">
                  <c:v>0.30739534285026204</c:v>
                </c:pt>
                <c:pt idx="449">
                  <c:v>0.30273705124691697</c:v>
                </c:pt>
                <c:pt idx="450">
                  <c:v>0.30590313244807626</c:v>
                </c:pt>
                <c:pt idx="451">
                  <c:v>0.3044109220458906</c:v>
                </c:pt>
                <c:pt idx="452">
                  <c:v>0.30573444779391612</c:v>
                </c:pt>
                <c:pt idx="453">
                  <c:v>0.30705797354194175</c:v>
                </c:pt>
                <c:pt idx="454">
                  <c:v>0.30273705124691697</c:v>
                </c:pt>
                <c:pt idx="456">
                  <c:v>0.29471804230299703</c:v>
                </c:pt>
                <c:pt idx="457">
                  <c:v>0.29138327644767764</c:v>
                </c:pt>
                <c:pt idx="458">
                  <c:v>0.28487918545554203</c:v>
                </c:pt>
                <c:pt idx="459">
                  <c:v>0.28487918545554203</c:v>
                </c:pt>
                <c:pt idx="460">
                  <c:v>0.27385304815765216</c:v>
                </c:pt>
                <c:pt idx="461">
                  <c:v>0.28588156157353195</c:v>
                </c:pt>
                <c:pt idx="462">
                  <c:v>0.28323451007748074</c:v>
                </c:pt>
                <c:pt idx="463">
                  <c:v>0.28118758667796079</c:v>
                </c:pt>
                <c:pt idx="465">
                  <c:v>0.28097673086026059</c:v>
                </c:pt>
                <c:pt idx="466">
                  <c:v>0.28107080499431147</c:v>
                </c:pt>
                <c:pt idx="467">
                  <c:v>0.28618000365396917</c:v>
                </c:pt>
                <c:pt idx="470">
                  <c:v>0.29210991803482894</c:v>
                </c:pt>
                <c:pt idx="472">
                  <c:v>0.29080585590074487</c:v>
                </c:pt>
                <c:pt idx="473">
                  <c:v>0.28037335882807241</c:v>
                </c:pt>
                <c:pt idx="474">
                  <c:v>0.28157361502113487</c:v>
                </c:pt>
                <c:pt idx="475">
                  <c:v>0.27495152586947863</c:v>
                </c:pt>
                <c:pt idx="476">
                  <c:v>0.28080155833478665</c:v>
                </c:pt>
                <c:pt idx="477">
                  <c:v>0.28357836725711494</c:v>
                </c:pt>
                <c:pt idx="478">
                  <c:v>0.28357836725711488</c:v>
                </c:pt>
                <c:pt idx="479">
                  <c:v>0.28357836725711488</c:v>
                </c:pt>
                <c:pt idx="480">
                  <c:v>0.28428554523032462</c:v>
                </c:pt>
                <c:pt idx="481">
                  <c:v>0.28045770115515256</c:v>
                </c:pt>
                <c:pt idx="482">
                  <c:v>0.27191966250612459</c:v>
                </c:pt>
                <c:pt idx="483">
                  <c:v>0.27515711029173623</c:v>
                </c:pt>
                <c:pt idx="484">
                  <c:v>0.27906929669398844</c:v>
                </c:pt>
                <c:pt idx="485">
                  <c:v>0.2830788011659483</c:v>
                </c:pt>
                <c:pt idx="486">
                  <c:v>0.28868432198111565</c:v>
                </c:pt>
                <c:pt idx="487">
                  <c:v>0.27560152947673511</c:v>
                </c:pt>
                <c:pt idx="488">
                  <c:v>0.27515711029173617</c:v>
                </c:pt>
                <c:pt idx="489">
                  <c:v>0.27926393283340395</c:v>
                </c:pt>
                <c:pt idx="490">
                  <c:v>0.27926393283340395</c:v>
                </c:pt>
                <c:pt idx="491">
                  <c:v>0.27394387835604611</c:v>
                </c:pt>
                <c:pt idx="492">
                  <c:v>0.27263819425413366</c:v>
                </c:pt>
                <c:pt idx="493">
                  <c:v>0.27065128366426666</c:v>
                </c:pt>
                <c:pt idx="494">
                  <c:v>0.25948890106878597</c:v>
                </c:pt>
                <c:pt idx="495">
                  <c:v>0.2713098026026225</c:v>
                </c:pt>
                <c:pt idx="496">
                  <c:v>0.27394387835604606</c:v>
                </c:pt>
                <c:pt idx="497">
                  <c:v>0.28575018217942655</c:v>
                </c:pt>
                <c:pt idx="498">
                  <c:v>0.28630002927327541</c:v>
                </c:pt>
                <c:pt idx="499">
                  <c:v>0.28191098432945522</c:v>
                </c:pt>
                <c:pt idx="500">
                  <c:v>0.28416876354667531</c:v>
                </c:pt>
                <c:pt idx="501">
                  <c:v>0.28167742096215648</c:v>
                </c:pt>
                <c:pt idx="502">
                  <c:v>0.28107080499431153</c:v>
                </c:pt>
                <c:pt idx="503">
                  <c:v>0.25134418961816024</c:v>
                </c:pt>
                <c:pt idx="504">
                  <c:v>0.27646117242582025</c:v>
                </c:pt>
                <c:pt idx="505">
                  <c:v>0.27841726562694641</c:v>
                </c:pt>
                <c:pt idx="506">
                  <c:v>0.27776523455990437</c:v>
                </c:pt>
                <c:pt idx="507">
                  <c:v>0.28167742096215648</c:v>
                </c:pt>
                <c:pt idx="508">
                  <c:v>0.28813123095160992</c:v>
                </c:pt>
                <c:pt idx="509">
                  <c:v>0.28676391207221574</c:v>
                </c:pt>
                <c:pt idx="510">
                  <c:v>0.28287118928390514</c:v>
                </c:pt>
                <c:pt idx="511">
                  <c:v>0.28287118928390514</c:v>
                </c:pt>
                <c:pt idx="512">
                  <c:v>0.27897846649559443</c:v>
                </c:pt>
                <c:pt idx="513">
                  <c:v>0.28157361502113487</c:v>
                </c:pt>
                <c:pt idx="514">
                  <c:v>0.28298148309624055</c:v>
                </c:pt>
                <c:pt idx="515">
                  <c:v>0.27577345806655212</c:v>
                </c:pt>
                <c:pt idx="516">
                  <c:v>0.27707427626497921</c:v>
                </c:pt>
                <c:pt idx="517">
                  <c:v>0.2773994808145861</c:v>
                </c:pt>
                <c:pt idx="518">
                  <c:v>0.27910984588970006</c:v>
                </c:pt>
                <c:pt idx="519">
                  <c:v>0.28240122410560808</c:v>
                </c:pt>
                <c:pt idx="520">
                  <c:v>0.28262951607746423</c:v>
                </c:pt>
                <c:pt idx="521">
                  <c:v>0.28292795815790134</c:v>
                </c:pt>
                <c:pt idx="522">
                  <c:v>0.29080585590074487</c:v>
                </c:pt>
                <c:pt idx="523">
                  <c:v>0.27577345806655207</c:v>
                </c:pt>
                <c:pt idx="524">
                  <c:v>0.27187100347127063</c:v>
                </c:pt>
                <c:pt idx="525">
                  <c:v>0.27481487507993063</c:v>
                </c:pt>
                <c:pt idx="526">
                  <c:v>0.27390495112816293</c:v>
                </c:pt>
                <c:pt idx="527">
                  <c:v>0.27189695495652605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65E-4051-A022-884D2F6F25D1}"/>
            </c:ext>
          </c:extLst>
        </c:ser>
        <c:ser>
          <c:idx val="3"/>
          <c:order val="3"/>
          <c:tx>
            <c:strRef>
              <c:f>[1]Sheet1!$L$2</c:f>
              <c:strCache>
                <c:ptCount val="1"/>
                <c:pt idx="0">
                  <c:v>Silver bar</c:v>
                </c:pt>
              </c:strCache>
            </c:strRef>
          </c:tx>
          <c:spPr>
            <a:ln w="22225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[1]Sheet1!$L$3:$L$530</c:f>
              <c:numCache>
                <c:formatCode>General</c:formatCode>
                <c:ptCount val="528"/>
                <c:pt idx="380">
                  <c:v>0.27428792337182462</c:v>
                </c:pt>
                <c:pt idx="381">
                  <c:v>0.28483745888612555</c:v>
                </c:pt>
                <c:pt idx="386">
                  <c:v>0.29011222664327607</c:v>
                </c:pt>
                <c:pt idx="387">
                  <c:v>0.29934307021828938</c:v>
                </c:pt>
                <c:pt idx="388">
                  <c:v>0.29314521810363753</c:v>
                </c:pt>
                <c:pt idx="391">
                  <c:v>0.28893739200645613</c:v>
                </c:pt>
                <c:pt idx="392">
                  <c:v>0.28893739200645613</c:v>
                </c:pt>
                <c:pt idx="393">
                  <c:v>0.28904528498330695</c:v>
                </c:pt>
                <c:pt idx="394">
                  <c:v>0.30037404755264141</c:v>
                </c:pt>
                <c:pt idx="395">
                  <c:v>0.30296347899706078</c:v>
                </c:pt>
                <c:pt idx="396">
                  <c:v>0.29566871495109254</c:v>
                </c:pt>
                <c:pt idx="397">
                  <c:v>0.2955638190013764</c:v>
                </c:pt>
                <c:pt idx="398">
                  <c:v>0.29359627068741656</c:v>
                </c:pt>
                <c:pt idx="399">
                  <c:v>0.29417619543798967</c:v>
                </c:pt>
                <c:pt idx="400">
                  <c:v>0.29566871495109248</c:v>
                </c:pt>
                <c:pt idx="401">
                  <c:v>0.29778461610822216</c:v>
                </c:pt>
                <c:pt idx="402">
                  <c:v>0.29778461610822216</c:v>
                </c:pt>
                <c:pt idx="403">
                  <c:v>0.29369816960999789</c:v>
                </c:pt>
                <c:pt idx="404">
                  <c:v>0.29378808042404025</c:v>
                </c:pt>
                <c:pt idx="406">
                  <c:v>0.28996237528653873</c:v>
                </c:pt>
                <c:pt idx="407">
                  <c:v>0.28742689033054492</c:v>
                </c:pt>
                <c:pt idx="410">
                  <c:v>0.29271814173693644</c:v>
                </c:pt>
                <c:pt idx="411">
                  <c:v>0.28813418873434465</c:v>
                </c:pt>
                <c:pt idx="412">
                  <c:v>0.28549680485576939</c:v>
                </c:pt>
                <c:pt idx="413">
                  <c:v>0.29141893047402467</c:v>
                </c:pt>
                <c:pt idx="414">
                  <c:v>0.26783382543715212</c:v>
                </c:pt>
                <c:pt idx="415">
                  <c:v>0.2821041701392385</c:v>
                </c:pt>
                <c:pt idx="416">
                  <c:v>0.27956269112897508</c:v>
                </c:pt>
                <c:pt idx="417">
                  <c:v>0.28285942097719419</c:v>
                </c:pt>
                <c:pt idx="419">
                  <c:v>0.28747484276470081</c:v>
                </c:pt>
                <c:pt idx="420">
                  <c:v>0.28485993658963615</c:v>
                </c:pt>
                <c:pt idx="421">
                  <c:v>0.28022203709861887</c:v>
                </c:pt>
                <c:pt idx="422">
                  <c:v>0.28551478701857785</c:v>
                </c:pt>
                <c:pt idx="423">
                  <c:v>0.28551178999144305</c:v>
                </c:pt>
                <c:pt idx="424">
                  <c:v>0.2835547312724549</c:v>
                </c:pt>
                <c:pt idx="425">
                  <c:v>0.28420508616069451</c:v>
                </c:pt>
                <c:pt idx="426">
                  <c:v>0.29273162835904276</c:v>
                </c:pt>
                <c:pt idx="427">
                  <c:v>0.28485544104893401</c:v>
                </c:pt>
                <c:pt idx="428">
                  <c:v>0.28284143881438573</c:v>
                </c:pt>
                <c:pt idx="429">
                  <c:v>0.28401027939693602</c:v>
                </c:pt>
                <c:pt idx="430">
                  <c:v>0.28476553023489171</c:v>
                </c:pt>
                <c:pt idx="431">
                  <c:v>0.29049884314365804</c:v>
                </c:pt>
                <c:pt idx="432">
                  <c:v>0.2825447331280459</c:v>
                </c:pt>
                <c:pt idx="433">
                  <c:v>0.28369559154778778</c:v>
                </c:pt>
                <c:pt idx="434">
                  <c:v>0.31137913119142363</c:v>
                </c:pt>
                <c:pt idx="435">
                  <c:v>0.32274985214064456</c:v>
                </c:pt>
                <c:pt idx="436">
                  <c:v>0.31278173989048413</c:v>
                </c:pt>
                <c:pt idx="437">
                  <c:v>0.29721518095262073</c:v>
                </c:pt>
                <c:pt idx="442">
                  <c:v>0.30398846227714343</c:v>
                </c:pt>
                <c:pt idx="443">
                  <c:v>0.31200550986258524</c:v>
                </c:pt>
                <c:pt idx="444">
                  <c:v>0.30026615457579064</c:v>
                </c:pt>
                <c:pt idx="445">
                  <c:v>0.2901421969146234</c:v>
                </c:pt>
                <c:pt idx="447">
                  <c:v>0.28924908282846956</c:v>
                </c:pt>
                <c:pt idx="448">
                  <c:v>0.2895128212163271</c:v>
                </c:pt>
                <c:pt idx="449">
                  <c:v>0.2976947052941798</c:v>
                </c:pt>
                <c:pt idx="450">
                  <c:v>0.31570683837399488</c:v>
                </c:pt>
                <c:pt idx="451">
                  <c:v>0.31019230844606471</c:v>
                </c:pt>
                <c:pt idx="452">
                  <c:v>0.30323321143918774</c:v>
                </c:pt>
                <c:pt idx="453">
                  <c:v>0.30593652991472747</c:v>
                </c:pt>
                <c:pt idx="454">
                  <c:v>0.30184858490293581</c:v>
                </c:pt>
                <c:pt idx="455">
                  <c:v>0.29382854029035932</c:v>
                </c:pt>
                <c:pt idx="456">
                  <c:v>0.29260575321938348</c:v>
                </c:pt>
                <c:pt idx="457">
                  <c:v>0.29270165808769538</c:v>
                </c:pt>
                <c:pt idx="458">
                  <c:v>0.29010623258900653</c:v>
                </c:pt>
                <c:pt idx="459">
                  <c:v>0.29010623258900653</c:v>
                </c:pt>
                <c:pt idx="460">
                  <c:v>0.27818405864699258</c:v>
                </c:pt>
                <c:pt idx="461">
                  <c:v>0.28354274316391581</c:v>
                </c:pt>
                <c:pt idx="462">
                  <c:v>0.28284143881438567</c:v>
                </c:pt>
                <c:pt idx="463">
                  <c:v>0.28346032491771045</c:v>
                </c:pt>
                <c:pt idx="464">
                  <c:v>0.28609621028271826</c:v>
                </c:pt>
                <c:pt idx="465">
                  <c:v>0.28677953246943999</c:v>
                </c:pt>
                <c:pt idx="466">
                  <c:v>0.2860962102827182</c:v>
                </c:pt>
                <c:pt idx="467">
                  <c:v>0.29143091858256365</c:v>
                </c:pt>
                <c:pt idx="468">
                  <c:v>0.29209026455220749</c:v>
                </c:pt>
                <c:pt idx="469">
                  <c:v>0.29807233071315764</c:v>
                </c:pt>
                <c:pt idx="470">
                  <c:v>0.29672966255679206</c:v>
                </c:pt>
                <c:pt idx="471">
                  <c:v>0.29736503230935796</c:v>
                </c:pt>
                <c:pt idx="472">
                  <c:v>0.29607331361428302</c:v>
                </c:pt>
                <c:pt idx="473">
                  <c:v>0.28545184944874819</c:v>
                </c:pt>
                <c:pt idx="474">
                  <c:v>0.28875757037837146</c:v>
                </c:pt>
                <c:pt idx="475">
                  <c:v>0.28143883011532522</c:v>
                </c:pt>
                <c:pt idx="476">
                  <c:v>0.28677953246943999</c:v>
                </c:pt>
                <c:pt idx="477">
                  <c:v>0.28812819468007517</c:v>
                </c:pt>
                <c:pt idx="478">
                  <c:v>0.29139495425694673</c:v>
                </c:pt>
                <c:pt idx="479">
                  <c:v>0.28943489851082382</c:v>
                </c:pt>
                <c:pt idx="480">
                  <c:v>0.29008825042619812</c:v>
                </c:pt>
                <c:pt idx="481">
                  <c:v>0.28412416642805632</c:v>
                </c:pt>
                <c:pt idx="482">
                  <c:v>0.27678144994793208</c:v>
                </c:pt>
                <c:pt idx="483">
                  <c:v>0.28077349009141195</c:v>
                </c:pt>
                <c:pt idx="484">
                  <c:v>0.28444484833147399</c:v>
                </c:pt>
                <c:pt idx="485">
                  <c:v>0.2874268903305448</c:v>
                </c:pt>
                <c:pt idx="486">
                  <c:v>0.28677953246943999</c:v>
                </c:pt>
                <c:pt idx="487">
                  <c:v>0.28210417013923844</c:v>
                </c:pt>
                <c:pt idx="488">
                  <c:v>0.28077349009141189</c:v>
                </c:pt>
                <c:pt idx="489">
                  <c:v>0.28140586281684299</c:v>
                </c:pt>
                <c:pt idx="490">
                  <c:v>0.28140586281684299</c:v>
                </c:pt>
                <c:pt idx="491">
                  <c:v>0.27740483159195894</c:v>
                </c:pt>
                <c:pt idx="492">
                  <c:v>0.27540431597951698</c:v>
                </c:pt>
                <c:pt idx="493">
                  <c:v>0.27407063890455557</c:v>
                </c:pt>
                <c:pt idx="494">
                  <c:v>0.26406806084234552</c:v>
                </c:pt>
                <c:pt idx="495">
                  <c:v>0.27535486503179368</c:v>
                </c:pt>
                <c:pt idx="496">
                  <c:v>0.27802821323598587</c:v>
                </c:pt>
                <c:pt idx="497">
                  <c:v>0.28942291040228479</c:v>
                </c:pt>
                <c:pt idx="498">
                  <c:v>0.28354274316391587</c:v>
                </c:pt>
                <c:pt idx="499">
                  <c:v>0.27832791594946038</c:v>
                </c:pt>
                <c:pt idx="500">
                  <c:v>0.28354274316391592</c:v>
                </c:pt>
                <c:pt idx="501">
                  <c:v>0.27965859599728682</c:v>
                </c:pt>
                <c:pt idx="502">
                  <c:v>0.27965260194301739</c:v>
                </c:pt>
                <c:pt idx="503">
                  <c:v>0.25154048741911317</c:v>
                </c:pt>
                <c:pt idx="504">
                  <c:v>0.27765658187127751</c:v>
                </c:pt>
                <c:pt idx="505">
                  <c:v>0.27898126786483468</c:v>
                </c:pt>
                <c:pt idx="506">
                  <c:v>0.28088138306826271</c:v>
                </c:pt>
                <c:pt idx="507">
                  <c:v>0.27965859599728687</c:v>
                </c:pt>
                <c:pt idx="508">
                  <c:v>0.28080495887632673</c:v>
                </c:pt>
                <c:pt idx="509">
                  <c:v>0.27619702965665688</c:v>
                </c:pt>
                <c:pt idx="510">
                  <c:v>0.27440780445721435</c:v>
                </c:pt>
                <c:pt idx="511">
                  <c:v>0.27963461978020904</c:v>
                </c:pt>
                <c:pt idx="512">
                  <c:v>0.27707515860713705</c:v>
                </c:pt>
                <c:pt idx="513">
                  <c:v>0.27965260194301733</c:v>
                </c:pt>
                <c:pt idx="514">
                  <c:v>0.2809533117194965</c:v>
                </c:pt>
                <c:pt idx="515">
                  <c:v>0.27829195162384335</c:v>
                </c:pt>
                <c:pt idx="516">
                  <c:v>0.27960464950886149</c:v>
                </c:pt>
                <c:pt idx="517">
                  <c:v>0.27993282398011604</c:v>
                </c:pt>
                <c:pt idx="518">
                  <c:v>0.28026099845137059</c:v>
                </c:pt>
                <c:pt idx="519">
                  <c:v>0.27933491706673447</c:v>
                </c:pt>
                <c:pt idx="520">
                  <c:v>0.2770511823900591</c:v>
                </c:pt>
                <c:pt idx="521">
                  <c:v>0.27638584236614577</c:v>
                </c:pt>
                <c:pt idx="522">
                  <c:v>0.28337490964437018</c:v>
                </c:pt>
                <c:pt idx="523">
                  <c:v>0.27447973310844825</c:v>
                </c:pt>
                <c:pt idx="524">
                  <c:v>0.27059558594181926</c:v>
                </c:pt>
                <c:pt idx="525">
                  <c:v>0.27002315375908303</c:v>
                </c:pt>
                <c:pt idx="526">
                  <c:v>0.26871644992833438</c:v>
                </c:pt>
                <c:pt idx="527">
                  <c:v>0.26994822808071445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65E-4051-A022-884D2F6F25D1}"/>
            </c:ext>
          </c:extLst>
        </c:ser>
        <c:ser>
          <c:idx val="4"/>
          <c:order val="4"/>
          <c:tx>
            <c:strRef>
              <c:f>[1]Sheet1!$M$2</c:f>
              <c:strCache>
                <c:ptCount val="1"/>
                <c:pt idx="0">
                  <c:v>Sycee</c:v>
                </c:pt>
              </c:strCache>
            </c:strRef>
          </c:tx>
          <c:spPr>
            <a:ln w="2222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[1]Sheet1!$M$3:$M$530</c:f>
              <c:numCache>
                <c:formatCode>General</c:formatCode>
                <c:ptCount val="528"/>
                <c:pt idx="12">
                  <c:v>0.25352417079895656</c:v>
                </c:pt>
                <c:pt idx="13">
                  <c:v>0.25531375318106686</c:v>
                </c:pt>
                <c:pt idx="14">
                  <c:v>0.2526816526328084</c:v>
                </c:pt>
                <c:pt idx="23">
                  <c:v>0.25553514481596712</c:v>
                </c:pt>
                <c:pt idx="31">
                  <c:v>0.24829686830825642</c:v>
                </c:pt>
                <c:pt idx="32">
                  <c:v>0.24946532415911879</c:v>
                </c:pt>
                <c:pt idx="33">
                  <c:v>0.24946532415911879</c:v>
                </c:pt>
                <c:pt idx="35">
                  <c:v>0.24946532415911879</c:v>
                </c:pt>
                <c:pt idx="36">
                  <c:v>0.24829686830825642</c:v>
                </c:pt>
                <c:pt idx="38">
                  <c:v>0.25352417079895656</c:v>
                </c:pt>
                <c:pt idx="39">
                  <c:v>0.25352417079895656</c:v>
                </c:pt>
                <c:pt idx="44">
                  <c:v>0.24611831312316174</c:v>
                </c:pt>
                <c:pt idx="46">
                  <c:v>0.25281079775316689</c:v>
                </c:pt>
                <c:pt idx="47">
                  <c:v>0.25662980345519604</c:v>
                </c:pt>
                <c:pt idx="48">
                  <c:v>0.25423139407711015</c:v>
                </c:pt>
                <c:pt idx="50">
                  <c:v>0.24888109623368762</c:v>
                </c:pt>
                <c:pt idx="51">
                  <c:v>0.24683629849467842</c:v>
                </c:pt>
                <c:pt idx="52">
                  <c:v>0.24683629849467842</c:v>
                </c:pt>
                <c:pt idx="53">
                  <c:v>0.24683629849467842</c:v>
                </c:pt>
                <c:pt idx="54">
                  <c:v>0.24683629849467842</c:v>
                </c:pt>
                <c:pt idx="55">
                  <c:v>0.24683629849467842</c:v>
                </c:pt>
                <c:pt idx="56">
                  <c:v>0.25203285214719795</c:v>
                </c:pt>
                <c:pt idx="57">
                  <c:v>0.25432979035928799</c:v>
                </c:pt>
                <c:pt idx="58">
                  <c:v>0.25432979035928799</c:v>
                </c:pt>
                <c:pt idx="59">
                  <c:v>0.25432979035928799</c:v>
                </c:pt>
                <c:pt idx="60">
                  <c:v>0.25432979035928799</c:v>
                </c:pt>
                <c:pt idx="61">
                  <c:v>0.25692499230172972</c:v>
                </c:pt>
                <c:pt idx="62">
                  <c:v>0.25692499230172972</c:v>
                </c:pt>
                <c:pt idx="63">
                  <c:v>0.25509851131380279</c:v>
                </c:pt>
                <c:pt idx="64">
                  <c:v>0.25205437633392441</c:v>
                </c:pt>
                <c:pt idx="65">
                  <c:v>0.24576931380981198</c:v>
                </c:pt>
                <c:pt idx="66">
                  <c:v>0.24338320396699831</c:v>
                </c:pt>
                <c:pt idx="67">
                  <c:v>0.24107089133581799</c:v>
                </c:pt>
                <c:pt idx="68">
                  <c:v>0.24795863108826993</c:v>
                </c:pt>
                <c:pt idx="69">
                  <c:v>0.25560356098091891</c:v>
                </c:pt>
                <c:pt idx="70">
                  <c:v>0.26154039291263603</c:v>
                </c:pt>
                <c:pt idx="71">
                  <c:v>0.26276419667222356</c:v>
                </c:pt>
                <c:pt idx="72">
                  <c:v>0.26410177113307914</c:v>
                </c:pt>
                <c:pt idx="73">
                  <c:v>0.26410177113307914</c:v>
                </c:pt>
                <c:pt idx="74">
                  <c:v>0.26539322233666401</c:v>
                </c:pt>
                <c:pt idx="75">
                  <c:v>0.26539322233666401</c:v>
                </c:pt>
                <c:pt idx="76">
                  <c:v>0.25838863699912579</c:v>
                </c:pt>
                <c:pt idx="77">
                  <c:v>0.25838863699912579</c:v>
                </c:pt>
                <c:pt idx="78">
                  <c:v>0.25774906116496954</c:v>
                </c:pt>
                <c:pt idx="79">
                  <c:v>0.26126672825282893</c:v>
                </c:pt>
                <c:pt idx="80">
                  <c:v>0.26126672825282893</c:v>
                </c:pt>
                <c:pt idx="81">
                  <c:v>0.26899083640379284</c:v>
                </c:pt>
                <c:pt idx="82">
                  <c:v>0.27646280408167601</c:v>
                </c:pt>
                <c:pt idx="83">
                  <c:v>0.28642542765218687</c:v>
                </c:pt>
                <c:pt idx="84">
                  <c:v>0.29604981400271119</c:v>
                </c:pt>
                <c:pt idx="85">
                  <c:v>0.28642542765218687</c:v>
                </c:pt>
                <c:pt idx="86">
                  <c:v>0.32431414605830861</c:v>
                </c:pt>
                <c:pt idx="87">
                  <c:v>0.32510131631573169</c:v>
                </c:pt>
                <c:pt idx="88">
                  <c:v>0.32352697580088563</c:v>
                </c:pt>
                <c:pt idx="89">
                  <c:v>0.32037829477119328</c:v>
                </c:pt>
                <c:pt idx="90">
                  <c:v>0.32746282708800095</c:v>
                </c:pt>
                <c:pt idx="91">
                  <c:v>0.32746282708800095</c:v>
                </c:pt>
                <c:pt idx="92">
                  <c:v>0.2938512720727991</c:v>
                </c:pt>
                <c:pt idx="93">
                  <c:v>0.28874081516718519</c:v>
                </c:pt>
                <c:pt idx="94">
                  <c:v>0.29047812452438843</c:v>
                </c:pt>
                <c:pt idx="95">
                  <c:v>0.29304872739628574</c:v>
                </c:pt>
                <c:pt idx="96">
                  <c:v>0.29561933026818299</c:v>
                </c:pt>
                <c:pt idx="97">
                  <c:v>0.29561933026818299</c:v>
                </c:pt>
                <c:pt idx="98">
                  <c:v>0.29561933026818299</c:v>
                </c:pt>
                <c:pt idx="99">
                  <c:v>0.29561933026818299</c:v>
                </c:pt>
                <c:pt idx="100">
                  <c:v>0.29349766043372233</c:v>
                </c:pt>
                <c:pt idx="101">
                  <c:v>0.2920832138774152</c:v>
                </c:pt>
                <c:pt idx="102">
                  <c:v>0.29349766043372233</c:v>
                </c:pt>
                <c:pt idx="103">
                  <c:v>0.29349766043372233</c:v>
                </c:pt>
                <c:pt idx="104">
                  <c:v>0.29349766043372233</c:v>
                </c:pt>
                <c:pt idx="105">
                  <c:v>0.29349766043372233</c:v>
                </c:pt>
                <c:pt idx="106">
                  <c:v>0.29604981400271119</c:v>
                </c:pt>
                <c:pt idx="107">
                  <c:v>0.29604981400271119</c:v>
                </c:pt>
                <c:pt idx="108">
                  <c:v>0.29604981400271119</c:v>
                </c:pt>
                <c:pt idx="109">
                  <c:v>0.29604981400271119</c:v>
                </c:pt>
                <c:pt idx="110">
                  <c:v>0.29604981400271119</c:v>
                </c:pt>
                <c:pt idx="111">
                  <c:v>0.29349766043372233</c:v>
                </c:pt>
                <c:pt idx="112">
                  <c:v>0.2922215836492279</c:v>
                </c:pt>
                <c:pt idx="113">
                  <c:v>0.2922215836492279</c:v>
                </c:pt>
                <c:pt idx="114">
                  <c:v>0.2922215836492279</c:v>
                </c:pt>
                <c:pt idx="115">
                  <c:v>0.29234765388576828</c:v>
                </c:pt>
                <c:pt idx="116">
                  <c:v>0.29374980090680319</c:v>
                </c:pt>
                <c:pt idx="117">
                  <c:v>0.29632655354633658</c:v>
                </c:pt>
                <c:pt idx="118">
                  <c:v>0.29890330618586985</c:v>
                </c:pt>
                <c:pt idx="119">
                  <c:v>0.30405681146493663</c:v>
                </c:pt>
                <c:pt idx="120">
                  <c:v>0.30626765293012093</c:v>
                </c:pt>
                <c:pt idx="121">
                  <c:v>0.30884133068583619</c:v>
                </c:pt>
                <c:pt idx="122">
                  <c:v>0.30884133068583619</c:v>
                </c:pt>
                <c:pt idx="123">
                  <c:v>0.30884133068583619</c:v>
                </c:pt>
                <c:pt idx="124">
                  <c:v>0.31068626097667157</c:v>
                </c:pt>
                <c:pt idx="125">
                  <c:v>0.31068626097667157</c:v>
                </c:pt>
                <c:pt idx="126">
                  <c:v>0.30291910445225484</c:v>
                </c:pt>
                <c:pt idx="127">
                  <c:v>0.29169577851633982</c:v>
                </c:pt>
                <c:pt idx="128">
                  <c:v>0.28488798574315743</c:v>
                </c:pt>
                <c:pt idx="129">
                  <c:v>0.28488798574315743</c:v>
                </c:pt>
                <c:pt idx="130">
                  <c:v>0.28589347275166266</c:v>
                </c:pt>
                <c:pt idx="131">
                  <c:v>0.28622863508783108</c:v>
                </c:pt>
                <c:pt idx="132">
                  <c:v>0.2836026843072087</c:v>
                </c:pt>
                <c:pt idx="133">
                  <c:v>0.27835078274596414</c:v>
                </c:pt>
                <c:pt idx="134">
                  <c:v>0.27572483196534181</c:v>
                </c:pt>
                <c:pt idx="135">
                  <c:v>0.27572483196534181</c:v>
                </c:pt>
                <c:pt idx="136">
                  <c:v>0.27572483196534181</c:v>
                </c:pt>
                <c:pt idx="137">
                  <c:v>0.27572483196534181</c:v>
                </c:pt>
                <c:pt idx="138">
                  <c:v>0.28622863508783108</c:v>
                </c:pt>
                <c:pt idx="139">
                  <c:v>0.28622863508783108</c:v>
                </c:pt>
                <c:pt idx="140">
                  <c:v>0.28622863508783108</c:v>
                </c:pt>
                <c:pt idx="141">
                  <c:v>0.28622863508783108</c:v>
                </c:pt>
                <c:pt idx="142">
                  <c:v>0.28885458586845336</c:v>
                </c:pt>
                <c:pt idx="143">
                  <c:v>0.28885458586845336</c:v>
                </c:pt>
                <c:pt idx="144">
                  <c:v>0.29148053664907564</c:v>
                </c:pt>
                <c:pt idx="145">
                  <c:v>0.29935838899094258</c:v>
                </c:pt>
                <c:pt idx="146">
                  <c:v>0.31511409367467635</c:v>
                </c:pt>
                <c:pt idx="147">
                  <c:v>0.31511409367467635</c:v>
                </c:pt>
                <c:pt idx="148">
                  <c:v>0.30723624133280947</c:v>
                </c:pt>
                <c:pt idx="149">
                  <c:v>0.31774004445529863</c:v>
                </c:pt>
                <c:pt idx="182">
                  <c:v>0.29272893947920758</c:v>
                </c:pt>
                <c:pt idx="183">
                  <c:v>0.29068721662401648</c:v>
                </c:pt>
                <c:pt idx="184">
                  <c:v>0.27950693906155427</c:v>
                </c:pt>
                <c:pt idx="185">
                  <c:v>0.28323369824904171</c:v>
                </c:pt>
                <c:pt idx="186">
                  <c:v>0.27361546166615341</c:v>
                </c:pt>
                <c:pt idx="187">
                  <c:v>0.28352888709557533</c:v>
                </c:pt>
                <c:pt idx="188">
                  <c:v>0.28352888709557533</c:v>
                </c:pt>
                <c:pt idx="189">
                  <c:v>0.28630858206710058</c:v>
                </c:pt>
                <c:pt idx="190">
                  <c:v>0.28884228633318115</c:v>
                </c:pt>
                <c:pt idx="191">
                  <c:v>0.28884228633318115</c:v>
                </c:pt>
                <c:pt idx="192">
                  <c:v>0.28884228633318115</c:v>
                </c:pt>
                <c:pt idx="193">
                  <c:v>0.28884228633318115</c:v>
                </c:pt>
                <c:pt idx="200">
                  <c:v>0.25969238773798275</c:v>
                </c:pt>
                <c:pt idx="201">
                  <c:v>0.25969238773798275</c:v>
                </c:pt>
                <c:pt idx="202">
                  <c:v>0.2558303336625008</c:v>
                </c:pt>
                <c:pt idx="203">
                  <c:v>0.26606354700900081</c:v>
                </c:pt>
                <c:pt idx="204">
                  <c:v>0.26606354700900081</c:v>
                </c:pt>
                <c:pt idx="205">
                  <c:v>0.27629676035550077</c:v>
                </c:pt>
                <c:pt idx="206">
                  <c:v>0.26715820564822973</c:v>
                </c:pt>
                <c:pt idx="207">
                  <c:v>0.26733039914204104</c:v>
                </c:pt>
                <c:pt idx="208">
                  <c:v>0.26223839153933548</c:v>
                </c:pt>
                <c:pt idx="209">
                  <c:v>0.26223839153933548</c:v>
                </c:pt>
                <c:pt idx="210">
                  <c:v>0.25969238773798275</c:v>
                </c:pt>
                <c:pt idx="211">
                  <c:v>0.25843783514021473</c:v>
                </c:pt>
                <c:pt idx="212">
                  <c:v>0.25843783514021473</c:v>
                </c:pt>
                <c:pt idx="213">
                  <c:v>0.25843783514021473</c:v>
                </c:pt>
                <c:pt idx="214">
                  <c:v>0.26097153940629519</c:v>
                </c:pt>
                <c:pt idx="215">
                  <c:v>0.27110635647061737</c:v>
                </c:pt>
                <c:pt idx="216">
                  <c:v>0.26857265220453685</c:v>
                </c:pt>
                <c:pt idx="217">
                  <c:v>0.27110635647061737</c:v>
                </c:pt>
                <c:pt idx="218">
                  <c:v>0.27364006073669789</c:v>
                </c:pt>
                <c:pt idx="219">
                  <c:v>0.26350524367237577</c:v>
                </c:pt>
                <c:pt idx="220">
                  <c:v>0.2622014929335188</c:v>
                </c:pt>
                <c:pt idx="221">
                  <c:v>0.2622014929335188</c:v>
                </c:pt>
                <c:pt idx="222">
                  <c:v>0.2622014929335188</c:v>
                </c:pt>
                <c:pt idx="223">
                  <c:v>0.2622014929335188</c:v>
                </c:pt>
                <c:pt idx="232">
                  <c:v>0.2723117109272965</c:v>
                </c:pt>
                <c:pt idx="233">
                  <c:v>0.2723117109272965</c:v>
                </c:pt>
                <c:pt idx="235">
                  <c:v>0.27496841054609938</c:v>
                </c:pt>
                <c:pt idx="236">
                  <c:v>0.27885506369212587</c:v>
                </c:pt>
                <c:pt idx="237">
                  <c:v>0.27757591202381332</c:v>
                </c:pt>
                <c:pt idx="238">
                  <c:v>0.27757591202381332</c:v>
                </c:pt>
                <c:pt idx="239">
                  <c:v>0.28024491117788847</c:v>
                </c:pt>
                <c:pt idx="240">
                  <c:v>0.28555831041549429</c:v>
                </c:pt>
                <c:pt idx="241">
                  <c:v>0.28287701172614693</c:v>
                </c:pt>
                <c:pt idx="242">
                  <c:v>0.27891041160085089</c:v>
                </c:pt>
                <c:pt idx="243">
                  <c:v>0.27357241329270066</c:v>
                </c:pt>
                <c:pt idx="244">
                  <c:v>0.27680719106929863</c:v>
                </c:pt>
                <c:pt idx="245">
                  <c:v>0.27744061713581869</c:v>
                </c:pt>
                <c:pt idx="246">
                  <c:v>0.28411926478864269</c:v>
                </c:pt>
                <c:pt idx="247">
                  <c:v>0.28006041814880489</c:v>
                </c:pt>
                <c:pt idx="248">
                  <c:v>0.27870746926885898</c:v>
                </c:pt>
                <c:pt idx="249">
                  <c:v>0.28276631590869672</c:v>
                </c:pt>
                <c:pt idx="250">
                  <c:v>0.28282781358505793</c:v>
                </c:pt>
                <c:pt idx="251">
                  <c:v>0.28153636238147323</c:v>
                </c:pt>
                <c:pt idx="252">
                  <c:v>0.28153636238147323</c:v>
                </c:pt>
                <c:pt idx="253">
                  <c:v>0.27757591202381332</c:v>
                </c:pt>
                <c:pt idx="254">
                  <c:v>0.2694705182794101</c:v>
                </c:pt>
                <c:pt idx="255">
                  <c:v>0.26397262601272076</c:v>
                </c:pt>
                <c:pt idx="256">
                  <c:v>0.25622391879121226</c:v>
                </c:pt>
                <c:pt idx="257">
                  <c:v>0.25319823311424228</c:v>
                </c:pt>
                <c:pt idx="258">
                  <c:v>0.25530760341343073</c:v>
                </c:pt>
                <c:pt idx="259">
                  <c:v>0.25530760341343078</c:v>
                </c:pt>
                <c:pt idx="260">
                  <c:v>0.25254020797717769</c:v>
                </c:pt>
                <c:pt idx="261">
                  <c:v>0.25975388541434385</c:v>
                </c:pt>
                <c:pt idx="263">
                  <c:v>0.26240443526551066</c:v>
                </c:pt>
                <c:pt idx="264">
                  <c:v>0.26690852508220336</c:v>
                </c:pt>
                <c:pt idx="265">
                  <c:v>0.26289641667640007</c:v>
                </c:pt>
                <c:pt idx="266">
                  <c:v>0.2588929179452874</c:v>
                </c:pt>
                <c:pt idx="267">
                  <c:v>0.2568911685797311</c:v>
                </c:pt>
                <c:pt idx="268">
                  <c:v>0.26156191709936261</c:v>
                </c:pt>
                <c:pt idx="269">
                  <c:v>0.26776826259773268</c:v>
                </c:pt>
                <c:pt idx="270">
                  <c:v>0.26678798963653544</c:v>
                </c:pt>
                <c:pt idx="272">
                  <c:v>0.269101532221243</c:v>
                </c:pt>
                <c:pt idx="273">
                  <c:v>0.27181972951640704</c:v>
                </c:pt>
                <c:pt idx="274">
                  <c:v>0.26972880852012704</c:v>
                </c:pt>
                <c:pt idx="275">
                  <c:v>0.27717740708099287</c:v>
                </c:pt>
                <c:pt idx="276">
                  <c:v>0.27194764468323829</c:v>
                </c:pt>
                <c:pt idx="277">
                  <c:v>0.26857265220453685</c:v>
                </c:pt>
                <c:pt idx="278">
                  <c:v>0.27110635647061737</c:v>
                </c:pt>
                <c:pt idx="279">
                  <c:v>0.27900265811539265</c:v>
                </c:pt>
                <c:pt idx="280">
                  <c:v>0.27895345997430371</c:v>
                </c:pt>
                <c:pt idx="281">
                  <c:v>0.27921912993618397</c:v>
                </c:pt>
                <c:pt idx="282">
                  <c:v>0.2852016238925994</c:v>
                </c:pt>
                <c:pt idx="283">
                  <c:v>0.28915961434320481</c:v>
                </c:pt>
                <c:pt idx="284">
                  <c:v>0.28881030754147324</c:v>
                </c:pt>
                <c:pt idx="286">
                  <c:v>0.29172037758688424</c:v>
                </c:pt>
                <c:pt idx="287">
                  <c:v>0.30079743461779412</c:v>
                </c:pt>
                <c:pt idx="288">
                  <c:v>0.29636960191978934</c:v>
                </c:pt>
                <c:pt idx="289">
                  <c:v>0.3005022457712605</c:v>
                </c:pt>
                <c:pt idx="290">
                  <c:v>0.30994828886033748</c:v>
                </c:pt>
                <c:pt idx="291">
                  <c:v>0.28652997370200084</c:v>
                </c:pt>
                <c:pt idx="292">
                  <c:v>0.2811427772527616</c:v>
                </c:pt>
                <c:pt idx="293">
                  <c:v>0.28542793534160854</c:v>
                </c:pt>
                <c:pt idx="294">
                  <c:v>0.28853233804432077</c:v>
                </c:pt>
                <c:pt idx="295">
                  <c:v>0.29207460420272469</c:v>
                </c:pt>
                <c:pt idx="296">
                  <c:v>0.28603061256994805</c:v>
                </c:pt>
                <c:pt idx="297">
                  <c:v>0.28408482608988039</c:v>
                </c:pt>
                <c:pt idx="298">
                  <c:v>0.29026903242476043</c:v>
                </c:pt>
                <c:pt idx="299">
                  <c:v>0.29932149038512584</c:v>
                </c:pt>
                <c:pt idx="300">
                  <c:v>0.28323369824904171</c:v>
                </c:pt>
                <c:pt idx="301">
                  <c:v>0.27294882685439825</c:v>
                </c:pt>
                <c:pt idx="302">
                  <c:v>0.27098336111789506</c:v>
                </c:pt>
                <c:pt idx="303">
                  <c:v>0.27169181434957584</c:v>
                </c:pt>
                <c:pt idx="304">
                  <c:v>0.27169181434957584</c:v>
                </c:pt>
                <c:pt idx="305">
                  <c:v>0.27851067670450325</c:v>
                </c:pt>
                <c:pt idx="306">
                  <c:v>0.28183155122800685</c:v>
                </c:pt>
                <c:pt idx="307">
                  <c:v>0.28463584527007652</c:v>
                </c:pt>
                <c:pt idx="308">
                  <c:v>0.28677596440744552</c:v>
                </c:pt>
                <c:pt idx="309">
                  <c:v>0.28882998679790889</c:v>
                </c:pt>
                <c:pt idx="310">
                  <c:v>0.28713265093034035</c:v>
                </c:pt>
                <c:pt idx="311">
                  <c:v>0.28924817099716488</c:v>
                </c:pt>
                <c:pt idx="312">
                  <c:v>0.28924817099716488</c:v>
                </c:pt>
                <c:pt idx="313">
                  <c:v>0.29172037758688424</c:v>
                </c:pt>
                <c:pt idx="314">
                  <c:v>0.29363910508935304</c:v>
                </c:pt>
                <c:pt idx="315">
                  <c:v>0.29433279887870711</c:v>
                </c:pt>
                <c:pt idx="316">
                  <c:v>0.29932149038512584</c:v>
                </c:pt>
                <c:pt idx="317">
                  <c:v>0.29961667923165947</c:v>
                </c:pt>
                <c:pt idx="318">
                  <c:v>0.30256856769699603</c:v>
                </c:pt>
                <c:pt idx="319">
                  <c:v>0.32513575501449393</c:v>
                </c:pt>
                <c:pt idx="320">
                  <c:v>0.33218584863253936</c:v>
                </c:pt>
                <c:pt idx="321">
                  <c:v>0.32085059692564705</c:v>
                </c:pt>
                <c:pt idx="322">
                  <c:v>0.30611083385539994</c:v>
                </c:pt>
                <c:pt idx="323">
                  <c:v>0.30553417117472387</c:v>
                </c:pt>
                <c:pt idx="324">
                  <c:v>0.3085354891626878</c:v>
                </c:pt>
                <c:pt idx="325">
                  <c:v>0.28830365380775747</c:v>
                </c:pt>
                <c:pt idx="326">
                  <c:v>0.2905472620085961</c:v>
                </c:pt>
                <c:pt idx="327">
                  <c:v>0.31328839600920111</c:v>
                </c:pt>
                <c:pt idx="328">
                  <c:v>0.30524879995619619</c:v>
                </c:pt>
                <c:pt idx="329">
                  <c:v>0.30642964637769021</c:v>
                </c:pt>
                <c:pt idx="330">
                  <c:v>0.30583922316694323</c:v>
                </c:pt>
                <c:pt idx="331">
                  <c:v>0.282419102473979</c:v>
                </c:pt>
                <c:pt idx="332">
                  <c:v>0.28159250997893326</c:v>
                </c:pt>
                <c:pt idx="333">
                  <c:v>0.28830365380775747</c:v>
                </c:pt>
                <c:pt idx="334">
                  <c:v>0.28792971910761767</c:v>
                </c:pt>
                <c:pt idx="335">
                  <c:v>0.30440006659074736</c:v>
                </c:pt>
                <c:pt idx="336">
                  <c:v>0.30583922316694323</c:v>
                </c:pt>
                <c:pt idx="337">
                  <c:v>0.34133841871310622</c:v>
                </c:pt>
                <c:pt idx="338">
                  <c:v>0.29895095237489494</c:v>
                </c:pt>
                <c:pt idx="339">
                  <c:v>0.29531492943537802</c:v>
                </c:pt>
                <c:pt idx="340">
                  <c:v>0.30135938705540033</c:v>
                </c:pt>
                <c:pt idx="341">
                  <c:v>0.29261374324621053</c:v>
                </c:pt>
                <c:pt idx="342">
                  <c:v>0.29702223655312143</c:v>
                </c:pt>
                <c:pt idx="343">
                  <c:v>0.29895095237489494</c:v>
                </c:pt>
                <c:pt idx="344">
                  <c:v>0.2982842661660931</c:v>
                </c:pt>
                <c:pt idx="345">
                  <c:v>0.3014848519876841</c:v>
                </c:pt>
                <c:pt idx="346">
                  <c:v>0.30384654483067214</c:v>
                </c:pt>
                <c:pt idx="347">
                  <c:v>0.30837312277973244</c:v>
                </c:pt>
                <c:pt idx="348">
                  <c:v>0.3117729764349505</c:v>
                </c:pt>
                <c:pt idx="349">
                  <c:v>0.31873997032176499</c:v>
                </c:pt>
                <c:pt idx="350">
                  <c:v>0.31525647337835777</c:v>
                </c:pt>
                <c:pt idx="351">
                  <c:v>0.31467589055445655</c:v>
                </c:pt>
                <c:pt idx="352">
                  <c:v>0.30620331748023716</c:v>
                </c:pt>
                <c:pt idx="353">
                  <c:v>0.31283942835936224</c:v>
                </c:pt>
                <c:pt idx="354">
                  <c:v>0.3177657720240325</c:v>
                </c:pt>
                <c:pt idx="355">
                  <c:v>0.32524692612353917</c:v>
                </c:pt>
                <c:pt idx="356">
                  <c:v>0.31755420370684817</c:v>
                </c:pt>
                <c:pt idx="357">
                  <c:v>0.30884792144504142</c:v>
                </c:pt>
                <c:pt idx="364">
                  <c:v>0.31641763902616021</c:v>
                </c:pt>
                <c:pt idx="365">
                  <c:v>0.31496618196640713</c:v>
                </c:pt>
                <c:pt idx="372">
                  <c:v>0.29166906610901533</c:v>
                </c:pt>
                <c:pt idx="373">
                  <c:v>0.2958758314855876</c:v>
                </c:pt>
                <c:pt idx="374">
                  <c:v>0.28861854618682253</c:v>
                </c:pt>
                <c:pt idx="375">
                  <c:v>0.28930737326602735</c:v>
                </c:pt>
                <c:pt idx="376">
                  <c:v>0.28792971910761767</c:v>
                </c:pt>
                <c:pt idx="377">
                  <c:v>0.28893220851753187</c:v>
                </c:pt>
                <c:pt idx="378">
                  <c:v>0.27897496707795494</c:v>
                </c:pt>
                <c:pt idx="379">
                  <c:v>0.27492810798762657</c:v>
                </c:pt>
                <c:pt idx="380">
                  <c:v>0.27631806262959352</c:v>
                </c:pt>
                <c:pt idx="381">
                  <c:v>0.28760990653512974</c:v>
                </c:pt>
                <c:pt idx="382">
                  <c:v>0.29814527070189639</c:v>
                </c:pt>
                <c:pt idx="383">
                  <c:v>0.30023020266484673</c:v>
                </c:pt>
                <c:pt idx="384">
                  <c:v>0.28624093462310329</c:v>
                </c:pt>
                <c:pt idx="385">
                  <c:v>0.2882519086401138</c:v>
                </c:pt>
                <c:pt idx="386">
                  <c:v>0.29291343250829116</c:v>
                </c:pt>
                <c:pt idx="387">
                  <c:v>0.30188440604747796</c:v>
                </c:pt>
                <c:pt idx="388">
                  <c:v>0.30005946250146004</c:v>
                </c:pt>
                <c:pt idx="389">
                  <c:v>0.30219958163882904</c:v>
                </c:pt>
                <c:pt idx="390">
                  <c:v>0.29374980090680319</c:v>
                </c:pt>
                <c:pt idx="391">
                  <c:v>0.2986019675717001</c:v>
                </c:pt>
                <c:pt idx="392">
                  <c:v>0.29644339913142276</c:v>
                </c:pt>
                <c:pt idx="393">
                  <c:v>0.29339926415154444</c:v>
                </c:pt>
                <c:pt idx="394">
                  <c:v>0.30461029055218714</c:v>
                </c:pt>
                <c:pt idx="395">
                  <c:v>0.30219958163882904</c:v>
                </c:pt>
                <c:pt idx="396">
                  <c:v>0.30051454530653277</c:v>
                </c:pt>
                <c:pt idx="397">
                  <c:v>0.30181829604538979</c:v>
                </c:pt>
                <c:pt idx="398">
                  <c:v>0.29909702386640752</c:v>
                </c:pt>
                <c:pt idx="399">
                  <c:v>0.30039462483762841</c:v>
                </c:pt>
                <c:pt idx="400">
                  <c:v>0.29909702386640752</c:v>
                </c:pt>
                <c:pt idx="401">
                  <c:v>0.29986266993710431</c:v>
                </c:pt>
                <c:pt idx="402">
                  <c:v>0.29844822338079713</c:v>
                </c:pt>
                <c:pt idx="403">
                  <c:v>0.29779942289518663</c:v>
                </c:pt>
                <c:pt idx="404">
                  <c:v>0.29720443287639242</c:v>
                </c:pt>
                <c:pt idx="405">
                  <c:v>0.29464766698167638</c:v>
                </c:pt>
                <c:pt idx="406">
                  <c:v>0.29541946282000908</c:v>
                </c:pt>
                <c:pt idx="407">
                  <c:v>0.29148053664907564</c:v>
                </c:pt>
                <c:pt idx="410">
                  <c:v>0.29757341893455941</c:v>
                </c:pt>
                <c:pt idx="411">
                  <c:v>0.29358990694826415</c:v>
                </c:pt>
                <c:pt idx="412">
                  <c:v>0.28958487077524236</c:v>
                </c:pt>
                <c:pt idx="413">
                  <c:v>0.29625890610233924</c:v>
                </c:pt>
                <c:pt idx="414">
                  <c:v>0.27227634976338877</c:v>
                </c:pt>
                <c:pt idx="415">
                  <c:v>0.28356578570139201</c:v>
                </c:pt>
                <c:pt idx="416">
                  <c:v>0.28421766107082058</c:v>
                </c:pt>
                <c:pt idx="417">
                  <c:v>0.28690972185353109</c:v>
                </c:pt>
                <c:pt idx="418">
                  <c:v>0.29425715673678288</c:v>
                </c:pt>
                <c:pt idx="419">
                  <c:v>0.2915912324665258</c:v>
                </c:pt>
                <c:pt idx="421">
                  <c:v>0.28358116012048235</c:v>
                </c:pt>
                <c:pt idx="422">
                  <c:v>0.29024443335421607</c:v>
                </c:pt>
                <c:pt idx="423">
                  <c:v>0.28958487077524236</c:v>
                </c:pt>
                <c:pt idx="424">
                  <c:v>0.28823960910484164</c:v>
                </c:pt>
                <c:pt idx="425">
                  <c:v>0.28825190864011391</c:v>
                </c:pt>
                <c:pt idx="426">
                  <c:v>0.29759340567937681</c:v>
                </c:pt>
                <c:pt idx="427">
                  <c:v>0.28686821092198733</c:v>
                </c:pt>
                <c:pt idx="428">
                  <c:v>0.2867990260360811</c:v>
                </c:pt>
                <c:pt idx="429">
                  <c:v>0.28863934400118924</c:v>
                </c:pt>
                <c:pt idx="430">
                  <c:v>0.29079791244146658</c:v>
                </c:pt>
                <c:pt idx="431">
                  <c:v>0.29525341909383396</c:v>
                </c:pt>
                <c:pt idx="432">
                  <c:v>0.28573357879312355</c:v>
                </c:pt>
                <c:pt idx="433">
                  <c:v>0.29036742870693832</c:v>
                </c:pt>
                <c:pt idx="434">
                  <c:v>0.29644339913142276</c:v>
                </c:pt>
                <c:pt idx="435">
                  <c:v>0.30955470373162591</c:v>
                </c:pt>
                <c:pt idx="436">
                  <c:v>0.30076053601197744</c:v>
                </c:pt>
                <c:pt idx="437">
                  <c:v>0.30060064205343845</c:v>
                </c:pt>
                <c:pt idx="442">
                  <c:v>0.28998389986167489</c:v>
                </c:pt>
                <c:pt idx="443">
                  <c:v>0.29773320450272928</c:v>
                </c:pt>
                <c:pt idx="444">
                  <c:v>0.31181110793397793</c:v>
                </c:pt>
                <c:pt idx="447">
                  <c:v>0.29535921117618397</c:v>
                </c:pt>
                <c:pt idx="448">
                  <c:v>0.29422756668891897</c:v>
                </c:pt>
                <c:pt idx="449">
                  <c:v>0.30118964038231061</c:v>
                </c:pt>
                <c:pt idx="450">
                  <c:v>0.3140313452160578</c:v>
                </c:pt>
                <c:pt idx="451">
                  <c:v>0.31615317862967979</c:v>
                </c:pt>
                <c:pt idx="452">
                  <c:v>0.30684880597173408</c:v>
                </c:pt>
                <c:pt idx="453">
                  <c:v>0.30817715578113553</c:v>
                </c:pt>
                <c:pt idx="454">
                  <c:v>0.30684880597173408</c:v>
                </c:pt>
                <c:pt idx="455">
                  <c:v>0.3014616095224949</c:v>
                </c:pt>
                <c:pt idx="456">
                  <c:v>0.29881720943896423</c:v>
                </c:pt>
                <c:pt idx="457">
                  <c:v>0.29617280935543355</c:v>
                </c:pt>
                <c:pt idx="458">
                  <c:v>0.29360220648353635</c:v>
                </c:pt>
                <c:pt idx="459">
                  <c:v>0.29494900559584608</c:v>
                </c:pt>
                <c:pt idx="460">
                  <c:v>0.28024491117788847</c:v>
                </c:pt>
                <c:pt idx="461">
                  <c:v>0.28692355883071241</c:v>
                </c:pt>
                <c:pt idx="462">
                  <c:v>0.28558290948603871</c:v>
                </c:pt>
                <c:pt idx="463">
                  <c:v>0.28491565969751997</c:v>
                </c:pt>
                <c:pt idx="464">
                  <c:v>0.28691740906307628</c:v>
                </c:pt>
                <c:pt idx="465">
                  <c:v>0.2882519086401138</c:v>
                </c:pt>
                <c:pt idx="466">
                  <c:v>0.28823960910484164</c:v>
                </c:pt>
                <c:pt idx="467">
                  <c:v>0.29494285582821006</c:v>
                </c:pt>
                <c:pt idx="468">
                  <c:v>0.29358990694826415</c:v>
                </c:pt>
                <c:pt idx="469">
                  <c:v>0.30030545320690477</c:v>
                </c:pt>
                <c:pt idx="470">
                  <c:v>0.30030545320690477</c:v>
                </c:pt>
                <c:pt idx="471">
                  <c:v>0.30092965462197069</c:v>
                </c:pt>
                <c:pt idx="472">
                  <c:v>0.29827910477080388</c:v>
                </c:pt>
                <c:pt idx="473">
                  <c:v>0.28757850908395888</c:v>
                </c:pt>
                <c:pt idx="474">
                  <c:v>0.2902536580056701</c:v>
                </c:pt>
                <c:pt idx="475">
                  <c:v>0.28419767432600324</c:v>
                </c:pt>
                <c:pt idx="476">
                  <c:v>0.28958025844951529</c:v>
                </c:pt>
                <c:pt idx="477">
                  <c:v>0.28958025844951535</c:v>
                </c:pt>
                <c:pt idx="478">
                  <c:v>0.290920907794189</c:v>
                </c:pt>
                <c:pt idx="479">
                  <c:v>0.290920907794189</c:v>
                </c:pt>
                <c:pt idx="480">
                  <c:v>0.290920907794189</c:v>
                </c:pt>
                <c:pt idx="481">
                  <c:v>0.28624093462310329</c:v>
                </c:pt>
                <c:pt idx="482">
                  <c:v>0.27821548785796951</c:v>
                </c:pt>
                <c:pt idx="483">
                  <c:v>0.28287701172614693</c:v>
                </c:pt>
                <c:pt idx="484">
                  <c:v>0.28656994719163564</c:v>
                </c:pt>
                <c:pt idx="485">
                  <c:v>0.28958025844951529</c:v>
                </c:pt>
                <c:pt idx="486">
                  <c:v>0.28958025844951529</c:v>
                </c:pt>
                <c:pt idx="487">
                  <c:v>0.28356578570139201</c:v>
                </c:pt>
                <c:pt idx="488">
                  <c:v>0.28287701172614693</c:v>
                </c:pt>
                <c:pt idx="489">
                  <c:v>0.28287701172614693</c:v>
                </c:pt>
                <c:pt idx="490">
                  <c:v>0.28287701172614693</c:v>
                </c:pt>
                <c:pt idx="491">
                  <c:v>0.28077379119459456</c:v>
                </c:pt>
                <c:pt idx="492">
                  <c:v>0.27747905318354449</c:v>
                </c:pt>
                <c:pt idx="493">
                  <c:v>0.27676721757966383</c:v>
                </c:pt>
                <c:pt idx="494">
                  <c:v>0.26666622423734032</c:v>
                </c:pt>
                <c:pt idx="495">
                  <c:v>0.28187459960145966</c:v>
                </c:pt>
                <c:pt idx="496">
                  <c:v>0.28141336702875086</c:v>
                </c:pt>
                <c:pt idx="497">
                  <c:v>0.29092244523609795</c:v>
                </c:pt>
                <c:pt idx="498">
                  <c:v>0.28821501003429711</c:v>
                </c:pt>
                <c:pt idx="499">
                  <c:v>0.27966375813627531</c:v>
                </c:pt>
                <c:pt idx="500">
                  <c:v>0.28552141180967755</c:v>
                </c:pt>
                <c:pt idx="501">
                  <c:v>0.28161015959310659</c:v>
                </c:pt>
                <c:pt idx="502">
                  <c:v>0.28030640885424968</c:v>
                </c:pt>
                <c:pt idx="503">
                  <c:v>0.25274776263489662</c:v>
                </c:pt>
                <c:pt idx="504">
                  <c:v>0.27900265811539265</c:v>
                </c:pt>
                <c:pt idx="505">
                  <c:v>0.28097673352658653</c:v>
                </c:pt>
                <c:pt idx="506">
                  <c:v>0.28293850940250809</c:v>
                </c:pt>
                <c:pt idx="507">
                  <c:v>0.28426685921190947</c:v>
                </c:pt>
                <c:pt idx="508">
                  <c:v>0.28333209453121966</c:v>
                </c:pt>
                <c:pt idx="509">
                  <c:v>0.27997432140189926</c:v>
                </c:pt>
                <c:pt idx="510">
                  <c:v>0.27751441434745217</c:v>
                </c:pt>
                <c:pt idx="511">
                  <c:v>0.27617376500277852</c:v>
                </c:pt>
                <c:pt idx="512">
                  <c:v>0.27964530883336697</c:v>
                </c:pt>
                <c:pt idx="513">
                  <c:v>0.28291391033196356</c:v>
                </c:pt>
                <c:pt idx="514">
                  <c:v>0.28258028543770419</c:v>
                </c:pt>
                <c:pt idx="515">
                  <c:v>0.28128422190839236</c:v>
                </c:pt>
                <c:pt idx="516">
                  <c:v>0.28228355914926151</c:v>
                </c:pt>
                <c:pt idx="517">
                  <c:v>0.28261487788065737</c:v>
                </c:pt>
                <c:pt idx="518">
                  <c:v>0.28294619661205322</c:v>
                </c:pt>
                <c:pt idx="519">
                  <c:v>0.28294273736775788</c:v>
                </c:pt>
                <c:pt idx="520">
                  <c:v>0.28024491117788847</c:v>
                </c:pt>
                <c:pt idx="521">
                  <c:v>0.27687791339711393</c:v>
                </c:pt>
                <c:pt idx="522">
                  <c:v>0.28525082203368834</c:v>
                </c:pt>
                <c:pt idx="523">
                  <c:v>0.27248390442110776</c:v>
                </c:pt>
                <c:pt idx="524">
                  <c:v>0.27312655513908207</c:v>
                </c:pt>
                <c:pt idx="525">
                  <c:v>0.27379380492760086</c:v>
                </c:pt>
                <c:pt idx="526">
                  <c:v>0.27119860298515908</c:v>
                </c:pt>
                <c:pt idx="527">
                  <c:v>0.27343481224184246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65E-4051-A022-884D2F6F25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88206480"/>
        <c:axId val="1588204560"/>
      </c:lineChart>
      <c:catAx>
        <c:axId val="158820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88204560"/>
        <c:crosses val="autoZero"/>
        <c:auto val="1"/>
        <c:lblAlgn val="ctr"/>
        <c:lblOffset val="100"/>
        <c:noMultiLvlLbl val="0"/>
      </c:catAx>
      <c:valAx>
        <c:axId val="1588204560"/>
        <c:scaling>
          <c:orientation val="minMax"/>
          <c:min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882064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[1]Sheet1!$E$2</c:f>
              <c:strCache>
                <c:ptCount val="1"/>
                <c:pt idx="0">
                  <c:v>Spanish dollar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dk1">
                  <a:tint val="88500"/>
                </a:schemeClr>
              </a:solidFill>
              <a:ln w="9525">
                <a:solidFill>
                  <a:schemeClr val="dk1">
                    <a:tint val="88500"/>
                  </a:schemeClr>
                </a:solidFill>
              </a:ln>
              <a:effectLst/>
            </c:spPr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[1]Sheet1!$E$3:$E$530</c:f>
              <c:numCache>
                <c:formatCode>General</c:formatCode>
                <c:ptCount val="528"/>
                <c:pt idx="17">
                  <c:v>0.24870047526363007</c:v>
                </c:pt>
                <c:pt idx="46">
                  <c:v>0.24959618630168742</c:v>
                </c:pt>
                <c:pt idx="47">
                  <c:v>0.24959618630168742</c:v>
                </c:pt>
                <c:pt idx="48">
                  <c:v>0.24959618630168742</c:v>
                </c:pt>
                <c:pt idx="49">
                  <c:v>0.24993086533576295</c:v>
                </c:pt>
                <c:pt idx="50">
                  <c:v>0.25200846223811613</c:v>
                </c:pt>
                <c:pt idx="51">
                  <c:v>0.25200846223811613</c:v>
                </c:pt>
                <c:pt idx="52">
                  <c:v>0.25200846223811613</c:v>
                </c:pt>
                <c:pt idx="53">
                  <c:v>0.24794380962137236</c:v>
                </c:pt>
                <c:pt idx="54">
                  <c:v>0.24794380962137236</c:v>
                </c:pt>
                <c:pt idx="55">
                  <c:v>0.24794380962137236</c:v>
                </c:pt>
                <c:pt idx="56">
                  <c:v>0.25200846223811613</c:v>
                </c:pt>
                <c:pt idx="57">
                  <c:v>0.25005535946921137</c:v>
                </c:pt>
                <c:pt idx="58">
                  <c:v>0.25005535946921137</c:v>
                </c:pt>
                <c:pt idx="59">
                  <c:v>0.25005535946921137</c:v>
                </c:pt>
                <c:pt idx="60">
                  <c:v>0.25125179659585833</c:v>
                </c:pt>
                <c:pt idx="61">
                  <c:v>0.25125179659585833</c:v>
                </c:pt>
                <c:pt idx="62">
                  <c:v>0.25125179659585833</c:v>
                </c:pt>
                <c:pt idx="63">
                  <c:v>0.25125179659585833</c:v>
                </c:pt>
                <c:pt idx="64">
                  <c:v>0.25304645228582884</c:v>
                </c:pt>
                <c:pt idx="65">
                  <c:v>0.25304645228582884</c:v>
                </c:pt>
                <c:pt idx="66">
                  <c:v>0.25304645228582884</c:v>
                </c:pt>
                <c:pt idx="67">
                  <c:v>0.25149431763504349</c:v>
                </c:pt>
                <c:pt idx="68">
                  <c:v>0.25149431763504349</c:v>
                </c:pt>
                <c:pt idx="69">
                  <c:v>0.25286860352375956</c:v>
                </c:pt>
                <c:pt idx="70">
                  <c:v>0.25286860352375956</c:v>
                </c:pt>
                <c:pt idx="71">
                  <c:v>0.25286860352375956</c:v>
                </c:pt>
                <c:pt idx="72">
                  <c:v>0.25286860352375956</c:v>
                </c:pt>
                <c:pt idx="73">
                  <c:v>0.25286860352375956</c:v>
                </c:pt>
                <c:pt idx="74">
                  <c:v>0.25286860352375956</c:v>
                </c:pt>
                <c:pt idx="75">
                  <c:v>0.19521973570251169</c:v>
                </c:pt>
                <c:pt idx="76">
                  <c:v>0.24929869382695358</c:v>
                </c:pt>
                <c:pt idx="77">
                  <c:v>0.24959618630168742</c:v>
                </c:pt>
                <c:pt idx="78">
                  <c:v>0.24944744006432046</c:v>
                </c:pt>
                <c:pt idx="79">
                  <c:v>0.24989367877642124</c:v>
                </c:pt>
                <c:pt idx="80">
                  <c:v>0.24929869382695358</c:v>
                </c:pt>
                <c:pt idx="81">
                  <c:v>0.24894299630281536</c:v>
                </c:pt>
                <c:pt idx="82">
                  <c:v>0.25654198886395124</c:v>
                </c:pt>
                <c:pt idx="83">
                  <c:v>0.25471823064927862</c:v>
                </c:pt>
                <c:pt idx="84">
                  <c:v>0.2531984321370514</c:v>
                </c:pt>
                <c:pt idx="85">
                  <c:v>0.28517887317093871</c:v>
                </c:pt>
                <c:pt idx="86">
                  <c:v>0.28552163623965376</c:v>
                </c:pt>
                <c:pt idx="87">
                  <c:v>0.29700743265546448</c:v>
                </c:pt>
                <c:pt idx="88">
                  <c:v>0.29682958389339537</c:v>
                </c:pt>
                <c:pt idx="89">
                  <c:v>0.27540689209870345</c:v>
                </c:pt>
                <c:pt idx="90">
                  <c:v>0.27540689209870345</c:v>
                </c:pt>
                <c:pt idx="91">
                  <c:v>0.27557180640534934</c:v>
                </c:pt>
                <c:pt idx="92">
                  <c:v>0.28326457376830361</c:v>
                </c:pt>
                <c:pt idx="93">
                  <c:v>0.27016843765230331</c:v>
                </c:pt>
                <c:pt idx="94">
                  <c:v>0.27491214917876566</c:v>
                </c:pt>
                <c:pt idx="95">
                  <c:v>0.27356454060435992</c:v>
                </c:pt>
                <c:pt idx="96">
                  <c:v>0.27356454060435992</c:v>
                </c:pt>
                <c:pt idx="97">
                  <c:v>0.27507706348541155</c:v>
                </c:pt>
                <c:pt idx="98">
                  <c:v>0.27243843457907668</c:v>
                </c:pt>
                <c:pt idx="99">
                  <c:v>0.27408757764553598</c:v>
                </c:pt>
                <c:pt idx="100">
                  <c:v>0.27309809180566036</c:v>
                </c:pt>
                <c:pt idx="101">
                  <c:v>0.2771142402145671</c:v>
                </c:pt>
                <c:pt idx="102">
                  <c:v>0.27375774903224415</c:v>
                </c:pt>
                <c:pt idx="103">
                  <c:v>0.28380782089607842</c:v>
                </c:pt>
                <c:pt idx="104">
                  <c:v>0.28209400555250308</c:v>
                </c:pt>
                <c:pt idx="105">
                  <c:v>0.28312229475864831</c:v>
                </c:pt>
                <c:pt idx="106">
                  <c:v>0.28277953168993319</c:v>
                </c:pt>
                <c:pt idx="107">
                  <c:v>0.28277953168993319</c:v>
                </c:pt>
                <c:pt idx="108">
                  <c:v>0.28277953168993319</c:v>
                </c:pt>
                <c:pt idx="109">
                  <c:v>0.28277953168993319</c:v>
                </c:pt>
                <c:pt idx="110">
                  <c:v>0.28277953168993319</c:v>
                </c:pt>
                <c:pt idx="111">
                  <c:v>0.28277953168993319</c:v>
                </c:pt>
                <c:pt idx="112">
                  <c:v>0.28209400555250308</c:v>
                </c:pt>
                <c:pt idx="113">
                  <c:v>0.28178246706758309</c:v>
                </c:pt>
                <c:pt idx="114">
                  <c:v>0.28228266671090252</c:v>
                </c:pt>
                <c:pt idx="115">
                  <c:v>0.28247274257536392</c:v>
                </c:pt>
                <c:pt idx="116">
                  <c:v>0.28238270663956638</c:v>
                </c:pt>
                <c:pt idx="117">
                  <c:v>0.28438350521284422</c:v>
                </c:pt>
                <c:pt idx="118">
                  <c:v>0.28438350521284422</c:v>
                </c:pt>
                <c:pt idx="119">
                  <c:v>0.28375325366226167</c:v>
                </c:pt>
                <c:pt idx="120">
                  <c:v>0.28354271508511913</c:v>
                </c:pt>
                <c:pt idx="121">
                  <c:v>0.28354271508511913</c:v>
                </c:pt>
                <c:pt idx="122">
                  <c:v>0.28354271508511913</c:v>
                </c:pt>
                <c:pt idx="123">
                  <c:v>0.28356279885867663</c:v>
                </c:pt>
                <c:pt idx="124">
                  <c:v>0.28354271508511913</c:v>
                </c:pt>
                <c:pt idx="125">
                  <c:v>0.28356279885867663</c:v>
                </c:pt>
                <c:pt idx="126">
                  <c:v>0.2833217935759863</c:v>
                </c:pt>
                <c:pt idx="127">
                  <c:v>0.2833217935759863</c:v>
                </c:pt>
                <c:pt idx="128">
                  <c:v>0.28297032753872969</c:v>
                </c:pt>
                <c:pt idx="129">
                  <c:v>0.28297032753872969</c:v>
                </c:pt>
                <c:pt idx="132">
                  <c:v>0.28316112338752614</c:v>
                </c:pt>
                <c:pt idx="134">
                  <c:v>0.28245819131301281</c:v>
                </c:pt>
                <c:pt idx="135">
                  <c:v>0.26171530051715675</c:v>
                </c:pt>
                <c:pt idx="136">
                  <c:v>0.28048979203481361</c:v>
                </c:pt>
                <c:pt idx="138">
                  <c:v>0.28039752035818616</c:v>
                </c:pt>
                <c:pt idx="140">
                  <c:v>0.28106672685068779</c:v>
                </c:pt>
                <c:pt idx="141">
                  <c:v>0.28106672685068779</c:v>
                </c:pt>
                <c:pt idx="142">
                  <c:v>0.28106672685068779</c:v>
                </c:pt>
                <c:pt idx="143">
                  <c:v>0.28106672685068779</c:v>
                </c:pt>
                <c:pt idx="144">
                  <c:v>0.29980450864073366</c:v>
                </c:pt>
                <c:pt idx="145">
                  <c:v>0.2855281034673654</c:v>
                </c:pt>
                <c:pt idx="146">
                  <c:v>0.29980450864073366</c:v>
                </c:pt>
                <c:pt idx="147">
                  <c:v>0.29963474391330397</c:v>
                </c:pt>
                <c:pt idx="148">
                  <c:v>0.29980450864073366</c:v>
                </c:pt>
                <c:pt idx="149">
                  <c:v>0.29963474391330397</c:v>
                </c:pt>
                <c:pt idx="150">
                  <c:v>0.29963474391330397</c:v>
                </c:pt>
                <c:pt idx="151">
                  <c:v>0.29678107968555822</c:v>
                </c:pt>
                <c:pt idx="152">
                  <c:v>0.2825127585468295</c:v>
                </c:pt>
                <c:pt idx="153">
                  <c:v>0.29829441097007386</c:v>
                </c:pt>
                <c:pt idx="154">
                  <c:v>0.27534868704929888</c:v>
                </c:pt>
                <c:pt idx="155">
                  <c:v>0.26854839711054618</c:v>
                </c:pt>
                <c:pt idx="156">
                  <c:v>0.26854839711054618</c:v>
                </c:pt>
                <c:pt idx="157">
                  <c:v>0.26854839711054618</c:v>
                </c:pt>
                <c:pt idx="158">
                  <c:v>0.28283288631855397</c:v>
                </c:pt>
                <c:pt idx="159">
                  <c:v>0.28568978416015556</c:v>
                </c:pt>
                <c:pt idx="160">
                  <c:v>0.28568978416015556</c:v>
                </c:pt>
                <c:pt idx="161">
                  <c:v>0.28072618689149859</c:v>
                </c:pt>
                <c:pt idx="163">
                  <c:v>0.28362027129244188</c:v>
                </c:pt>
                <c:pt idx="165">
                  <c:v>0.28683529186857354</c:v>
                </c:pt>
                <c:pt idx="166">
                  <c:v>0.28683529186857354</c:v>
                </c:pt>
                <c:pt idx="167">
                  <c:v>0.29642538216142</c:v>
                </c:pt>
                <c:pt idx="168">
                  <c:v>0.29206323706994236</c:v>
                </c:pt>
                <c:pt idx="169">
                  <c:v>0.2909088369234209</c:v>
                </c:pt>
                <c:pt idx="170">
                  <c:v>0.27379655239851369</c:v>
                </c:pt>
                <c:pt idx="172">
                  <c:v>0.29299775147426932</c:v>
                </c:pt>
                <c:pt idx="173">
                  <c:v>0.29107375123006679</c:v>
                </c:pt>
                <c:pt idx="174">
                  <c:v>0.29057900831012901</c:v>
                </c:pt>
                <c:pt idx="175">
                  <c:v>0.29057900831012901</c:v>
                </c:pt>
                <c:pt idx="176">
                  <c:v>0.29057900831012901</c:v>
                </c:pt>
                <c:pt idx="177">
                  <c:v>0.28345697379272389</c:v>
                </c:pt>
                <c:pt idx="178">
                  <c:v>0.28345697379272389</c:v>
                </c:pt>
                <c:pt idx="179">
                  <c:v>0.28345697379272389</c:v>
                </c:pt>
                <c:pt idx="180">
                  <c:v>0.28488138069620489</c:v>
                </c:pt>
                <c:pt idx="181">
                  <c:v>0.29627663592405307</c:v>
                </c:pt>
                <c:pt idx="182">
                  <c:v>0.29627663592405307</c:v>
                </c:pt>
                <c:pt idx="183">
                  <c:v>0.29627663592405307</c:v>
                </c:pt>
                <c:pt idx="184">
                  <c:v>0.29627663592405307</c:v>
                </c:pt>
                <c:pt idx="185">
                  <c:v>0.27348612546835666</c:v>
                </c:pt>
                <c:pt idx="186">
                  <c:v>0.27255484467788549</c:v>
                </c:pt>
                <c:pt idx="187">
                  <c:v>0.275707618187293</c:v>
                </c:pt>
                <c:pt idx="188">
                  <c:v>0.28423465792504438</c:v>
                </c:pt>
                <c:pt idx="189">
                  <c:v>0.27854996476654348</c:v>
                </c:pt>
                <c:pt idx="190">
                  <c:v>0.27286527160804253</c:v>
                </c:pt>
                <c:pt idx="191">
                  <c:v>0.28646827669593999</c:v>
                </c:pt>
                <c:pt idx="192">
                  <c:v>0.26839641725932351</c:v>
                </c:pt>
                <c:pt idx="193">
                  <c:v>0.26554113622464981</c:v>
                </c:pt>
                <c:pt idx="194">
                  <c:v>0.26411349570731302</c:v>
                </c:pt>
                <c:pt idx="195">
                  <c:v>0.26839641725932351</c:v>
                </c:pt>
                <c:pt idx="196">
                  <c:v>0.27155889161029834</c:v>
                </c:pt>
                <c:pt idx="197">
                  <c:v>0.26748453815198719</c:v>
                </c:pt>
                <c:pt idx="198">
                  <c:v>0.26441260498897473</c:v>
                </c:pt>
                <c:pt idx="199">
                  <c:v>0.26268585518997617</c:v>
                </c:pt>
                <c:pt idx="200">
                  <c:v>0.26320646702076034</c:v>
                </c:pt>
                <c:pt idx="201">
                  <c:v>0.26290897454602652</c:v>
                </c:pt>
                <c:pt idx="202">
                  <c:v>0.26546595470250239</c:v>
                </c:pt>
                <c:pt idx="203">
                  <c:v>0.26832042733371214</c:v>
                </c:pt>
                <c:pt idx="204">
                  <c:v>0.26546595470250239</c:v>
                </c:pt>
                <c:pt idx="205">
                  <c:v>0.26584186231323942</c:v>
                </c:pt>
                <c:pt idx="206">
                  <c:v>0.25697529312062889</c:v>
                </c:pt>
                <c:pt idx="244">
                  <c:v>0.28124518191535497</c:v>
                </c:pt>
                <c:pt idx="245">
                  <c:v>0.2609623390048334</c:v>
                </c:pt>
                <c:pt idx="246">
                  <c:v>0.27348612546835666</c:v>
                </c:pt>
                <c:pt idx="247">
                  <c:v>0.26707629440269209</c:v>
                </c:pt>
                <c:pt idx="248">
                  <c:v>0.26422748059573004</c:v>
                </c:pt>
                <c:pt idx="249">
                  <c:v>0.26430246001701141</c:v>
                </c:pt>
                <c:pt idx="250">
                  <c:v>0.26572727112222444</c:v>
                </c:pt>
                <c:pt idx="251">
                  <c:v>0.25931562114876594</c:v>
                </c:pt>
                <c:pt idx="252">
                  <c:v>0.26351527714398948</c:v>
                </c:pt>
                <c:pt idx="253">
                  <c:v>0.26336572250315859</c:v>
                </c:pt>
                <c:pt idx="254">
                  <c:v>0.2647893210031757</c:v>
                </c:pt>
                <c:pt idx="255">
                  <c:v>0.25197693450302205</c:v>
                </c:pt>
                <c:pt idx="256">
                  <c:v>0.25639324262658442</c:v>
                </c:pt>
                <c:pt idx="257">
                  <c:v>0.2521200219161413</c:v>
                </c:pt>
                <c:pt idx="258">
                  <c:v>0.2521200219161413</c:v>
                </c:pt>
                <c:pt idx="259">
                  <c:v>0.24357358049525518</c:v>
                </c:pt>
                <c:pt idx="260">
                  <c:v>0.24672477761790795</c:v>
                </c:pt>
                <c:pt idx="261">
                  <c:v>0.24670210190074418</c:v>
                </c:pt>
                <c:pt idx="262">
                  <c:v>0.24670210190074418</c:v>
                </c:pt>
                <c:pt idx="263">
                  <c:v>0.25240619674237985</c:v>
                </c:pt>
                <c:pt idx="264">
                  <c:v>0.25597125601840215</c:v>
                </c:pt>
                <c:pt idx="265">
                  <c:v>0.25679340234123998</c:v>
                </c:pt>
                <c:pt idx="266">
                  <c:v>0.25717840449094642</c:v>
                </c:pt>
                <c:pt idx="267">
                  <c:v>0.25333444601986116</c:v>
                </c:pt>
                <c:pt idx="268">
                  <c:v>0.25690253680887332</c:v>
                </c:pt>
                <c:pt idx="269">
                  <c:v>0.25690253680887332</c:v>
                </c:pt>
                <c:pt idx="270">
                  <c:v>0.25832977312447819</c:v>
                </c:pt>
                <c:pt idx="271">
                  <c:v>0.25832977312447819</c:v>
                </c:pt>
                <c:pt idx="272">
                  <c:v>0.25832977312447819</c:v>
                </c:pt>
                <c:pt idx="273">
                  <c:v>0.25832977312447819</c:v>
                </c:pt>
                <c:pt idx="274">
                  <c:v>0.25119359154645393</c:v>
                </c:pt>
                <c:pt idx="275">
                  <c:v>0.26704436246586605</c:v>
                </c:pt>
                <c:pt idx="276">
                  <c:v>0.26704436246586605</c:v>
                </c:pt>
                <c:pt idx="277">
                  <c:v>0.27012963428603359</c:v>
                </c:pt>
                <c:pt idx="278">
                  <c:v>0.26941500562390125</c:v>
                </c:pt>
                <c:pt idx="279">
                  <c:v>0.27250452156225463</c:v>
                </c:pt>
                <c:pt idx="280">
                  <c:v>0.28394828099793989</c:v>
                </c:pt>
                <c:pt idx="281">
                  <c:v>0.28378781291034566</c:v>
                </c:pt>
                <c:pt idx="282">
                  <c:v>0.28235815138434894</c:v>
                </c:pt>
                <c:pt idx="283">
                  <c:v>0.27926176401655206</c:v>
                </c:pt>
                <c:pt idx="284">
                  <c:v>0.2821186618581536</c:v>
                </c:pt>
                <c:pt idx="285">
                  <c:v>0.28426133523935476</c:v>
                </c:pt>
                <c:pt idx="286">
                  <c:v>0.28926090646215752</c:v>
                </c:pt>
                <c:pt idx="287">
                  <c:v>0.30283117120976488</c:v>
                </c:pt>
                <c:pt idx="288">
                  <c:v>0.30318555507827427</c:v>
                </c:pt>
                <c:pt idx="289">
                  <c:v>0.30318555507827427</c:v>
                </c:pt>
                <c:pt idx="290">
                  <c:v>0.30397486001038904</c:v>
                </c:pt>
                <c:pt idx="291">
                  <c:v>0.2846635159626702</c:v>
                </c:pt>
                <c:pt idx="292">
                  <c:v>0.27870517823162194</c:v>
                </c:pt>
                <c:pt idx="293">
                  <c:v>0.28981102501937589</c:v>
                </c:pt>
                <c:pt idx="294">
                  <c:v>0.28909720476070749</c:v>
                </c:pt>
                <c:pt idx="295">
                  <c:v>0.28338664269136021</c:v>
                </c:pt>
                <c:pt idx="296">
                  <c:v>0.28981102501937589</c:v>
                </c:pt>
                <c:pt idx="297">
                  <c:v>0.29195248579538108</c:v>
                </c:pt>
                <c:pt idx="298">
                  <c:v>0.29303918215179681</c:v>
                </c:pt>
                <c:pt idx="299">
                  <c:v>0.30733377640310394</c:v>
                </c:pt>
                <c:pt idx="300">
                  <c:v>0.29783159998696218</c:v>
                </c:pt>
                <c:pt idx="301">
                  <c:v>0.29497470214536059</c:v>
                </c:pt>
                <c:pt idx="302">
                  <c:v>0.25247774044893945</c:v>
                </c:pt>
                <c:pt idx="303">
                  <c:v>0.25426390790253844</c:v>
                </c:pt>
                <c:pt idx="304">
                  <c:v>0.25569235682333924</c:v>
                </c:pt>
                <c:pt idx="305">
                  <c:v>0.26727111963750416</c:v>
                </c:pt>
                <c:pt idx="306">
                  <c:v>0.27370277759669542</c:v>
                </c:pt>
                <c:pt idx="307">
                  <c:v>0.2794198068937544</c:v>
                </c:pt>
                <c:pt idx="308">
                  <c:v>0.28370757886654857</c:v>
                </c:pt>
                <c:pt idx="309">
                  <c:v>0.28195900217402337</c:v>
                </c:pt>
                <c:pt idx="310">
                  <c:v>0.28426921717312831</c:v>
                </c:pt>
                <c:pt idx="311">
                  <c:v>0.28784943401409968</c:v>
                </c:pt>
                <c:pt idx="312">
                  <c:v>0.28868764735578345</c:v>
                </c:pt>
                <c:pt idx="313">
                  <c:v>0.29159416095998503</c:v>
                </c:pt>
                <c:pt idx="314">
                  <c:v>0.2843494512169254</c:v>
                </c:pt>
                <c:pt idx="315">
                  <c:v>0.28674070866329132</c:v>
                </c:pt>
                <c:pt idx="316">
                  <c:v>0.29104181929324069</c:v>
                </c:pt>
                <c:pt idx="317">
                  <c:v>0.29105950311901463</c:v>
                </c:pt>
                <c:pt idx="318">
                  <c:v>0.28748383354752799</c:v>
                </c:pt>
                <c:pt idx="319">
                  <c:v>0.29177463703331197</c:v>
                </c:pt>
                <c:pt idx="320">
                  <c:v>0.28703698853282927</c:v>
                </c:pt>
                <c:pt idx="321">
                  <c:v>0.29177463703331197</c:v>
                </c:pt>
                <c:pt idx="322">
                  <c:v>0.29569135181615286</c:v>
                </c:pt>
                <c:pt idx="323">
                  <c:v>0.28989348217269884</c:v>
                </c:pt>
                <c:pt idx="324">
                  <c:v>0.28482034623467667</c:v>
                </c:pt>
                <c:pt idx="325">
                  <c:v>0.28989348217269884</c:v>
                </c:pt>
                <c:pt idx="326">
                  <c:v>0.27978520525946005</c:v>
                </c:pt>
                <c:pt idx="327">
                  <c:v>0.28275527958601476</c:v>
                </c:pt>
                <c:pt idx="328">
                  <c:v>0.28752081800600376</c:v>
                </c:pt>
                <c:pt idx="329">
                  <c:v>0.28386279233162709</c:v>
                </c:pt>
                <c:pt idx="330">
                  <c:v>0.27069389990387116</c:v>
                </c:pt>
                <c:pt idx="331">
                  <c:v>0.2677674793643699</c:v>
                </c:pt>
                <c:pt idx="338">
                  <c:v>0.27807462352974049</c:v>
                </c:pt>
                <c:pt idx="339">
                  <c:v>0.28395980074730115</c:v>
                </c:pt>
                <c:pt idx="340">
                  <c:v>0.30596454303603743</c:v>
                </c:pt>
                <c:pt idx="341">
                  <c:v>0.30529356816095843</c:v>
                </c:pt>
                <c:pt idx="342">
                  <c:v>0.30161533239998312</c:v>
                </c:pt>
                <c:pt idx="343">
                  <c:v>0.30161533239998312</c:v>
                </c:pt>
                <c:pt idx="344">
                  <c:v>0.30161533239998312</c:v>
                </c:pt>
                <c:pt idx="345">
                  <c:v>0.30750050961754372</c:v>
                </c:pt>
                <c:pt idx="346">
                  <c:v>0.31265003968290928</c:v>
                </c:pt>
                <c:pt idx="347">
                  <c:v>0.31259991866814429</c:v>
                </c:pt>
                <c:pt idx="348">
                  <c:v>0.31520297782206541</c:v>
                </c:pt>
                <c:pt idx="349">
                  <c:v>0.30931133337679317</c:v>
                </c:pt>
                <c:pt idx="350">
                  <c:v>0.31191439253071418</c:v>
                </c:pt>
                <c:pt idx="351">
                  <c:v>0.30823615676973876</c:v>
                </c:pt>
                <c:pt idx="352">
                  <c:v>0.31501057779764519</c:v>
                </c:pt>
                <c:pt idx="353">
                  <c:v>0.28763803650827657</c:v>
                </c:pt>
                <c:pt idx="354">
                  <c:v>0.2972014494868126</c:v>
                </c:pt>
                <c:pt idx="355">
                  <c:v>0.30014403809559292</c:v>
                </c:pt>
                <c:pt idx="356">
                  <c:v>0.29321763721646393</c:v>
                </c:pt>
                <c:pt idx="357">
                  <c:v>0.29040681837230747</c:v>
                </c:pt>
                <c:pt idx="358">
                  <c:v>0.29063155453528577</c:v>
                </c:pt>
                <c:pt idx="359">
                  <c:v>0.29614324935250119</c:v>
                </c:pt>
                <c:pt idx="360">
                  <c:v>0.30283117120976488</c:v>
                </c:pt>
                <c:pt idx="361">
                  <c:v>0.3019647647972758</c:v>
                </c:pt>
                <c:pt idx="362">
                  <c:v>0.3019647647972758</c:v>
                </c:pt>
                <c:pt idx="363">
                  <c:v>0.30222001819101818</c:v>
                </c:pt>
                <c:pt idx="364">
                  <c:v>0.29344035237078225</c:v>
                </c:pt>
                <c:pt idx="365">
                  <c:v>0.29216994632718385</c:v>
                </c:pt>
                <c:pt idx="366">
                  <c:v>0.30095365416473946</c:v>
                </c:pt>
                <c:pt idx="367">
                  <c:v>0.29951712120929919</c:v>
                </c:pt>
                <c:pt idx="368">
                  <c:v>0.30526325303106033</c:v>
                </c:pt>
                <c:pt idx="369">
                  <c:v>0.31244591780826175</c:v>
                </c:pt>
                <c:pt idx="370">
                  <c:v>0.30119900461604848</c:v>
                </c:pt>
                <c:pt idx="371">
                  <c:v>0.29690638222247057</c:v>
                </c:pt>
                <c:pt idx="372">
                  <c:v>0.29762181928806691</c:v>
                </c:pt>
                <c:pt idx="373">
                  <c:v>0.29833725635366326</c:v>
                </c:pt>
                <c:pt idx="374">
                  <c:v>0.28474395210733328</c:v>
                </c:pt>
                <c:pt idx="375">
                  <c:v>0.2901958250682164</c:v>
                </c:pt>
                <c:pt idx="376">
                  <c:v>0.28591775393698959</c:v>
                </c:pt>
                <c:pt idx="377">
                  <c:v>0.28520474208178515</c:v>
                </c:pt>
                <c:pt idx="378">
                  <c:v>0.2852855824281802</c:v>
                </c:pt>
                <c:pt idx="379">
                  <c:v>0.2730835405433093</c:v>
                </c:pt>
                <c:pt idx="380">
                  <c:v>0.27664859981933154</c:v>
                </c:pt>
                <c:pt idx="381">
                  <c:v>0.27747953752983989</c:v>
                </c:pt>
                <c:pt idx="382">
                  <c:v>0.28172294836254974</c:v>
                </c:pt>
                <c:pt idx="383">
                  <c:v>0.28172294836254974</c:v>
                </c:pt>
                <c:pt idx="384">
                  <c:v>0.28172294836254974</c:v>
                </c:pt>
                <c:pt idx="385">
                  <c:v>0.28386804695414281</c:v>
                </c:pt>
                <c:pt idx="386">
                  <c:v>0.32660793389148102</c:v>
                </c:pt>
                <c:pt idx="387">
                  <c:v>0.28617482623852591</c:v>
                </c:pt>
                <c:pt idx="388">
                  <c:v>0.28903657450091119</c:v>
                </c:pt>
                <c:pt idx="389">
                  <c:v>0.28685509775344037</c:v>
                </c:pt>
                <c:pt idx="396">
                  <c:v>0.27584666358309251</c:v>
                </c:pt>
                <c:pt idx="397">
                  <c:v>0.29377098938753804</c:v>
                </c:pt>
                <c:pt idx="398">
                  <c:v>0.2944892558652582</c:v>
                </c:pt>
                <c:pt idx="399">
                  <c:v>0.29321763721646393</c:v>
                </c:pt>
                <c:pt idx="400">
                  <c:v>0.29305272290981793</c:v>
                </c:pt>
                <c:pt idx="401">
                  <c:v>0.28012392631085531</c:v>
                </c:pt>
                <c:pt idx="402">
                  <c:v>0.28045132971375542</c:v>
                </c:pt>
                <c:pt idx="403">
                  <c:v>0.28529811268187144</c:v>
                </c:pt>
                <c:pt idx="404">
                  <c:v>0.28870997950147514</c:v>
                </c:pt>
                <c:pt idx="405">
                  <c:v>0.27687414438577379</c:v>
                </c:pt>
                <c:pt idx="406">
                  <c:v>0.27687414438577379</c:v>
                </c:pt>
                <c:pt idx="407">
                  <c:v>0.28870997950147509</c:v>
                </c:pt>
                <c:pt idx="408">
                  <c:v>0.30204055262202117</c:v>
                </c:pt>
                <c:pt idx="409">
                  <c:v>0.29618609473609064</c:v>
                </c:pt>
                <c:pt idx="410">
                  <c:v>0.29473420211483525</c:v>
                </c:pt>
                <c:pt idx="411">
                  <c:v>0.29110447056169686</c:v>
                </c:pt>
                <c:pt idx="412">
                  <c:v>0.28052731963936678</c:v>
                </c:pt>
                <c:pt idx="413">
                  <c:v>0.28997513092255783</c:v>
                </c:pt>
                <c:pt idx="414">
                  <c:v>0.28997513092255783</c:v>
                </c:pt>
                <c:pt idx="415">
                  <c:v>0.29110447056169686</c:v>
                </c:pt>
                <c:pt idx="416">
                  <c:v>0.28529690007667557</c:v>
                </c:pt>
                <c:pt idx="418">
                  <c:v>0.28211987446334957</c:v>
                </c:pt>
                <c:pt idx="419">
                  <c:v>0.29836150845758175</c:v>
                </c:pt>
                <c:pt idx="420">
                  <c:v>0.28474395210733328</c:v>
                </c:pt>
                <c:pt idx="421">
                  <c:v>0.28545938917292957</c:v>
                </c:pt>
                <c:pt idx="422">
                  <c:v>0.28545938917292957</c:v>
                </c:pt>
                <c:pt idx="424">
                  <c:v>0.28510167064013142</c:v>
                </c:pt>
                <c:pt idx="425">
                  <c:v>0.28116676677935171</c:v>
                </c:pt>
                <c:pt idx="426">
                  <c:v>0.27758958145137008</c:v>
                </c:pt>
                <c:pt idx="427">
                  <c:v>0.28080904824655356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AC-4B85-98E1-E2F19DCDA84E}"/>
            </c:ext>
          </c:extLst>
        </c:ser>
        <c:ser>
          <c:idx val="1"/>
          <c:order val="1"/>
          <c:tx>
            <c:strRef>
              <c:f>[1]Sheet1!$F$2</c:f>
              <c:strCache>
                <c:ptCount val="1"/>
                <c:pt idx="0">
                  <c:v>Mexican dollar</c:v>
                </c:pt>
              </c:strCache>
            </c:strRef>
          </c:tx>
          <c:spPr>
            <a:ln w="22225" cap="rnd">
              <a:solidFill>
                <a:schemeClr val="dk1">
                  <a:tint val="7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[1]Sheet1!$F$3:$F$530</c:f>
              <c:numCache>
                <c:formatCode>General</c:formatCode>
                <c:ptCount val="528"/>
                <c:pt idx="153">
                  <c:v>0.29688499132182339</c:v>
                </c:pt>
                <c:pt idx="154">
                  <c:v>0.27404768429706772</c:v>
                </c:pt>
                <c:pt idx="155">
                  <c:v>0.26894821744438074</c:v>
                </c:pt>
                <c:pt idx="156">
                  <c:v>0.26864328749262978</c:v>
                </c:pt>
                <c:pt idx="157">
                  <c:v>0.26864328749262978</c:v>
                </c:pt>
                <c:pt idx="158">
                  <c:v>0.28293282406138676</c:v>
                </c:pt>
                <c:pt idx="159">
                  <c:v>0.28579073137513816</c:v>
                </c:pt>
                <c:pt idx="160">
                  <c:v>0.28579073137513816</c:v>
                </c:pt>
                <c:pt idx="161">
                  <c:v>0.28099295053854523</c:v>
                </c:pt>
                <c:pt idx="163">
                  <c:v>0.28388978508017976</c:v>
                </c:pt>
                <c:pt idx="165">
                  <c:v>0.28678256470224306</c:v>
                </c:pt>
                <c:pt idx="166">
                  <c:v>0.28678256470224306</c:v>
                </c:pt>
                <c:pt idx="167">
                  <c:v>0.29620214286604052</c:v>
                </c:pt>
                <c:pt idx="168">
                  <c:v>0.29117566456563448</c:v>
                </c:pt>
                <c:pt idx="169">
                  <c:v>0.29051390169162167</c:v>
                </c:pt>
                <c:pt idx="170">
                  <c:v>0.27326913973940559</c:v>
                </c:pt>
                <c:pt idx="172">
                  <c:v>0.29193798944501193</c:v>
                </c:pt>
                <c:pt idx="173">
                  <c:v>0.29051390169162167</c:v>
                </c:pt>
                <c:pt idx="174">
                  <c:v>0.29084478312862805</c:v>
                </c:pt>
                <c:pt idx="175">
                  <c:v>0.29084478312862805</c:v>
                </c:pt>
                <c:pt idx="176">
                  <c:v>0.29067934241012489</c:v>
                </c:pt>
                <c:pt idx="177">
                  <c:v>0.2835548487236022</c:v>
                </c:pt>
                <c:pt idx="178">
                  <c:v>0.28323207712573811</c:v>
                </c:pt>
                <c:pt idx="179">
                  <c:v>0.28323207712573811</c:v>
                </c:pt>
                <c:pt idx="180">
                  <c:v>0.28465535389521418</c:v>
                </c:pt>
                <c:pt idx="181">
                  <c:v>0.29604156805102277</c:v>
                </c:pt>
                <c:pt idx="182">
                  <c:v>0.2951981447802221</c:v>
                </c:pt>
                <c:pt idx="183">
                  <c:v>0.29604156805102277</c:v>
                </c:pt>
                <c:pt idx="184">
                  <c:v>0.29604156805102277</c:v>
                </c:pt>
                <c:pt idx="185">
                  <c:v>0.27326913973940559</c:v>
                </c:pt>
                <c:pt idx="186">
                  <c:v>0.27202346844714614</c:v>
                </c:pt>
                <c:pt idx="187">
                  <c:v>0.27580103151963592</c:v>
                </c:pt>
                <c:pt idx="188">
                  <c:v>0.28157361502113493</c:v>
                </c:pt>
                <c:pt idx="189">
                  <c:v>0.27784957688698442</c:v>
                </c:pt>
                <c:pt idx="190">
                  <c:v>0.27249059518174346</c:v>
                </c:pt>
                <c:pt idx="191">
                  <c:v>0.28428554523032468</c:v>
                </c:pt>
                <c:pt idx="192">
                  <c:v>0.26589891792687081</c:v>
                </c:pt>
                <c:pt idx="193">
                  <c:v>0.26307020603403175</c:v>
                </c:pt>
                <c:pt idx="194">
                  <c:v>0.26285610628067468</c:v>
                </c:pt>
                <c:pt idx="195">
                  <c:v>0.26772849763737677</c:v>
                </c:pt>
                <c:pt idx="196">
                  <c:v>0.27180936869378913</c:v>
                </c:pt>
                <c:pt idx="197">
                  <c:v>0.26833835754087881</c:v>
                </c:pt>
                <c:pt idx="198">
                  <c:v>0.26285610628067468</c:v>
                </c:pt>
                <c:pt idx="199">
                  <c:v>0.26262903078468991</c:v>
                </c:pt>
                <c:pt idx="200">
                  <c:v>0.26397202014665705</c:v>
                </c:pt>
                <c:pt idx="201">
                  <c:v>0.2614352624629413</c:v>
                </c:pt>
                <c:pt idx="202">
                  <c:v>0.26367357806621988</c:v>
                </c:pt>
                <c:pt idx="203">
                  <c:v>0.26772849763737677</c:v>
                </c:pt>
                <c:pt idx="204">
                  <c:v>0.26488032213059615</c:v>
                </c:pt>
                <c:pt idx="205">
                  <c:v>0.26548369416278433</c:v>
                </c:pt>
                <c:pt idx="206">
                  <c:v>0.25691970402850101</c:v>
                </c:pt>
                <c:pt idx="244">
                  <c:v>0.28070505124899314</c:v>
                </c:pt>
                <c:pt idx="245">
                  <c:v>0.2608306739548818</c:v>
                </c:pt>
                <c:pt idx="246">
                  <c:v>0.2731912852836394</c:v>
                </c:pt>
                <c:pt idx="247">
                  <c:v>0.2667123347928449</c:v>
                </c:pt>
                <c:pt idx="248">
                  <c:v>0.26386740322172125</c:v>
                </c:pt>
                <c:pt idx="249">
                  <c:v>0.26386740322172125</c:v>
                </c:pt>
                <c:pt idx="250">
                  <c:v>0.26528986900728307</c:v>
                </c:pt>
                <c:pt idx="251">
                  <c:v>0.25911017158083993</c:v>
                </c:pt>
                <c:pt idx="252">
                  <c:v>0.26353125038927233</c:v>
                </c:pt>
                <c:pt idx="253">
                  <c:v>0.26338121836513945</c:v>
                </c:pt>
                <c:pt idx="254">
                  <c:v>0.26480490062657264</c:v>
                </c:pt>
                <c:pt idx="255">
                  <c:v>0.25199176027367398</c:v>
                </c:pt>
                <c:pt idx="256">
                  <c:v>0.25640878416253526</c:v>
                </c:pt>
                <c:pt idx="257">
                  <c:v>0.25235062065572139</c:v>
                </c:pt>
                <c:pt idx="258">
                  <c:v>0.25235062065572139</c:v>
                </c:pt>
                <c:pt idx="259">
                  <c:v>0.24379636232840879</c:v>
                </c:pt>
                <c:pt idx="260">
                  <c:v>0.24693292371509007</c:v>
                </c:pt>
                <c:pt idx="261">
                  <c:v>0.24675300693371788</c:v>
                </c:pt>
                <c:pt idx="262">
                  <c:v>0.24717390758520397</c:v>
                </c:pt>
                <c:pt idx="263">
                  <c:v>0.25242239273213085</c:v>
                </c:pt>
                <c:pt idx="264">
                  <c:v>0.25606046657137282</c:v>
                </c:pt>
                <c:pt idx="265">
                  <c:v>0.25713866968534344</c:v>
                </c:pt>
                <c:pt idx="266">
                  <c:v>0.25799932636432149</c:v>
                </c:pt>
                <c:pt idx="267">
                  <c:v>0.25378322374021112</c:v>
                </c:pt>
                <c:pt idx="268">
                  <c:v>0.25735763534218592</c:v>
                </c:pt>
                <c:pt idx="269">
                  <c:v>0.25721165823762432</c:v>
                </c:pt>
                <c:pt idx="270">
                  <c:v>0.25864061189449999</c:v>
                </c:pt>
                <c:pt idx="271">
                  <c:v>0.25856721785026199</c:v>
                </c:pt>
                <c:pt idx="272">
                  <c:v>0.25856721785026199</c:v>
                </c:pt>
                <c:pt idx="273">
                  <c:v>0.25856721785026199</c:v>
                </c:pt>
                <c:pt idx="274">
                  <c:v>0.25142447702566911</c:v>
                </c:pt>
                <c:pt idx="275">
                  <c:v>0.26721433383575416</c:v>
                </c:pt>
                <c:pt idx="276">
                  <c:v>0.26721433383575416</c:v>
                </c:pt>
                <c:pt idx="277">
                  <c:v>0.27068534498866442</c:v>
                </c:pt>
                <c:pt idx="278">
                  <c:v>0.26996924619239809</c:v>
                </c:pt>
                <c:pt idx="279">
                  <c:v>0.27275639515963279</c:v>
                </c:pt>
                <c:pt idx="280">
                  <c:v>0.28332534027587475</c:v>
                </c:pt>
                <c:pt idx="281">
                  <c:v>0.28372779104331208</c:v>
                </c:pt>
                <c:pt idx="282">
                  <c:v>0.28229843189447923</c:v>
                </c:pt>
                <c:pt idx="283">
                  <c:v>0.27928116624158139</c:v>
                </c:pt>
                <c:pt idx="284">
                  <c:v>0.28221834723294892</c:v>
                </c:pt>
                <c:pt idx="285">
                  <c:v>0.28436177771826243</c:v>
                </c:pt>
                <c:pt idx="286">
                  <c:v>0.28936311551732735</c:v>
                </c:pt>
                <c:pt idx="287">
                  <c:v>0.30293817525764644</c:v>
                </c:pt>
                <c:pt idx="288">
                  <c:v>0.30351012166315811</c:v>
                </c:pt>
                <c:pt idx="289">
                  <c:v>0.30351012166315811</c:v>
                </c:pt>
                <c:pt idx="290">
                  <c:v>0.30365265208608427</c:v>
                </c:pt>
                <c:pt idx="291">
                  <c:v>0.28436177771826243</c:v>
                </c:pt>
                <c:pt idx="292">
                  <c:v>0.27880410495403474</c:v>
                </c:pt>
                <c:pt idx="293">
                  <c:v>0.28995412004482346</c:v>
                </c:pt>
                <c:pt idx="294">
                  <c:v>0.28923994733535346</c:v>
                </c:pt>
                <c:pt idx="295">
                  <c:v>0.28364730088982459</c:v>
                </c:pt>
                <c:pt idx="296">
                  <c:v>0.28999527747847065</c:v>
                </c:pt>
                <c:pt idx="297">
                  <c:v>0.29213809972584848</c:v>
                </c:pt>
                <c:pt idx="298">
                  <c:v>0.29360050646918628</c:v>
                </c:pt>
                <c:pt idx="299">
                  <c:v>0.30792248239451242</c:v>
                </c:pt>
                <c:pt idx="300">
                  <c:v>0.2983595628238746</c:v>
                </c:pt>
                <c:pt idx="301">
                  <c:v>0.29549760059055208</c:v>
                </c:pt>
                <c:pt idx="302">
                  <c:v>0.25328365764904459</c:v>
                </c:pt>
                <c:pt idx="303">
                  <c:v>0.25471463876570588</c:v>
                </c:pt>
                <c:pt idx="304">
                  <c:v>0.25614561988236717</c:v>
                </c:pt>
                <c:pt idx="305">
                  <c:v>0.26759346881565726</c:v>
                </c:pt>
                <c:pt idx="306">
                  <c:v>0.27403288384063301</c:v>
                </c:pt>
                <c:pt idx="307">
                  <c:v>0.27975680830727812</c:v>
                </c:pt>
                <c:pt idx="308">
                  <c:v>0.28404975165726193</c:v>
                </c:pt>
                <c:pt idx="309">
                  <c:v>0.28261877054060064</c:v>
                </c:pt>
                <c:pt idx="310">
                  <c:v>0.28477416303864911</c:v>
                </c:pt>
                <c:pt idx="311">
                  <c:v>0.28836073939933737</c:v>
                </c:pt>
                <c:pt idx="312">
                  <c:v>0.28907805467147502</c:v>
                </c:pt>
                <c:pt idx="313">
                  <c:v>0.29194731576002564</c:v>
                </c:pt>
                <c:pt idx="314">
                  <c:v>0.28477416303864911</c:v>
                </c:pt>
                <c:pt idx="315">
                  <c:v>0.2867639120722158</c:v>
                </c:pt>
                <c:pt idx="316">
                  <c:v>0.29106537075329897</c:v>
                </c:pt>
                <c:pt idx="317">
                  <c:v>0.2915347276936604</c:v>
                </c:pt>
                <c:pt idx="318">
                  <c:v>0.28795321998243606</c:v>
                </c:pt>
                <c:pt idx="319">
                  <c:v>0.29225102923590529</c:v>
                </c:pt>
                <c:pt idx="320">
                  <c:v>0.28795321998243606</c:v>
                </c:pt>
                <c:pt idx="321">
                  <c:v>0.29225102923590529</c:v>
                </c:pt>
                <c:pt idx="322">
                  <c:v>0.29415359749869213</c:v>
                </c:pt>
                <c:pt idx="323">
                  <c:v>0.28838587990067854</c:v>
                </c:pt>
                <c:pt idx="324">
                  <c:v>0.2833789665872033</c:v>
                </c:pt>
                <c:pt idx="325">
                  <c:v>0.2884264290963901</c:v>
                </c:pt>
                <c:pt idx="326">
                  <c:v>0.28004896526237988</c:v>
                </c:pt>
                <c:pt idx="327">
                  <c:v>0.28365784368070962</c:v>
                </c:pt>
                <c:pt idx="328">
                  <c:v>0.28509206873302784</c:v>
                </c:pt>
                <c:pt idx="329">
                  <c:v>0.28256625933215412</c:v>
                </c:pt>
                <c:pt idx="330">
                  <c:v>0.2688573872459869</c:v>
                </c:pt>
                <c:pt idx="331">
                  <c:v>0.26595082089738165</c:v>
                </c:pt>
                <c:pt idx="332">
                  <c:v>0.26013768820017114</c:v>
                </c:pt>
                <c:pt idx="333">
                  <c:v>0.25577783867726323</c:v>
                </c:pt>
                <c:pt idx="334">
                  <c:v>0.25868440502586848</c:v>
                </c:pt>
                <c:pt idx="335">
                  <c:v>0.27385304815765221</c:v>
                </c:pt>
                <c:pt idx="336">
                  <c:v>0.27993867145004447</c:v>
                </c:pt>
                <c:pt idx="337">
                  <c:v>0.28040012129724207</c:v>
                </c:pt>
                <c:pt idx="338">
                  <c:v>0.27896224681730986</c:v>
                </c:pt>
                <c:pt idx="339">
                  <c:v>0.28486620971291432</c:v>
                </c:pt>
                <c:pt idx="340">
                  <c:v>0.30626807520948041</c:v>
                </c:pt>
                <c:pt idx="342">
                  <c:v>0.30257809839972766</c:v>
                </c:pt>
                <c:pt idx="343">
                  <c:v>0.30257809839972766</c:v>
                </c:pt>
                <c:pt idx="344">
                  <c:v>0.30257809839972766</c:v>
                </c:pt>
                <c:pt idx="345">
                  <c:v>0.30848206129533207</c:v>
                </c:pt>
                <c:pt idx="346">
                  <c:v>0.31364802882898596</c:v>
                </c:pt>
                <c:pt idx="347">
                  <c:v>0.31291003346703539</c:v>
                </c:pt>
                <c:pt idx="348">
                  <c:v>0.31586201491483762</c:v>
                </c:pt>
                <c:pt idx="349">
                  <c:v>0.30995805201923321</c:v>
                </c:pt>
                <c:pt idx="350">
                  <c:v>0.31325389064666953</c:v>
                </c:pt>
                <c:pt idx="351">
                  <c:v>0.30922005665728258</c:v>
                </c:pt>
                <c:pt idx="352">
                  <c:v>0.30922005665728258</c:v>
                </c:pt>
                <c:pt idx="353">
                  <c:v>0.28855618652266712</c:v>
                </c:pt>
                <c:pt idx="354">
                  <c:v>0.29815012622802434</c:v>
                </c:pt>
                <c:pt idx="355">
                  <c:v>0.30110210767582657</c:v>
                </c:pt>
                <c:pt idx="356">
                  <c:v>0.29266463103216328</c:v>
                </c:pt>
                <c:pt idx="357">
                  <c:v>0.29051268521575035</c:v>
                </c:pt>
                <c:pt idx="358">
                  <c:v>0.29090074101871005</c:v>
                </c:pt>
                <c:pt idx="359">
                  <c:v>0.29591627103627405</c:v>
                </c:pt>
                <c:pt idx="360">
                  <c:v>0.30414167538636577</c:v>
                </c:pt>
                <c:pt idx="361">
                  <c:v>0.30181901745600709</c:v>
                </c:pt>
                <c:pt idx="362">
                  <c:v>0.30181901745600709</c:v>
                </c:pt>
                <c:pt idx="363">
                  <c:v>0.30181901745600709</c:v>
                </c:pt>
                <c:pt idx="364">
                  <c:v>0.29338194630430087</c:v>
                </c:pt>
                <c:pt idx="365">
                  <c:v>0.29194731576002564</c:v>
                </c:pt>
                <c:pt idx="366">
                  <c:v>0.30055509902567745</c:v>
                </c:pt>
                <c:pt idx="367">
                  <c:v>0.29912046848140217</c:v>
                </c:pt>
                <c:pt idx="368">
                  <c:v>0.30485899065850341</c:v>
                </c:pt>
                <c:pt idx="369">
                  <c:v>0.31203214337987994</c:v>
                </c:pt>
                <c:pt idx="370">
                  <c:v>0.30181901745600709</c:v>
                </c:pt>
                <c:pt idx="371">
                  <c:v>0.29751755877492381</c:v>
                </c:pt>
                <c:pt idx="372">
                  <c:v>0.29823446855510438</c:v>
                </c:pt>
                <c:pt idx="373">
                  <c:v>0.29895137833528496</c:v>
                </c:pt>
                <c:pt idx="374">
                  <c:v>0.2853300925118547</c:v>
                </c:pt>
                <c:pt idx="375">
                  <c:v>0.29178228053347954</c:v>
                </c:pt>
                <c:pt idx="376">
                  <c:v>0.28715561730278949</c:v>
                </c:pt>
                <c:pt idx="377">
                  <c:v>0.2867639120722158</c:v>
                </c:pt>
                <c:pt idx="378">
                  <c:v>0.28643951850652322</c:v>
                </c:pt>
                <c:pt idx="379">
                  <c:v>0.27426583896999596</c:v>
                </c:pt>
                <c:pt idx="380">
                  <c:v>0.27784633295132749</c:v>
                </c:pt>
                <c:pt idx="381">
                  <c:v>0.27836526128344635</c:v>
                </c:pt>
                <c:pt idx="382">
                  <c:v>0.28581749384430771</c:v>
                </c:pt>
                <c:pt idx="383">
                  <c:v>0.28573761192875596</c:v>
                </c:pt>
                <c:pt idx="384">
                  <c:v>0.28573761192875596</c:v>
                </c:pt>
                <c:pt idx="385">
                  <c:v>0.28791327902466024</c:v>
                </c:pt>
                <c:pt idx="386">
                  <c:v>0.32654105109743647</c:v>
                </c:pt>
                <c:pt idx="387">
                  <c:v>0.28968345416344876</c:v>
                </c:pt>
                <c:pt idx="388">
                  <c:v>0.29258028870508324</c:v>
                </c:pt>
                <c:pt idx="389">
                  <c:v>0.28793416186045168</c:v>
                </c:pt>
                <c:pt idx="396">
                  <c:v>0.2767271751496882</c:v>
                </c:pt>
                <c:pt idx="397">
                  <c:v>0.29338194630430092</c:v>
                </c:pt>
                <c:pt idx="398">
                  <c:v>0.29626053370786526</c:v>
                </c:pt>
                <c:pt idx="399">
                  <c:v>0.29481536037270489</c:v>
                </c:pt>
                <c:pt idx="400">
                  <c:v>0.29481536037270489</c:v>
                </c:pt>
                <c:pt idx="401">
                  <c:v>0.28180880035626199</c:v>
                </c:pt>
                <c:pt idx="402">
                  <c:v>0.28198235091390755</c:v>
                </c:pt>
                <c:pt idx="403">
                  <c:v>0.28701775003737012</c:v>
                </c:pt>
                <c:pt idx="404">
                  <c:v>0.29421847621183067</c:v>
                </c:pt>
                <c:pt idx="405">
                  <c:v>0.2830933988764045</c:v>
                </c:pt>
                <c:pt idx="406">
                  <c:v>0.2830933988764045</c:v>
                </c:pt>
                <c:pt idx="407">
                  <c:v>0.29585666371857799</c:v>
                </c:pt>
                <c:pt idx="408">
                  <c:v>0.29904383050150729</c:v>
                </c:pt>
                <c:pt idx="409">
                  <c:v>0.29316095318767288</c:v>
                </c:pt>
                <c:pt idx="410">
                  <c:v>0.29073611128412102</c:v>
                </c:pt>
                <c:pt idx="411">
                  <c:v>0.28715561730278949</c:v>
                </c:pt>
                <c:pt idx="412">
                  <c:v>0.27578805577700827</c:v>
                </c:pt>
                <c:pt idx="413">
                  <c:v>0.28507625454670027</c:v>
                </c:pt>
                <c:pt idx="414">
                  <c:v>0.28507625454670027</c:v>
                </c:pt>
                <c:pt idx="415">
                  <c:v>0.28650520820357595</c:v>
                </c:pt>
                <c:pt idx="416">
                  <c:v>0.28047067689778032</c:v>
                </c:pt>
                <c:pt idx="418">
                  <c:v>0.28365784368070962</c:v>
                </c:pt>
                <c:pt idx="419">
                  <c:v>0.28539983712847855</c:v>
                </c:pt>
                <c:pt idx="420">
                  <c:v>0.28468454931612647</c:v>
                </c:pt>
                <c:pt idx="421">
                  <c:v>0.28539983712847855</c:v>
                </c:pt>
                <c:pt idx="422">
                  <c:v>0.28539983712847855</c:v>
                </c:pt>
                <c:pt idx="424">
                  <c:v>0.28504219322230256</c:v>
                </c:pt>
                <c:pt idx="425">
                  <c:v>0.28110811025436616</c:v>
                </c:pt>
                <c:pt idx="426">
                  <c:v>0.27753167119260569</c:v>
                </c:pt>
                <c:pt idx="427">
                  <c:v>0.28075046634819006</c:v>
                </c:pt>
                <c:pt idx="446">
                  <c:v>0.29100535794364585</c:v>
                </c:pt>
                <c:pt idx="447">
                  <c:v>0.30178333416378089</c:v>
                </c:pt>
                <c:pt idx="448">
                  <c:v>0.2935202190616773</c:v>
                </c:pt>
                <c:pt idx="449">
                  <c:v>0.29028682619563684</c:v>
                </c:pt>
                <c:pt idx="450">
                  <c:v>0.28489783808556934</c:v>
                </c:pt>
                <c:pt idx="451">
                  <c:v>0.28884976269961887</c:v>
                </c:pt>
                <c:pt idx="452">
                  <c:v>0.29567581430570439</c:v>
                </c:pt>
                <c:pt idx="453">
                  <c:v>0.30178333416378089</c:v>
                </c:pt>
                <c:pt idx="454">
                  <c:v>0.29028682619563684</c:v>
                </c:pt>
                <c:pt idx="455">
                  <c:v>0.28813123095160981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AC-4B85-98E1-E2F19DCDA84E}"/>
            </c:ext>
          </c:extLst>
        </c:ser>
        <c:ser>
          <c:idx val="2"/>
          <c:order val="2"/>
          <c:tx>
            <c:strRef>
              <c:f>[1]Sheet1!$G$2</c:f>
              <c:strCache>
                <c:ptCount val="1"/>
                <c:pt idx="0">
                  <c:v>Sycee</c:v>
                </c:pt>
              </c:strCache>
            </c:strRef>
          </c:tx>
          <c:spPr>
            <a:ln w="22225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[1]Sheet1!$G$3:$G$530</c:f>
              <c:numCache>
                <c:formatCode>General</c:formatCode>
                <c:ptCount val="528"/>
                <c:pt idx="94">
                  <c:v>0.28786834483789769</c:v>
                </c:pt>
                <c:pt idx="95">
                  <c:v>0.28645722550045694</c:v>
                </c:pt>
                <c:pt idx="96">
                  <c:v>0.28645722550045694</c:v>
                </c:pt>
                <c:pt idx="97">
                  <c:v>0.28641078359821209</c:v>
                </c:pt>
                <c:pt idx="98">
                  <c:v>0.28568200297836926</c:v>
                </c:pt>
                <c:pt idx="99">
                  <c:v>0.28568200297836926</c:v>
                </c:pt>
                <c:pt idx="100">
                  <c:v>0.28568200297836926</c:v>
                </c:pt>
                <c:pt idx="101">
                  <c:v>0.28988320890452174</c:v>
                </c:pt>
                <c:pt idx="102">
                  <c:v>0.28513541751348725</c:v>
                </c:pt>
                <c:pt idx="103">
                  <c:v>0.30029333991541324</c:v>
                </c:pt>
                <c:pt idx="104">
                  <c:v>0.29915729953742304</c:v>
                </c:pt>
                <c:pt idx="105">
                  <c:v>0.29574917840345238</c:v>
                </c:pt>
                <c:pt idx="106">
                  <c:v>0.29574917840345238</c:v>
                </c:pt>
                <c:pt idx="107">
                  <c:v>0.29603318849794991</c:v>
                </c:pt>
                <c:pt idx="108">
                  <c:v>0.29593851846645075</c:v>
                </c:pt>
                <c:pt idx="109">
                  <c:v>0.29593851846645075</c:v>
                </c:pt>
                <c:pt idx="110">
                  <c:v>0.29593851846645075</c:v>
                </c:pt>
                <c:pt idx="111">
                  <c:v>0.29593851846645075</c:v>
                </c:pt>
                <c:pt idx="112">
                  <c:v>0.29593851846645075</c:v>
                </c:pt>
                <c:pt idx="113">
                  <c:v>0.29502955219703281</c:v>
                </c:pt>
                <c:pt idx="114">
                  <c:v>0.29502955219703281</c:v>
                </c:pt>
                <c:pt idx="115">
                  <c:v>0.29502955219703281</c:v>
                </c:pt>
                <c:pt idx="116">
                  <c:v>0.29502955219703281</c:v>
                </c:pt>
                <c:pt idx="117">
                  <c:v>0.29502955219703281</c:v>
                </c:pt>
                <c:pt idx="118">
                  <c:v>0.29502955219703281</c:v>
                </c:pt>
                <c:pt idx="119">
                  <c:v>0.29502955219703281</c:v>
                </c:pt>
                <c:pt idx="120">
                  <c:v>0.2933069874346218</c:v>
                </c:pt>
                <c:pt idx="121">
                  <c:v>0.2933069874346218</c:v>
                </c:pt>
                <c:pt idx="122">
                  <c:v>0.2933069874346218</c:v>
                </c:pt>
                <c:pt idx="123">
                  <c:v>0.29335136401188705</c:v>
                </c:pt>
                <c:pt idx="124">
                  <c:v>0.2933069874346218</c:v>
                </c:pt>
                <c:pt idx="125">
                  <c:v>0.29335136401188705</c:v>
                </c:pt>
                <c:pt idx="126">
                  <c:v>0.29335136401188705</c:v>
                </c:pt>
                <c:pt idx="127">
                  <c:v>0.2933069874346218</c:v>
                </c:pt>
                <c:pt idx="128">
                  <c:v>0.2933069874346218</c:v>
                </c:pt>
                <c:pt idx="129">
                  <c:v>0.2933069874346218</c:v>
                </c:pt>
                <c:pt idx="132">
                  <c:v>0.29335136401188705</c:v>
                </c:pt>
                <c:pt idx="134">
                  <c:v>0.29335136401188705</c:v>
                </c:pt>
                <c:pt idx="135">
                  <c:v>0.27086761529053976</c:v>
                </c:pt>
                <c:pt idx="136">
                  <c:v>0.29093556175614099</c:v>
                </c:pt>
                <c:pt idx="138">
                  <c:v>0.29026478467195954</c:v>
                </c:pt>
                <c:pt idx="140">
                  <c:v>0.29095754072129593</c:v>
                </c:pt>
                <c:pt idx="141">
                  <c:v>0.29095754072129593</c:v>
                </c:pt>
                <c:pt idx="142">
                  <c:v>0.29095754072129593</c:v>
                </c:pt>
                <c:pt idx="143">
                  <c:v>0.29341918481865098</c:v>
                </c:pt>
                <c:pt idx="144">
                  <c:v>0.31298046380656108</c:v>
                </c:pt>
                <c:pt idx="145">
                  <c:v>0.29807663219672487</c:v>
                </c:pt>
                <c:pt idx="146">
                  <c:v>0.31298046380656108</c:v>
                </c:pt>
                <c:pt idx="147">
                  <c:v>0.31298046380656108</c:v>
                </c:pt>
                <c:pt idx="148">
                  <c:v>0.31298046380656108</c:v>
                </c:pt>
                <c:pt idx="149">
                  <c:v>0.31298046380656108</c:v>
                </c:pt>
                <c:pt idx="150">
                  <c:v>0.31298046380656108</c:v>
                </c:pt>
                <c:pt idx="151">
                  <c:v>0.30999969748459383</c:v>
                </c:pt>
                <c:pt idx="152">
                  <c:v>0.29509586587475761</c:v>
                </c:pt>
                <c:pt idx="153">
                  <c:v>0.30999969748459383</c:v>
                </c:pt>
                <c:pt idx="154">
                  <c:v>0.28696808642515065</c:v>
                </c:pt>
                <c:pt idx="155">
                  <c:v>0.28140934797183997</c:v>
                </c:pt>
                <c:pt idx="156">
                  <c:v>0.28140934797183997</c:v>
                </c:pt>
                <c:pt idx="157">
                  <c:v>0.28140934797183997</c:v>
                </c:pt>
                <c:pt idx="158">
                  <c:v>0.2963779303107677</c:v>
                </c:pt>
                <c:pt idx="159">
                  <c:v>0.29937164677855327</c:v>
                </c:pt>
                <c:pt idx="160">
                  <c:v>0.29937164677855327</c:v>
                </c:pt>
                <c:pt idx="161">
                  <c:v>0.29039049737519662</c:v>
                </c:pt>
                <c:pt idx="163">
                  <c:v>0.29338421384298219</c:v>
                </c:pt>
                <c:pt idx="165">
                  <c:v>0.29787478854466048</c:v>
                </c:pt>
                <c:pt idx="166">
                  <c:v>0.29787478854466048</c:v>
                </c:pt>
                <c:pt idx="167">
                  <c:v>0.30835279618190981</c:v>
                </c:pt>
                <c:pt idx="168">
                  <c:v>0.30408371362939951</c:v>
                </c:pt>
                <c:pt idx="169">
                  <c:v>0.30353712816451733</c:v>
                </c:pt>
                <c:pt idx="170">
                  <c:v>0.28568200297836921</c:v>
                </c:pt>
                <c:pt idx="172">
                  <c:v>0.30502505526336304</c:v>
                </c:pt>
                <c:pt idx="173">
                  <c:v>0.30353712816451739</c:v>
                </c:pt>
                <c:pt idx="174">
                  <c:v>0.30353712816451739</c:v>
                </c:pt>
                <c:pt idx="175">
                  <c:v>0.30244395723475326</c:v>
                </c:pt>
                <c:pt idx="176">
                  <c:v>0.30244395723475326</c:v>
                </c:pt>
                <c:pt idx="177">
                  <c:v>0.29503111514566616</c:v>
                </c:pt>
                <c:pt idx="178">
                  <c:v>0.29503111514566616</c:v>
                </c:pt>
                <c:pt idx="179">
                  <c:v>0.29574203349541472</c:v>
                </c:pt>
                <c:pt idx="180">
                  <c:v>0.29722817436725096</c:v>
                </c:pt>
                <c:pt idx="181">
                  <c:v>0.30911730134194099</c:v>
                </c:pt>
                <c:pt idx="182">
                  <c:v>0.30911730134194099</c:v>
                </c:pt>
                <c:pt idx="183">
                  <c:v>0.30911730134194099</c:v>
                </c:pt>
                <c:pt idx="184">
                  <c:v>0.30855999851500238</c:v>
                </c:pt>
                <c:pt idx="185">
                  <c:v>0.28482461401384829</c:v>
                </c:pt>
                <c:pt idx="186">
                  <c:v>0.28533904739256089</c:v>
                </c:pt>
                <c:pt idx="187">
                  <c:v>0.28831132913623342</c:v>
                </c:pt>
                <c:pt idx="188">
                  <c:v>0.29758541976913466</c:v>
                </c:pt>
                <c:pt idx="189">
                  <c:v>0.29250896260836706</c:v>
                </c:pt>
                <c:pt idx="190">
                  <c:v>0.28945451442226128</c:v>
                </c:pt>
                <c:pt idx="191">
                  <c:v>0.2997914101257666</c:v>
                </c:pt>
                <c:pt idx="192">
                  <c:v>0.28082167928574137</c:v>
                </c:pt>
                <c:pt idx="193">
                  <c:v>0.27841563150405452</c:v>
                </c:pt>
                <c:pt idx="194">
                  <c:v>0.27691877327016179</c:v>
                </c:pt>
                <c:pt idx="195">
                  <c:v>0.27989819992187193</c:v>
                </c:pt>
                <c:pt idx="196">
                  <c:v>0.28236676564888841</c:v>
                </c:pt>
                <c:pt idx="197">
                  <c:v>0.28392792805512024</c:v>
                </c:pt>
                <c:pt idx="198">
                  <c:v>0.27757967726364663</c:v>
                </c:pt>
                <c:pt idx="199">
                  <c:v>0.27607924657573502</c:v>
                </c:pt>
                <c:pt idx="200">
                  <c:v>0.27344992041787086</c:v>
                </c:pt>
                <c:pt idx="201">
                  <c:v>0.27344992041787086</c:v>
                </c:pt>
                <c:pt idx="204">
                  <c:v>0.27858175061593043</c:v>
                </c:pt>
                <c:pt idx="205">
                  <c:v>0.27858175061593043</c:v>
                </c:pt>
                <c:pt idx="206">
                  <c:v>0.2695952425315456</c:v>
                </c:pt>
                <c:pt idx="244">
                  <c:v>0.29382541191430855</c:v>
                </c:pt>
                <c:pt idx="245">
                  <c:v>0.27294441817420534</c:v>
                </c:pt>
                <c:pt idx="246">
                  <c:v>0.28636791414998591</c:v>
                </c:pt>
                <c:pt idx="247">
                  <c:v>0.27948870737996273</c:v>
                </c:pt>
                <c:pt idx="248">
                  <c:v>0.27683883961149025</c:v>
                </c:pt>
                <c:pt idx="249">
                  <c:v>0.27683883961149025</c:v>
                </c:pt>
                <c:pt idx="250">
                  <c:v>0.27799810094060295</c:v>
                </c:pt>
                <c:pt idx="251">
                  <c:v>0.27129037196348382</c:v>
                </c:pt>
                <c:pt idx="252">
                  <c:v>0.27576219128156321</c:v>
                </c:pt>
                <c:pt idx="253">
                  <c:v>0.27576219128156321</c:v>
                </c:pt>
                <c:pt idx="254">
                  <c:v>0.27725279772092298</c:v>
                </c:pt>
                <c:pt idx="255">
                  <c:v>0.26383733976668483</c:v>
                </c:pt>
                <c:pt idx="256">
                  <c:v>0.26846991951561183</c:v>
                </c:pt>
                <c:pt idx="257">
                  <c:v>0.26399542085701833</c:v>
                </c:pt>
                <c:pt idx="258">
                  <c:v>0.26383733976668483</c:v>
                </c:pt>
                <c:pt idx="259">
                  <c:v>0.25489370113052601</c:v>
                </c:pt>
                <c:pt idx="260">
                  <c:v>0.25817303529711755</c:v>
                </c:pt>
                <c:pt idx="261">
                  <c:v>0.25818393128187506</c:v>
                </c:pt>
                <c:pt idx="262">
                  <c:v>0.25818393128187506</c:v>
                </c:pt>
                <c:pt idx="263">
                  <c:v>0.26454870467318575</c:v>
                </c:pt>
                <c:pt idx="264">
                  <c:v>0.26788448361327494</c:v>
                </c:pt>
                <c:pt idx="265">
                  <c:v>0.26863067994645956</c:v>
                </c:pt>
                <c:pt idx="266">
                  <c:v>0.26937687627964413</c:v>
                </c:pt>
                <c:pt idx="267">
                  <c:v>0.2648996982805365</c:v>
                </c:pt>
                <c:pt idx="268">
                  <c:v>0.26863067994645956</c:v>
                </c:pt>
                <c:pt idx="269">
                  <c:v>0.26895220080815491</c:v>
                </c:pt>
                <c:pt idx="270">
                  <c:v>0.27020389938500494</c:v>
                </c:pt>
                <c:pt idx="271">
                  <c:v>0.27044637970153351</c:v>
                </c:pt>
                <c:pt idx="272">
                  <c:v>0.27044637970153351</c:v>
                </c:pt>
                <c:pt idx="273">
                  <c:v>0.27085051356241452</c:v>
                </c:pt>
                <c:pt idx="274">
                  <c:v>0.26360423714195569</c:v>
                </c:pt>
                <c:pt idx="275">
                  <c:v>0.27974547751256662</c:v>
                </c:pt>
                <c:pt idx="276">
                  <c:v>0.27974547751256662</c:v>
                </c:pt>
                <c:pt idx="277">
                  <c:v>0.28231541162236767</c:v>
                </c:pt>
                <c:pt idx="278">
                  <c:v>0.28156854545405452</c:v>
                </c:pt>
                <c:pt idx="279">
                  <c:v>0.28498135543392478</c:v>
                </c:pt>
                <c:pt idx="280">
                  <c:v>0.29694907639702928</c:v>
                </c:pt>
                <c:pt idx="281">
                  <c:v>0.29641722730497494</c:v>
                </c:pt>
                <c:pt idx="282">
                  <c:v>0.29492394152510099</c:v>
                </c:pt>
                <c:pt idx="283">
                  <c:v>0.29193736996535313</c:v>
                </c:pt>
                <c:pt idx="284">
                  <c:v>0.29492394152510099</c:v>
                </c:pt>
                <c:pt idx="285">
                  <c:v>0.29751932936978615</c:v>
                </c:pt>
                <c:pt idx="286">
                  <c:v>0.30257122590917429</c:v>
                </c:pt>
                <c:pt idx="287">
                  <c:v>0.31676592539627135</c:v>
                </c:pt>
                <c:pt idx="288">
                  <c:v>0.31620772945582803</c:v>
                </c:pt>
                <c:pt idx="289">
                  <c:v>0.31658551646832012</c:v>
                </c:pt>
                <c:pt idx="290">
                  <c:v>0.31789258808246207</c:v>
                </c:pt>
                <c:pt idx="291">
                  <c:v>0.29769705895722332</c:v>
                </c:pt>
                <c:pt idx="292">
                  <c:v>0.29084241280857948</c:v>
                </c:pt>
                <c:pt idx="293">
                  <c:v>0.30277440923149557</c:v>
                </c:pt>
                <c:pt idx="294">
                  <c:v>0.30229994268211885</c:v>
                </c:pt>
                <c:pt idx="295">
                  <c:v>0.29623994427429012</c:v>
                </c:pt>
                <c:pt idx="296">
                  <c:v>0.30322766433513559</c:v>
                </c:pt>
                <c:pt idx="297">
                  <c:v>0.3055595836959315</c:v>
                </c:pt>
                <c:pt idx="298">
                  <c:v>0.30603204073992279</c:v>
                </c:pt>
                <c:pt idx="299">
                  <c:v>0.32096043297113847</c:v>
                </c:pt>
                <c:pt idx="300">
                  <c:v>0.31125697802084829</c:v>
                </c:pt>
                <c:pt idx="301">
                  <c:v>0.30827129957460514</c:v>
                </c:pt>
                <c:pt idx="302">
                  <c:v>0.26423254249251865</c:v>
                </c:pt>
                <c:pt idx="303">
                  <c:v>0.26588435591947851</c:v>
                </c:pt>
                <c:pt idx="304">
                  <c:v>0.26761788923211921</c:v>
                </c:pt>
                <c:pt idx="305">
                  <c:v>0.27941145306180531</c:v>
                </c:pt>
                <c:pt idx="306">
                  <c:v>0.28613525808200924</c:v>
                </c:pt>
                <c:pt idx="307">
                  <c:v>0.29211197365552383</c:v>
                </c:pt>
                <c:pt idx="308">
                  <c:v>0.2965945103356597</c:v>
                </c:pt>
                <c:pt idx="309">
                  <c:v>0.29510033144228109</c:v>
                </c:pt>
                <c:pt idx="310">
                  <c:v>0.2965945103356597</c:v>
                </c:pt>
                <c:pt idx="311">
                  <c:v>0.3003299575691063</c:v>
                </c:pt>
                <c:pt idx="312">
                  <c:v>0.30107704701579563</c:v>
                </c:pt>
                <c:pt idx="313">
                  <c:v>0.30388365620434454</c:v>
                </c:pt>
                <c:pt idx="314">
                  <c:v>0.29641722730497494</c:v>
                </c:pt>
                <c:pt idx="315">
                  <c:v>0.29865715597478582</c:v>
                </c:pt>
                <c:pt idx="316">
                  <c:v>0.30313701331440757</c:v>
                </c:pt>
                <c:pt idx="317">
                  <c:v>0.30379278190524039</c:v>
                </c:pt>
                <c:pt idx="318">
                  <c:v>0.30006068384743645</c:v>
                </c:pt>
                <c:pt idx="319">
                  <c:v>0.30463029909428152</c:v>
                </c:pt>
                <c:pt idx="320">
                  <c:v>0.30015044175465977</c:v>
                </c:pt>
                <c:pt idx="321">
                  <c:v>0.30463029909428152</c:v>
                </c:pt>
                <c:pt idx="322">
                  <c:v>0.3047213966717619</c:v>
                </c:pt>
                <c:pt idx="323">
                  <c:v>0.29874646732525673</c:v>
                </c:pt>
                <c:pt idx="324">
                  <c:v>0.29378164935257783</c:v>
                </c:pt>
                <c:pt idx="325">
                  <c:v>0.29874646732525673</c:v>
                </c:pt>
                <c:pt idx="326">
                  <c:v>0.2896974412955422</c:v>
                </c:pt>
                <c:pt idx="327">
                  <c:v>0.29343065574522709</c:v>
                </c:pt>
                <c:pt idx="328">
                  <c:v>0.29343065574522709</c:v>
                </c:pt>
                <c:pt idx="329">
                  <c:v>0.2896974412955422</c:v>
                </c:pt>
                <c:pt idx="330">
                  <c:v>0.27625786927667684</c:v>
                </c:pt>
                <c:pt idx="331">
                  <c:v>0.27327129771692898</c:v>
                </c:pt>
                <c:pt idx="332">
                  <c:v>0.26729815459743328</c:v>
                </c:pt>
                <c:pt idx="333">
                  <c:v>0.26281829725781153</c:v>
                </c:pt>
                <c:pt idx="334">
                  <c:v>0.26580486881755938</c:v>
                </c:pt>
                <c:pt idx="335">
                  <c:v>0.26863067994645956</c:v>
                </c:pt>
                <c:pt idx="336">
                  <c:v>0.27460025061193638</c:v>
                </c:pt>
                <c:pt idx="337">
                  <c:v>0.27551122638673986</c:v>
                </c:pt>
                <c:pt idx="338">
                  <c:v>0.2822310123961726</c:v>
                </c:pt>
                <c:pt idx="339">
                  <c:v>0.2882041555156683</c:v>
                </c:pt>
                <c:pt idx="340">
                  <c:v>0.30985679932384025</c:v>
                </c:pt>
                <c:pt idx="341">
                  <c:v>0.30985679932384025</c:v>
                </c:pt>
                <c:pt idx="342">
                  <c:v>0.30612358487415547</c:v>
                </c:pt>
                <c:pt idx="343">
                  <c:v>0.30594049660569006</c:v>
                </c:pt>
                <c:pt idx="344">
                  <c:v>0.30594049660569006</c:v>
                </c:pt>
                <c:pt idx="345">
                  <c:v>0.31191006727116688</c:v>
                </c:pt>
                <c:pt idx="346">
                  <c:v>0.31713344160345919</c:v>
                </c:pt>
                <c:pt idx="347">
                  <c:v>0.31638724527027456</c:v>
                </c:pt>
                <c:pt idx="348">
                  <c:v>0.31937203060301306</c:v>
                </c:pt>
                <c:pt idx="349">
                  <c:v>0.31340245993753613</c:v>
                </c:pt>
                <c:pt idx="350">
                  <c:v>0.31638724527027456</c:v>
                </c:pt>
                <c:pt idx="351">
                  <c:v>0.3126562636043515</c:v>
                </c:pt>
                <c:pt idx="352">
                  <c:v>0.3126562636043515</c:v>
                </c:pt>
                <c:pt idx="353">
                  <c:v>0.29176276627518249</c:v>
                </c:pt>
                <c:pt idx="354">
                  <c:v>0.30146331860658243</c:v>
                </c:pt>
                <c:pt idx="355">
                  <c:v>0.30444810393932087</c:v>
                </c:pt>
                <c:pt idx="356">
                  <c:v>0.30444810393932087</c:v>
                </c:pt>
                <c:pt idx="357">
                  <c:v>0.302209514939767</c:v>
                </c:pt>
                <c:pt idx="358">
                  <c:v>0.30368091943877557</c:v>
                </c:pt>
                <c:pt idx="359">
                  <c:v>0.30817908560524387</c:v>
                </c:pt>
                <c:pt idx="360">
                  <c:v>0.31676592539627135</c:v>
                </c:pt>
                <c:pt idx="361">
                  <c:v>0.31414865627072075</c:v>
                </c:pt>
                <c:pt idx="362">
                  <c:v>0.31433665666346206</c:v>
                </c:pt>
                <c:pt idx="363">
                  <c:v>0.31433665666346206</c:v>
                </c:pt>
                <c:pt idx="364">
                  <c:v>0.30537694198421844</c:v>
                </c:pt>
                <c:pt idx="365">
                  <c:v>0.30388365620434454</c:v>
                </c:pt>
                <c:pt idx="366">
                  <c:v>0.31172072720816851</c:v>
                </c:pt>
                <c:pt idx="367">
                  <c:v>0.31023280010932291</c:v>
                </c:pt>
                <c:pt idx="368">
                  <c:v>0.31618450850470559</c:v>
                </c:pt>
                <c:pt idx="369">
                  <c:v>0.32362414399893397</c:v>
                </c:pt>
                <c:pt idx="370">
                  <c:v>0.3177206637328055</c:v>
                </c:pt>
                <c:pt idx="371">
                  <c:v>0.31319257826392938</c:v>
                </c:pt>
                <c:pt idx="372">
                  <c:v>0.31394725917540878</c:v>
                </c:pt>
                <c:pt idx="373">
                  <c:v>0.31470194008688812</c:v>
                </c:pt>
                <c:pt idx="374">
                  <c:v>0.30036300276878047</c:v>
                </c:pt>
                <c:pt idx="375">
                  <c:v>0.30461065059717796</c:v>
                </c:pt>
                <c:pt idx="376">
                  <c:v>0.29868752183394587</c:v>
                </c:pt>
                <c:pt idx="377">
                  <c:v>0.29794266517101836</c:v>
                </c:pt>
                <c:pt idx="378">
                  <c:v>0.29722817436725096</c:v>
                </c:pt>
                <c:pt idx="379">
                  <c:v>0.2847670081927946</c:v>
                </c:pt>
                <c:pt idx="380">
                  <c:v>0.288484593156147</c:v>
                </c:pt>
                <c:pt idx="381">
                  <c:v>0.28931496543715052</c:v>
                </c:pt>
                <c:pt idx="382">
                  <c:v>0.28995465798489845</c:v>
                </c:pt>
                <c:pt idx="383">
                  <c:v>0.28995465798489845</c:v>
                </c:pt>
                <c:pt idx="384">
                  <c:v>0.29435324199559171</c:v>
                </c:pt>
                <c:pt idx="385">
                  <c:v>0.2965945103356597</c:v>
                </c:pt>
                <c:pt idx="386">
                  <c:v>0.34067278769032955</c:v>
                </c:pt>
                <c:pt idx="387">
                  <c:v>0.29883577867572764</c:v>
                </c:pt>
                <c:pt idx="388">
                  <c:v>0.30182413646248496</c:v>
                </c:pt>
                <c:pt idx="389">
                  <c:v>0.30107704701579563</c:v>
                </c:pt>
                <c:pt idx="396">
                  <c:v>0.28785941370285045</c:v>
                </c:pt>
                <c:pt idx="397">
                  <c:v>0.30720335910134899</c:v>
                </c:pt>
                <c:pt idx="398">
                  <c:v>0.31088387985425597</c:v>
                </c:pt>
                <c:pt idx="399">
                  <c:v>0.30936737312325957</c:v>
                </c:pt>
                <c:pt idx="400">
                  <c:v>0.30936737312325957</c:v>
                </c:pt>
                <c:pt idx="401">
                  <c:v>0.29571881254429216</c:v>
                </c:pt>
                <c:pt idx="402">
                  <c:v>0.29723531927528862</c:v>
                </c:pt>
                <c:pt idx="403">
                  <c:v>0.30245400476168116</c:v>
                </c:pt>
                <c:pt idx="404">
                  <c:v>0.30669517751716946</c:v>
                </c:pt>
                <c:pt idx="405">
                  <c:v>0.2930984175214752</c:v>
                </c:pt>
                <c:pt idx="406">
                  <c:v>0.2930984175214752</c:v>
                </c:pt>
                <c:pt idx="407">
                  <c:v>0.30597354180536429</c:v>
                </c:pt>
                <c:pt idx="408">
                  <c:v>0.31006310854342811</c:v>
                </c:pt>
                <c:pt idx="409">
                  <c:v>0.30936737312325957</c:v>
                </c:pt>
                <c:pt idx="410">
                  <c:v>0.30712565822643922</c:v>
                </c:pt>
                <c:pt idx="411">
                  <c:v>0.30334332253399537</c:v>
                </c:pt>
                <c:pt idx="412">
                  <c:v>0.29199631545666388</c:v>
                </c:pt>
                <c:pt idx="413">
                  <c:v>0.30183038825701786</c:v>
                </c:pt>
                <c:pt idx="414">
                  <c:v>0.30082814744595188</c:v>
                </c:pt>
                <c:pt idx="415">
                  <c:v>0.30233605795946544</c:v>
                </c:pt>
                <c:pt idx="416">
                  <c:v>0.29630441590541134</c:v>
                </c:pt>
                <c:pt idx="446">
                  <c:v>0.30781603496557958</c:v>
                </c:pt>
                <c:pt idx="447">
                  <c:v>0.31809130583725992</c:v>
                </c:pt>
                <c:pt idx="448">
                  <c:v>0.31011133667268242</c:v>
                </c:pt>
                <c:pt idx="449">
                  <c:v>0.30453027038175412</c:v>
                </c:pt>
                <c:pt idx="450">
                  <c:v>0.29958510090617879</c:v>
                </c:pt>
                <c:pt idx="451">
                  <c:v>0.30409978967248419</c:v>
                </c:pt>
                <c:pt idx="452">
                  <c:v>0.31091871128093962</c:v>
                </c:pt>
                <c:pt idx="453">
                  <c:v>0.31771619816528196</c:v>
                </c:pt>
                <c:pt idx="454">
                  <c:v>0.30525190609355918</c:v>
                </c:pt>
                <c:pt idx="455">
                  <c:v>0.30405959956477224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3AC-4B85-98E1-E2F19DCDA8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8498208"/>
        <c:axId val="598498688"/>
      </c:lineChart>
      <c:catAx>
        <c:axId val="59849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8498688"/>
        <c:crosses val="autoZero"/>
        <c:auto val="1"/>
        <c:lblAlgn val="ctr"/>
        <c:lblOffset val="100"/>
        <c:noMultiLvlLbl val="0"/>
      </c:catAx>
      <c:valAx>
        <c:axId val="598498688"/>
        <c:scaling>
          <c:orientation val="minMax"/>
          <c:max val="0.45"/>
          <c:min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849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[1]Sheet1!$O$2</c:f>
              <c:strCache>
                <c:ptCount val="1"/>
                <c:pt idx="0">
                  <c:v>Chopped Dollar</c:v>
                </c:pt>
              </c:strCache>
            </c:strRef>
          </c:tx>
          <c:spPr>
            <a:ln w="28575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[1]Sheet1!$O$3:$O$530</c:f>
              <c:numCache>
                <c:formatCode>General</c:formatCode>
                <c:ptCount val="528"/>
                <c:pt idx="288">
                  <c:v>0.31195658246077496</c:v>
                </c:pt>
                <c:pt idx="289">
                  <c:v>0.3132298746340843</c:v>
                </c:pt>
                <c:pt idx="290">
                  <c:v>0.3043168294209192</c:v>
                </c:pt>
                <c:pt idx="315">
                  <c:v>0.31192426540053869</c:v>
                </c:pt>
                <c:pt idx="325">
                  <c:v>0.28352326287676782</c:v>
                </c:pt>
                <c:pt idx="366">
                  <c:v>0.32486331314166206</c:v>
                </c:pt>
                <c:pt idx="369">
                  <c:v>0.30076312598400035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C1-4243-9797-7DA5C3467C6A}"/>
            </c:ext>
          </c:extLst>
        </c:ser>
        <c:ser>
          <c:idx val="1"/>
          <c:order val="1"/>
          <c:tx>
            <c:strRef>
              <c:f>[1]Sheet1!$P$2</c:f>
              <c:strCache>
                <c:ptCount val="1"/>
                <c:pt idx="0">
                  <c:v>Ferdinando Small Head Dollar</c:v>
                </c:pt>
              </c:strCache>
            </c:strRef>
          </c:tx>
          <c:spPr>
            <a:ln w="28575" cap="rnd">
              <a:solidFill>
                <a:schemeClr val="dk1">
                  <a:tint val="5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[1]Sheet1!$P$3:$P$530</c:f>
              <c:numCache>
                <c:formatCode>General</c:formatCode>
                <c:ptCount val="528"/>
                <c:pt idx="333">
                  <c:v>0.30506344264155383</c:v>
                </c:pt>
                <c:pt idx="334">
                  <c:v>0.31223128668858285</c:v>
                </c:pt>
                <c:pt idx="335">
                  <c:v>0.31161690005598036</c:v>
                </c:pt>
                <c:pt idx="337">
                  <c:v>0.30341645531766509</c:v>
                </c:pt>
                <c:pt idx="338">
                  <c:v>0.28987408048956398</c:v>
                </c:pt>
                <c:pt idx="339">
                  <c:v>0.28618776069394908</c:v>
                </c:pt>
                <c:pt idx="340">
                  <c:v>0.28858063494724301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C1-4243-9797-7DA5C3467C6A}"/>
            </c:ext>
          </c:extLst>
        </c:ser>
        <c:ser>
          <c:idx val="2"/>
          <c:order val="2"/>
          <c:tx>
            <c:strRef>
              <c:f>[1]Sheet1!$Q$2</c:f>
              <c:strCache>
                <c:ptCount val="1"/>
                <c:pt idx="0">
                  <c:v>Chopped/Ferdinando dollar</c:v>
                </c:pt>
              </c:strCache>
            </c:strRef>
          </c:tx>
          <c:spPr>
            <a:ln w="22225" cap="rnd">
              <a:solidFill>
                <a:schemeClr val="dk1">
                  <a:tint val="75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dk1">
                  <a:tint val="75000"/>
                </a:schemeClr>
              </a:solidFill>
              <a:ln w="9525">
                <a:solidFill>
                  <a:schemeClr val="dk1">
                    <a:tint val="75000"/>
                  </a:schemeClr>
                </a:solidFill>
              </a:ln>
              <a:effectLst/>
            </c:spPr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[1]Sheet1!$Q$3:$Q$530</c:f>
              <c:numCache>
                <c:formatCode>General</c:formatCode>
                <c:ptCount val="528"/>
                <c:pt idx="288">
                  <c:v>0.31195658246077496</c:v>
                </c:pt>
                <c:pt idx="289">
                  <c:v>0.3132298746340843</c:v>
                </c:pt>
                <c:pt idx="290">
                  <c:v>0.3043168294209192</c:v>
                </c:pt>
                <c:pt idx="315">
                  <c:v>0.31192426540053869</c:v>
                </c:pt>
                <c:pt idx="325">
                  <c:v>0.28352326287676782</c:v>
                </c:pt>
                <c:pt idx="333">
                  <c:v>0.30506344264155383</c:v>
                </c:pt>
                <c:pt idx="334">
                  <c:v>0.31223128668858285</c:v>
                </c:pt>
                <c:pt idx="335">
                  <c:v>0.31161690005598036</c:v>
                </c:pt>
                <c:pt idx="337">
                  <c:v>0.30341645531766509</c:v>
                </c:pt>
                <c:pt idx="338">
                  <c:v>0.28987408048956398</c:v>
                </c:pt>
                <c:pt idx="339">
                  <c:v>0.28618776069394908</c:v>
                </c:pt>
                <c:pt idx="340">
                  <c:v>0.28858063494724301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C1-4243-9797-7DA5C3467C6A}"/>
            </c:ext>
          </c:extLst>
        </c:ser>
        <c:ser>
          <c:idx val="3"/>
          <c:order val="3"/>
          <c:tx>
            <c:strRef>
              <c:f>[1]Sheet1!$R$2</c:f>
              <c:strCache>
                <c:ptCount val="1"/>
                <c:pt idx="0">
                  <c:v>Carolus Dollar</c:v>
                </c:pt>
              </c:strCache>
            </c:strRef>
          </c:tx>
          <c:spPr>
            <a:ln w="22225" cap="rnd">
              <a:solidFill>
                <a:schemeClr val="dk1">
                  <a:tint val="98500"/>
                </a:schemeClr>
              </a:solidFill>
              <a:prstDash val="dashDot"/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[1]Sheet1!$R$3:$R$530</c:f>
              <c:numCache>
                <c:formatCode>General</c:formatCode>
                <c:ptCount val="528"/>
                <c:pt idx="473">
                  <c:v>0.28322412948337861</c:v>
                </c:pt>
                <c:pt idx="475">
                  <c:v>0.28406841780368774</c:v>
                </c:pt>
                <c:pt idx="476">
                  <c:v>0.29146761877475774</c:v>
                </c:pt>
                <c:pt idx="477">
                  <c:v>0.29224032424823737</c:v>
                </c:pt>
                <c:pt idx="478">
                  <c:v>0.29283655962198035</c:v>
                </c:pt>
                <c:pt idx="479">
                  <c:v>0.29563283215825004</c:v>
                </c:pt>
                <c:pt idx="480">
                  <c:v>0.27715407708213963</c:v>
                </c:pt>
                <c:pt idx="481">
                  <c:v>0.27122329765177122</c:v>
                </c:pt>
                <c:pt idx="482">
                  <c:v>0.26943351021865686</c:v>
                </c:pt>
                <c:pt idx="483">
                  <c:v>0.28141660853533967</c:v>
                </c:pt>
                <c:pt idx="484">
                  <c:v>0.28351997641529025</c:v>
                </c:pt>
                <c:pt idx="485">
                  <c:v>0.30038325153425188</c:v>
                </c:pt>
                <c:pt idx="486">
                  <c:v>0.28874660554572862</c:v>
                </c:pt>
                <c:pt idx="487">
                  <c:v>0.28244558492571648</c:v>
                </c:pt>
                <c:pt idx="488">
                  <c:v>0.28291876700687335</c:v>
                </c:pt>
                <c:pt idx="489">
                  <c:v>0.28614107642608599</c:v>
                </c:pt>
                <c:pt idx="490">
                  <c:v>0.28330025384012775</c:v>
                </c:pt>
                <c:pt idx="491">
                  <c:v>0.28427602968573096</c:v>
                </c:pt>
                <c:pt idx="492">
                  <c:v>0.27647414816844801</c:v>
                </c:pt>
                <c:pt idx="493">
                  <c:v>0.26982797279453907</c:v>
                </c:pt>
                <c:pt idx="494">
                  <c:v>0.26877866774071213</c:v>
                </c:pt>
                <c:pt idx="495">
                  <c:v>0.28424921315096707</c:v>
                </c:pt>
                <c:pt idx="496">
                  <c:v>0.28694924892941476</c:v>
                </c:pt>
                <c:pt idx="497">
                  <c:v>0.29149357026001316</c:v>
                </c:pt>
                <c:pt idx="498">
                  <c:v>0.30128830958253405</c:v>
                </c:pt>
                <c:pt idx="499">
                  <c:v>0.29161900243874761</c:v>
                </c:pt>
                <c:pt idx="500">
                  <c:v>0.29792759224195919</c:v>
                </c:pt>
                <c:pt idx="501">
                  <c:v>0.29676172176686022</c:v>
                </c:pt>
                <c:pt idx="502">
                  <c:v>0.29244123199658961</c:v>
                </c:pt>
                <c:pt idx="503">
                  <c:v>0.29225438130275072</c:v>
                </c:pt>
                <c:pt idx="504">
                  <c:v>0.28878812792213726</c:v>
                </c:pt>
                <c:pt idx="505">
                  <c:v>0.28356539151448718</c:v>
                </c:pt>
                <c:pt idx="506">
                  <c:v>0.28824963460308761</c:v>
                </c:pt>
                <c:pt idx="507">
                  <c:v>0.29823446855510433</c:v>
                </c:pt>
                <c:pt idx="508">
                  <c:v>0.30200366227359926</c:v>
                </c:pt>
                <c:pt idx="509">
                  <c:v>0.29886854984484473</c:v>
                </c:pt>
                <c:pt idx="510">
                  <c:v>0.29125351902140062</c:v>
                </c:pt>
                <c:pt idx="511">
                  <c:v>0.28996027000617303</c:v>
                </c:pt>
                <c:pt idx="512">
                  <c:v>0.2992139208611187</c:v>
                </c:pt>
                <c:pt idx="513">
                  <c:v>0.30155625866779612</c:v>
                </c:pt>
                <c:pt idx="514">
                  <c:v>0.29757703092863419</c:v>
                </c:pt>
                <c:pt idx="515">
                  <c:v>0.29249919031366006</c:v>
                </c:pt>
                <c:pt idx="516">
                  <c:v>0.28642978669955238</c:v>
                </c:pt>
                <c:pt idx="517">
                  <c:v>0.28640837672421671</c:v>
                </c:pt>
                <c:pt idx="518">
                  <c:v>0.28504505869879943</c:v>
                </c:pt>
                <c:pt idx="519">
                  <c:v>0.28897357291052483</c:v>
                </c:pt>
                <c:pt idx="520">
                  <c:v>0.29000006228356462</c:v>
                </c:pt>
                <c:pt idx="521">
                  <c:v>0.29667575747195157</c:v>
                </c:pt>
                <c:pt idx="522">
                  <c:v>0.28891572272464294</c:v>
                </c:pt>
                <c:pt idx="523">
                  <c:v>0.27946332674511626</c:v>
                </c:pt>
                <c:pt idx="524">
                  <c:v>0.28671114405219639</c:v>
                </c:pt>
                <c:pt idx="525">
                  <c:v>0.28769751675427885</c:v>
                </c:pt>
                <c:pt idx="526">
                  <c:v>0.28181928908155274</c:v>
                </c:pt>
                <c:pt idx="527">
                  <c:v>0.277378773691976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DC1-4243-9797-7DA5C3467C6A}"/>
            </c:ext>
          </c:extLst>
        </c:ser>
        <c:ser>
          <c:idx val="4"/>
          <c:order val="4"/>
          <c:tx>
            <c:strRef>
              <c:f>[1]Sheet1!$S$2</c:f>
              <c:strCache>
                <c:ptCount val="1"/>
                <c:pt idx="0">
                  <c:v>Mexican dollar</c:v>
                </c:pt>
              </c:strCache>
            </c:strRef>
          </c:tx>
          <c:spPr>
            <a:ln w="22225" cap="rnd">
              <a:solidFill>
                <a:schemeClr val="dk1">
                  <a:tint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[1]Sheet1!$S$3:$S$530</c:f>
              <c:numCache>
                <c:formatCode>General</c:formatCode>
                <c:ptCount val="528"/>
                <c:pt idx="288">
                  <c:v>0.29071208896740069</c:v>
                </c:pt>
                <c:pt idx="289">
                  <c:v>0.29189866892236976</c:v>
                </c:pt>
                <c:pt idx="290">
                  <c:v>0.28359260923758678</c:v>
                </c:pt>
                <c:pt idx="298">
                  <c:v>0.29080934961944738</c:v>
                </c:pt>
                <c:pt idx="299">
                  <c:v>0.28900030149137995</c:v>
                </c:pt>
                <c:pt idx="300">
                  <c:v>0.28361206136799622</c:v>
                </c:pt>
                <c:pt idx="308">
                  <c:v>0.28518984527897506</c:v>
                </c:pt>
                <c:pt idx="309">
                  <c:v>0.28347589645513099</c:v>
                </c:pt>
                <c:pt idx="310">
                  <c:v>0.27773751798437929</c:v>
                </c:pt>
                <c:pt idx="311">
                  <c:v>0.27594792198672113</c:v>
                </c:pt>
                <c:pt idx="312">
                  <c:v>0.27777642224519794</c:v>
                </c:pt>
                <c:pt idx="313">
                  <c:v>0.27559778363935328</c:v>
                </c:pt>
                <c:pt idx="315">
                  <c:v>0.26366709019490608</c:v>
                </c:pt>
                <c:pt idx="318">
                  <c:v>0.35086408065306396</c:v>
                </c:pt>
                <c:pt idx="319">
                  <c:v>0.38615810060041356</c:v>
                </c:pt>
                <c:pt idx="321">
                  <c:v>0.33840736773047003</c:v>
                </c:pt>
                <c:pt idx="322">
                  <c:v>0.30934170424441737</c:v>
                </c:pt>
                <c:pt idx="323">
                  <c:v>0.31141782306484972</c:v>
                </c:pt>
                <c:pt idx="324">
                  <c:v>0.31982610428760061</c:v>
                </c:pt>
                <c:pt idx="326">
                  <c:v>0.27404768429706777</c:v>
                </c:pt>
                <c:pt idx="329">
                  <c:v>0.31110640524178484</c:v>
                </c:pt>
                <c:pt idx="330">
                  <c:v>0.31349394188528207</c:v>
                </c:pt>
                <c:pt idx="333">
                  <c:v>0.29798360419763542</c:v>
                </c:pt>
                <c:pt idx="334">
                  <c:v>0.30102425322006032</c:v>
                </c:pt>
                <c:pt idx="335">
                  <c:v>0.30438497056063513</c:v>
                </c:pt>
                <c:pt idx="337">
                  <c:v>0.29821500494116282</c:v>
                </c:pt>
                <c:pt idx="338">
                  <c:v>0.29079936802943107</c:v>
                </c:pt>
                <c:pt idx="339">
                  <c:v>0.28710128138053603</c:v>
                </c:pt>
                <c:pt idx="340">
                  <c:v>0.28950179376666091</c:v>
                </c:pt>
                <c:pt idx="341">
                  <c:v>0.30509214853384492</c:v>
                </c:pt>
                <c:pt idx="342">
                  <c:v>0.29478292101613562</c:v>
                </c:pt>
                <c:pt idx="348">
                  <c:v>0.2942898427962829</c:v>
                </c:pt>
                <c:pt idx="350">
                  <c:v>0.30077771411013393</c:v>
                </c:pt>
                <c:pt idx="351">
                  <c:v>0.30718773096821878</c:v>
                </c:pt>
                <c:pt idx="354">
                  <c:v>0.31876209339212902</c:v>
                </c:pt>
                <c:pt idx="355">
                  <c:v>0.31157353197638205</c:v>
                </c:pt>
                <c:pt idx="357">
                  <c:v>0.31001644286105789</c:v>
                </c:pt>
                <c:pt idx="358">
                  <c:v>0.30744724582077282</c:v>
                </c:pt>
                <c:pt idx="359">
                  <c:v>0.29823446855510438</c:v>
                </c:pt>
                <c:pt idx="366">
                  <c:v>0.32494503475422903</c:v>
                </c:pt>
                <c:pt idx="368">
                  <c:v>0.30279760471251288</c:v>
                </c:pt>
                <c:pt idx="369">
                  <c:v>0.31005537008894091</c:v>
                </c:pt>
                <c:pt idx="370">
                  <c:v>0.30784949384223159</c:v>
                </c:pt>
                <c:pt idx="371">
                  <c:v>0.31172924088791448</c:v>
                </c:pt>
                <c:pt idx="372">
                  <c:v>0.30643513789581206</c:v>
                </c:pt>
                <c:pt idx="373">
                  <c:v>0.30518946660355278</c:v>
                </c:pt>
                <c:pt idx="374">
                  <c:v>0.30152598193499813</c:v>
                </c:pt>
                <c:pt idx="375">
                  <c:v>0.29223102496602094</c:v>
                </c:pt>
                <c:pt idx="376">
                  <c:v>0.29190230615278573</c:v>
                </c:pt>
                <c:pt idx="377">
                  <c:v>0.28676391207221569</c:v>
                </c:pt>
                <c:pt idx="378">
                  <c:v>0.28018521055997081</c:v>
                </c:pt>
                <c:pt idx="380">
                  <c:v>0.28546633780944553</c:v>
                </c:pt>
                <c:pt idx="381">
                  <c:v>0.28097673086026059</c:v>
                </c:pt>
                <c:pt idx="382">
                  <c:v>0.30152381931122685</c:v>
                </c:pt>
                <c:pt idx="385">
                  <c:v>0.27607190014698924</c:v>
                </c:pt>
                <c:pt idx="387">
                  <c:v>0.29914925841035739</c:v>
                </c:pt>
                <c:pt idx="388">
                  <c:v>0.31012024880207945</c:v>
                </c:pt>
                <c:pt idx="389">
                  <c:v>0.31948873497928043</c:v>
                </c:pt>
                <c:pt idx="390">
                  <c:v>0.31510293397111711</c:v>
                </c:pt>
                <c:pt idx="391">
                  <c:v>0.30278462896988528</c:v>
                </c:pt>
                <c:pt idx="392">
                  <c:v>0.30694551710583506</c:v>
                </c:pt>
                <c:pt idx="393">
                  <c:v>0.30344098528446983</c:v>
                </c:pt>
                <c:pt idx="394">
                  <c:v>0.31473420661811313</c:v>
                </c:pt>
                <c:pt idx="395">
                  <c:v>0.30870589285565997</c:v>
                </c:pt>
                <c:pt idx="396">
                  <c:v>0.29582292678774602</c:v>
                </c:pt>
                <c:pt idx="397">
                  <c:v>0.29516354279988155</c:v>
                </c:pt>
                <c:pt idx="398">
                  <c:v>0.29894975636745641</c:v>
                </c:pt>
                <c:pt idx="399">
                  <c:v>0.30137676089477955</c:v>
                </c:pt>
                <c:pt idx="400">
                  <c:v>0.30963365845354063</c:v>
                </c:pt>
                <c:pt idx="401">
                  <c:v>0.31557006070571436</c:v>
                </c:pt>
                <c:pt idx="402">
                  <c:v>0.30160329573482153</c:v>
                </c:pt>
                <c:pt idx="403">
                  <c:v>0.31376210723292119</c:v>
                </c:pt>
                <c:pt idx="404">
                  <c:v>0.3077792085696649</c:v>
                </c:pt>
                <c:pt idx="405">
                  <c:v>0.30363237748822847</c:v>
                </c:pt>
                <c:pt idx="406">
                  <c:v>0.29686336508411054</c:v>
                </c:pt>
                <c:pt idx="407">
                  <c:v>0.28839669301953491</c:v>
                </c:pt>
                <c:pt idx="408">
                  <c:v>0.29439040480164763</c:v>
                </c:pt>
                <c:pt idx="410">
                  <c:v>0.29935816786666336</c:v>
                </c:pt>
                <c:pt idx="411">
                  <c:v>0.29177795528593692</c:v>
                </c:pt>
                <c:pt idx="473">
                  <c:v>0.28519644236278935</c:v>
                </c:pt>
                <c:pt idx="475">
                  <c:v>0.28329333344405966</c:v>
                </c:pt>
                <c:pt idx="476">
                  <c:v>0.29030174829965871</c:v>
                </c:pt>
                <c:pt idx="477">
                  <c:v>0.29184910560801219</c:v>
                </c:pt>
                <c:pt idx="478">
                  <c:v>0.28890058435824406</c:v>
                </c:pt>
                <c:pt idx="479">
                  <c:v>0.29404979155767041</c:v>
                </c:pt>
                <c:pt idx="480">
                  <c:v>0.2786644535240041</c:v>
                </c:pt>
                <c:pt idx="481">
                  <c:v>0.27122329765177122</c:v>
                </c:pt>
                <c:pt idx="482">
                  <c:v>0.27311429587738167</c:v>
                </c:pt>
                <c:pt idx="483">
                  <c:v>0.27915623416959401</c:v>
                </c:pt>
                <c:pt idx="484">
                  <c:v>0.28257490982723926</c:v>
                </c:pt>
                <c:pt idx="485">
                  <c:v>0.2978192447910179</c:v>
                </c:pt>
                <c:pt idx="486">
                  <c:v>0.2889438368336697</c:v>
                </c:pt>
                <c:pt idx="487">
                  <c:v>0.28244558492571648</c:v>
                </c:pt>
                <c:pt idx="488">
                  <c:v>0.2772224159933121</c:v>
                </c:pt>
                <c:pt idx="489">
                  <c:v>0.27461861697268652</c:v>
                </c:pt>
                <c:pt idx="490">
                  <c:v>0.27501221449906021</c:v>
                </c:pt>
                <c:pt idx="491">
                  <c:v>0.27709352361654366</c:v>
                </c:pt>
                <c:pt idx="492">
                  <c:v>0.27090755458116378</c:v>
                </c:pt>
                <c:pt idx="493">
                  <c:v>0.2636625486849864</c:v>
                </c:pt>
                <c:pt idx="494">
                  <c:v>0.26697720213923282</c:v>
                </c:pt>
                <c:pt idx="495">
                  <c:v>0.2804992235315612</c:v>
                </c:pt>
                <c:pt idx="496">
                  <c:v>0.28017980400054254</c:v>
                </c:pt>
                <c:pt idx="497">
                  <c:v>0.28452559646893716</c:v>
                </c:pt>
                <c:pt idx="498">
                  <c:v>0.29198210696994614</c:v>
                </c:pt>
                <c:pt idx="499">
                  <c:v>0.29122756753614532</c:v>
                </c:pt>
                <c:pt idx="500">
                  <c:v>0.28901277046637935</c:v>
                </c:pt>
                <c:pt idx="501">
                  <c:v>0.28774617578913275</c:v>
                </c:pt>
                <c:pt idx="502">
                  <c:v>0.27896635580247531</c:v>
                </c:pt>
                <c:pt idx="503">
                  <c:v>0.28121202432657627</c:v>
                </c:pt>
                <c:pt idx="504">
                  <c:v>0.27990233937068687</c:v>
                </c:pt>
                <c:pt idx="505">
                  <c:v>0.27763461208411888</c:v>
                </c:pt>
                <c:pt idx="506">
                  <c:v>0.2796395805824759</c:v>
                </c:pt>
                <c:pt idx="507">
                  <c:v>0.2892491993101749</c:v>
                </c:pt>
                <c:pt idx="508">
                  <c:v>0.29305455209812564</c:v>
                </c:pt>
                <c:pt idx="509">
                  <c:v>0.29089365842585896</c:v>
                </c:pt>
                <c:pt idx="510">
                  <c:v>0.28241920091570683</c:v>
                </c:pt>
                <c:pt idx="511">
                  <c:v>0.28238805913340032</c:v>
                </c:pt>
                <c:pt idx="512">
                  <c:v>0.28691745835997684</c:v>
                </c:pt>
                <c:pt idx="513">
                  <c:v>0.29590207881777492</c:v>
                </c:pt>
                <c:pt idx="514">
                  <c:v>0.28195423680488085</c:v>
                </c:pt>
                <c:pt idx="515">
                  <c:v>0.27806173027894732</c:v>
                </c:pt>
                <c:pt idx="516">
                  <c:v>0.27850485188968338</c:v>
                </c:pt>
                <c:pt idx="517">
                  <c:v>0.27795143646661191</c:v>
                </c:pt>
                <c:pt idx="518">
                  <c:v>0.27811557961085231</c:v>
                </c:pt>
                <c:pt idx="519">
                  <c:v>0.2826669835343017</c:v>
                </c:pt>
                <c:pt idx="520">
                  <c:v>0.28398969829841303</c:v>
                </c:pt>
                <c:pt idx="521">
                  <c:v>0.29080098999725951</c:v>
                </c:pt>
                <c:pt idx="522">
                  <c:v>0.2817866334626063</c:v>
                </c:pt>
                <c:pt idx="523">
                  <c:v>0.27344355534655962</c:v>
                </c:pt>
                <c:pt idx="524">
                  <c:v>0.28083897172602978</c:v>
                </c:pt>
                <c:pt idx="525">
                  <c:v>0.2797977765113453</c:v>
                </c:pt>
                <c:pt idx="526">
                  <c:v>0.27570468663062531</c:v>
                </c:pt>
                <c:pt idx="527">
                  <c:v>0.2728345604925661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DC1-4243-9797-7DA5C3467C6A}"/>
            </c:ext>
          </c:extLst>
        </c:ser>
        <c:ser>
          <c:idx val="5"/>
          <c:order val="5"/>
          <c:tx>
            <c:strRef>
              <c:f>[1]Sheet1!$T$2</c:f>
              <c:strCache>
                <c:ptCount val="1"/>
                <c:pt idx="0">
                  <c:v>Sycee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[1]Sheet1!$T$3:$T$530</c:f>
              <c:numCache>
                <c:formatCode>General</c:formatCode>
                <c:ptCount val="528"/>
                <c:pt idx="284">
                  <c:v>0.31053871951219514</c:v>
                </c:pt>
                <c:pt idx="285">
                  <c:v>0.32145420731707314</c:v>
                </c:pt>
                <c:pt idx="286">
                  <c:v>0.33491329268292691</c:v>
                </c:pt>
                <c:pt idx="287">
                  <c:v>0.34020900000000015</c:v>
                </c:pt>
                <c:pt idx="288">
                  <c:v>0.33813361280487808</c:v>
                </c:pt>
                <c:pt idx="289">
                  <c:v>0.33997725000000006</c:v>
                </c:pt>
                <c:pt idx="290">
                  <c:v>0.32805154573170719</c:v>
                </c:pt>
                <c:pt idx="291">
                  <c:v>0.31802537500000011</c:v>
                </c:pt>
                <c:pt idx="292">
                  <c:v>0.30854686280487809</c:v>
                </c:pt>
                <c:pt idx="293">
                  <c:v>0.30033418292682929</c:v>
                </c:pt>
                <c:pt idx="294">
                  <c:v>0.31252335365853662</c:v>
                </c:pt>
                <c:pt idx="296">
                  <c:v>0.32083243902439029</c:v>
                </c:pt>
                <c:pt idx="297">
                  <c:v>0.32219467682926833</c:v>
                </c:pt>
                <c:pt idx="298">
                  <c:v>0.32240099085365853</c:v>
                </c:pt>
                <c:pt idx="299">
                  <c:v>0.33028331707317077</c:v>
                </c:pt>
                <c:pt idx="300">
                  <c:v>0.32369822560975603</c:v>
                </c:pt>
                <c:pt idx="301">
                  <c:v>0.30495096951219508</c:v>
                </c:pt>
                <c:pt idx="302">
                  <c:v>0.29530633841463416</c:v>
                </c:pt>
                <c:pt idx="303">
                  <c:v>0.27954137195121959</c:v>
                </c:pt>
                <c:pt idx="304">
                  <c:v>0.28411466615853664</c:v>
                </c:pt>
                <c:pt idx="305">
                  <c:v>0.2931810213414634</c:v>
                </c:pt>
                <c:pt idx="306">
                  <c:v>0.31408837271341467</c:v>
                </c:pt>
                <c:pt idx="307">
                  <c:v>0.30422274695121959</c:v>
                </c:pt>
                <c:pt idx="308">
                  <c:v>0.31019721798780492</c:v>
                </c:pt>
                <c:pt idx="309">
                  <c:v>0.31553045121951229</c:v>
                </c:pt>
                <c:pt idx="310">
                  <c:v>0.30549548780487806</c:v>
                </c:pt>
                <c:pt idx="311">
                  <c:v>0.31054500000000002</c:v>
                </c:pt>
                <c:pt idx="312">
                  <c:v>0.32671097560975615</c:v>
                </c:pt>
                <c:pt idx="313">
                  <c:v>0.31146210823170745</c:v>
                </c:pt>
                <c:pt idx="315">
                  <c:v>0.31585829268292687</c:v>
                </c:pt>
                <c:pt idx="317">
                  <c:v>0.26300487015265844</c:v>
                </c:pt>
                <c:pt idx="318">
                  <c:v>0.29207657045095625</c:v>
                </c:pt>
                <c:pt idx="319">
                  <c:v>0.32019643797157393</c:v>
                </c:pt>
                <c:pt idx="321">
                  <c:v>0.37928807926829278</c:v>
                </c:pt>
                <c:pt idx="322">
                  <c:v>0.34530750000000004</c:v>
                </c:pt>
                <c:pt idx="323">
                  <c:v>0.33349390243902444</c:v>
                </c:pt>
                <c:pt idx="324">
                  <c:v>0.33801585365853654</c:v>
                </c:pt>
                <c:pt idx="325">
                  <c:v>0.31491621951219512</c:v>
                </c:pt>
                <c:pt idx="326">
                  <c:v>0.30342292682926836</c:v>
                </c:pt>
                <c:pt idx="327">
                  <c:v>0.34315015243902441</c:v>
                </c:pt>
                <c:pt idx="328">
                  <c:v>0.33439829268292681</c:v>
                </c:pt>
                <c:pt idx="329">
                  <c:v>0.34949030487804883</c:v>
                </c:pt>
                <c:pt idx="330">
                  <c:v>0.34140731707317079</c:v>
                </c:pt>
                <c:pt idx="331">
                  <c:v>0.3201918292682927</c:v>
                </c:pt>
                <c:pt idx="332">
                  <c:v>0.32362725609756099</c:v>
                </c:pt>
                <c:pt idx="333">
                  <c:v>0.33474842987804876</c:v>
                </c:pt>
                <c:pt idx="334">
                  <c:v>0.34141296951219519</c:v>
                </c:pt>
                <c:pt idx="335">
                  <c:v>0.34343277439024389</c:v>
                </c:pt>
                <c:pt idx="336">
                  <c:v>0.33507658536585372</c:v>
                </c:pt>
                <c:pt idx="337">
                  <c:v>0.34044640243902441</c:v>
                </c:pt>
                <c:pt idx="338">
                  <c:v>0.32970676829268297</c:v>
                </c:pt>
                <c:pt idx="339">
                  <c:v>0.32111506097560982</c:v>
                </c:pt>
                <c:pt idx="340">
                  <c:v>0.32323189939024399</c:v>
                </c:pt>
                <c:pt idx="341">
                  <c:v>0.33019005182926836</c:v>
                </c:pt>
                <c:pt idx="342">
                  <c:v>0.32854990243902443</c:v>
                </c:pt>
                <c:pt idx="343">
                  <c:v>0.33057849999999994</c:v>
                </c:pt>
                <c:pt idx="344">
                  <c:v>0.32780495807926829</c:v>
                </c:pt>
                <c:pt idx="345">
                  <c:v>0.32907793445121952</c:v>
                </c:pt>
                <c:pt idx="346">
                  <c:v>0.33536957012195123</c:v>
                </c:pt>
                <c:pt idx="347">
                  <c:v>0.34217157393292685</c:v>
                </c:pt>
                <c:pt idx="348">
                  <c:v>0.34735368292682928</c:v>
                </c:pt>
                <c:pt idx="349">
                  <c:v>0.34301826219512199</c:v>
                </c:pt>
                <c:pt idx="350">
                  <c:v>0.33043216463414632</c:v>
                </c:pt>
                <c:pt idx="351">
                  <c:v>0.33013776676829265</c:v>
                </c:pt>
                <c:pt idx="352">
                  <c:v>0.33718211890243904</c:v>
                </c:pt>
                <c:pt idx="353">
                  <c:v>0.35705986280487811</c:v>
                </c:pt>
                <c:pt idx="354">
                  <c:v>0.35366368902439027</c:v>
                </c:pt>
                <c:pt idx="355">
                  <c:v>0.34882331707317077</c:v>
                </c:pt>
                <c:pt idx="356">
                  <c:v>0.35517100609756103</c:v>
                </c:pt>
                <c:pt idx="357">
                  <c:v>0.34205357926829272</c:v>
                </c:pt>
                <c:pt idx="358">
                  <c:v>0.34496835365853656</c:v>
                </c:pt>
                <c:pt idx="359">
                  <c:v>0.33115756097560972</c:v>
                </c:pt>
                <c:pt idx="362">
                  <c:v>0.32953719512195129</c:v>
                </c:pt>
                <c:pt idx="374">
                  <c:v>0.2975079634146342</c:v>
                </c:pt>
                <c:pt idx="375">
                  <c:v>0.30540944512195134</c:v>
                </c:pt>
                <c:pt idx="376">
                  <c:v>0.30506590243902443</c:v>
                </c:pt>
                <c:pt idx="377">
                  <c:v>0.30369173170731711</c:v>
                </c:pt>
                <c:pt idx="378">
                  <c:v>0.29475962195121957</c:v>
                </c:pt>
                <c:pt idx="387">
                  <c:v>0.32386465853658547</c:v>
                </c:pt>
                <c:pt idx="389">
                  <c:v>0.32563230182926844</c:v>
                </c:pt>
                <c:pt idx="390">
                  <c:v>0.32101551524390254</c:v>
                </c:pt>
                <c:pt idx="391">
                  <c:v>0.32513991158536598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DC1-4243-9797-7DA5C3467C6A}"/>
            </c:ext>
          </c:extLst>
        </c:ser>
        <c:ser>
          <c:idx val="6"/>
          <c:order val="6"/>
          <c:tx>
            <c:strRef>
              <c:f>[1]Sheet1!$U$2</c:f>
              <c:strCache>
                <c:ptCount val="1"/>
                <c:pt idx="0">
                  <c:v>Silver bar</c:v>
                </c:pt>
              </c:strCache>
            </c:strRef>
          </c:tx>
          <c:spPr>
            <a:ln w="22225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[1]Sheet1!$U$3:$U$530</c:f>
              <c:numCache>
                <c:formatCode>General</c:formatCode>
                <c:ptCount val="528"/>
                <c:pt idx="327">
                  <c:v>0.3044353257206277</c:v>
                </c:pt>
                <c:pt idx="328">
                  <c:v>0.29663793748051748</c:v>
                </c:pt>
                <c:pt idx="331">
                  <c:v>0.28588807872030064</c:v>
                </c:pt>
                <c:pt idx="332">
                  <c:v>0.28881413646582815</c:v>
                </c:pt>
                <c:pt idx="333">
                  <c:v>0.29953069827085749</c:v>
                </c:pt>
                <c:pt idx="334">
                  <c:v>0.30549408459950106</c:v>
                </c:pt>
                <c:pt idx="335">
                  <c:v>0.30730139274942497</c:v>
                </c:pt>
                <c:pt idx="337">
                  <c:v>0.30462920672551697</c:v>
                </c:pt>
                <c:pt idx="338">
                  <c:v>0.29372550760272498</c:v>
                </c:pt>
                <c:pt idx="339">
                  <c:v>0.2873316492458346</c:v>
                </c:pt>
                <c:pt idx="340">
                  <c:v>0.29227561487050996</c:v>
                </c:pt>
                <c:pt idx="341">
                  <c:v>0.29598042798567581</c:v>
                </c:pt>
                <c:pt idx="342">
                  <c:v>0.29760734250496368</c:v>
                </c:pt>
                <c:pt idx="352">
                  <c:v>0.30414366125240305</c:v>
                </c:pt>
                <c:pt idx="353">
                  <c:v>0.32383185581845869</c:v>
                </c:pt>
                <c:pt idx="355">
                  <c:v>0.31681842120681358</c:v>
                </c:pt>
                <c:pt idx="357">
                  <c:v>0.31125487932738355</c:v>
                </c:pt>
                <c:pt idx="358">
                  <c:v>0.31472787819757314</c:v>
                </c:pt>
                <c:pt idx="359">
                  <c:v>0.29845451820024044</c:v>
                </c:pt>
                <c:pt idx="371">
                  <c:v>0.28884054924040725</c:v>
                </c:pt>
                <c:pt idx="372">
                  <c:v>0.27554705599213292</c:v>
                </c:pt>
                <c:pt idx="373">
                  <c:v>0.27633100962059803</c:v>
                </c:pt>
                <c:pt idx="374">
                  <c:v>0.27496822284710126</c:v>
                </c:pt>
                <c:pt idx="375">
                  <c:v>0.28227107403126217</c:v>
                </c:pt>
                <c:pt idx="376">
                  <c:v>0.28070597664396796</c:v>
                </c:pt>
                <c:pt idx="377">
                  <c:v>0.28068349768687934</c:v>
                </c:pt>
                <c:pt idx="378">
                  <c:v>0.27242810069608875</c:v>
                </c:pt>
                <c:pt idx="381">
                  <c:v>0.28140774158557796</c:v>
                </c:pt>
                <c:pt idx="385">
                  <c:v>0.27774086171049905</c:v>
                </c:pt>
                <c:pt idx="387">
                  <c:v>0.29481573702152242</c:v>
                </c:pt>
                <c:pt idx="388">
                  <c:v>0.30085836167390329</c:v>
                </c:pt>
                <c:pt idx="389">
                  <c:v>0.29669553980805713</c:v>
                </c:pt>
                <c:pt idx="390">
                  <c:v>0.2926226337705653</c:v>
                </c:pt>
                <c:pt idx="391">
                  <c:v>0.29638223934363467</c:v>
                </c:pt>
                <c:pt idx="392">
                  <c:v>0.3004551453811265</c:v>
                </c:pt>
                <c:pt idx="393">
                  <c:v>0.29904529329122548</c:v>
                </c:pt>
                <c:pt idx="394">
                  <c:v>0.30296154909650597</c:v>
                </c:pt>
                <c:pt idx="395">
                  <c:v>0.30136526215625142</c:v>
                </c:pt>
                <c:pt idx="396">
                  <c:v>0.28995957982297449</c:v>
                </c:pt>
                <c:pt idx="397">
                  <c:v>0.28698322541096122</c:v>
                </c:pt>
                <c:pt idx="398">
                  <c:v>0.29066450586792492</c:v>
                </c:pt>
                <c:pt idx="399">
                  <c:v>0.29904529329122542</c:v>
                </c:pt>
                <c:pt idx="400">
                  <c:v>0.29850888917769852</c:v>
                </c:pt>
                <c:pt idx="401">
                  <c:v>0.30022895087542234</c:v>
                </c:pt>
                <c:pt idx="402">
                  <c:v>0.29895186512582594</c:v>
                </c:pt>
                <c:pt idx="406">
                  <c:v>0.28863156518622418</c:v>
                </c:pt>
                <c:pt idx="407">
                  <c:v>0.28040391565808986</c:v>
                </c:pt>
                <c:pt idx="408">
                  <c:v>0.28385022076673677</c:v>
                </c:pt>
                <c:pt idx="410">
                  <c:v>0.28618346626579322</c:v>
                </c:pt>
                <c:pt idx="411">
                  <c:v>0.27993396496145617</c:v>
                </c:pt>
                <c:pt idx="473">
                  <c:v>0.28444872299922092</c:v>
                </c:pt>
                <c:pt idx="475">
                  <c:v>0.27945839452555038</c:v>
                </c:pt>
                <c:pt idx="476">
                  <c:v>0.2807430669231642</c:v>
                </c:pt>
                <c:pt idx="477">
                  <c:v>0.28312611736152005</c:v>
                </c:pt>
                <c:pt idx="478">
                  <c:v>0.28484772448754364</c:v>
                </c:pt>
                <c:pt idx="479">
                  <c:v>0.28589861573143593</c:v>
                </c:pt>
                <c:pt idx="480">
                  <c:v>0.27326600382156663</c:v>
                </c:pt>
                <c:pt idx="481">
                  <c:v>0.26840099553366503</c:v>
                </c:pt>
                <c:pt idx="482">
                  <c:v>0.26590133550541206</c:v>
                </c:pt>
                <c:pt idx="483">
                  <c:v>0.27215048557604454</c:v>
                </c:pt>
                <c:pt idx="484">
                  <c:v>0.27308785808663943</c:v>
                </c:pt>
                <c:pt idx="485">
                  <c:v>0.28496124322084115</c:v>
                </c:pt>
                <c:pt idx="486">
                  <c:v>0.28547376344246139</c:v>
                </c:pt>
                <c:pt idx="487">
                  <c:v>0.28077847128057881</c:v>
                </c:pt>
                <c:pt idx="488">
                  <c:v>0.27483110120886078</c:v>
                </c:pt>
                <c:pt idx="489">
                  <c:v>0.27796129598344915</c:v>
                </c:pt>
                <c:pt idx="490">
                  <c:v>0.27166100628544015</c:v>
                </c:pt>
                <c:pt idx="491">
                  <c:v>0.27259669287425337</c:v>
                </c:pt>
                <c:pt idx="492">
                  <c:v>0.26857071165968405</c:v>
                </c:pt>
                <c:pt idx="493">
                  <c:v>0.26246683184923675</c:v>
                </c:pt>
                <c:pt idx="494">
                  <c:v>0.26004303830115766</c:v>
                </c:pt>
                <c:pt idx="495">
                  <c:v>0.27163150265426134</c:v>
                </c:pt>
                <c:pt idx="496">
                  <c:v>0.27241475381531743</c:v>
                </c:pt>
                <c:pt idx="497">
                  <c:v>0.28015243232566112</c:v>
                </c:pt>
                <c:pt idx="498">
                  <c:v>0.28011815191610095</c:v>
                </c:pt>
                <c:pt idx="499">
                  <c:v>0.28277404069611978</c:v>
                </c:pt>
                <c:pt idx="500">
                  <c:v>0.27686902940916569</c:v>
                </c:pt>
                <c:pt idx="501">
                  <c:v>0.27149136040616206</c:v>
                </c:pt>
                <c:pt idx="502">
                  <c:v>0.26379899104370019</c:v>
                </c:pt>
                <c:pt idx="503">
                  <c:v>0.26709693503556226</c:v>
                </c:pt>
                <c:pt idx="516">
                  <c:v>0.27359981633433234</c:v>
                </c:pt>
                <c:pt idx="517">
                  <c:v>0.27225810358310626</c:v>
                </c:pt>
                <c:pt idx="518">
                  <c:v>0.27131820218983888</c:v>
                </c:pt>
                <c:pt idx="519">
                  <c:v>0.2727280542797399</c:v>
                </c:pt>
                <c:pt idx="520">
                  <c:v>0.27210145335089503</c:v>
                </c:pt>
                <c:pt idx="521">
                  <c:v>0.28318470314343214</c:v>
                </c:pt>
                <c:pt idx="522">
                  <c:v>0.27117876240914862</c:v>
                </c:pt>
                <c:pt idx="523">
                  <c:v>0.26426894174033383</c:v>
                </c:pt>
                <c:pt idx="524">
                  <c:v>0.27006500033214909</c:v>
                </c:pt>
                <c:pt idx="525">
                  <c:v>0.26614874452686849</c:v>
                </c:pt>
                <c:pt idx="526">
                  <c:v>0.26442559197254506</c:v>
                </c:pt>
                <c:pt idx="527">
                  <c:v>0.26309287080415439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DC1-4243-9797-7DA5C3467C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67296032"/>
        <c:axId val="767296512"/>
      </c:lineChart>
      <c:catAx>
        <c:axId val="767296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767296512"/>
        <c:crosses val="autoZero"/>
        <c:auto val="1"/>
        <c:lblAlgn val="ctr"/>
        <c:lblOffset val="100"/>
        <c:noMultiLvlLbl val="0"/>
      </c:catAx>
      <c:valAx>
        <c:axId val="767296512"/>
        <c:scaling>
          <c:orientation val="minMax"/>
          <c:max val="0.45"/>
          <c:min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767296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delete val="1"/>
      </c:legendEntry>
      <c:legendEntry>
        <c:idx val="1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[1]Sheet1!$I$2</c:f>
              <c:strCache>
                <c:ptCount val="1"/>
                <c:pt idx="0">
                  <c:v>Spanish dollar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[1]Sheet1!$I$3:$I$530</c:f>
              <c:numCache>
                <c:formatCode>General</c:formatCode>
                <c:ptCount val="528"/>
                <c:pt idx="26">
                  <c:v>0.26872624587261534</c:v>
                </c:pt>
                <c:pt idx="51">
                  <c:v>0.24821219957140392</c:v>
                </c:pt>
                <c:pt idx="52">
                  <c:v>0.24821219957140392</c:v>
                </c:pt>
                <c:pt idx="53">
                  <c:v>0.24821219957140389</c:v>
                </c:pt>
                <c:pt idx="57">
                  <c:v>0.2560504795578693</c:v>
                </c:pt>
                <c:pt idx="58">
                  <c:v>0.2560504795578693</c:v>
                </c:pt>
                <c:pt idx="59">
                  <c:v>0.25605047955786936</c:v>
                </c:pt>
                <c:pt idx="60">
                  <c:v>0.2560504795578693</c:v>
                </c:pt>
                <c:pt idx="61">
                  <c:v>0.25866323955335779</c:v>
                </c:pt>
                <c:pt idx="62">
                  <c:v>0.25866323955335779</c:v>
                </c:pt>
                <c:pt idx="63">
                  <c:v>0.25866323955335785</c:v>
                </c:pt>
                <c:pt idx="74">
                  <c:v>0.27433979952628856</c:v>
                </c:pt>
                <c:pt idx="75">
                  <c:v>0.27433979952628851</c:v>
                </c:pt>
                <c:pt idx="76">
                  <c:v>0.27441740625882782</c:v>
                </c:pt>
                <c:pt idx="77">
                  <c:v>0.27441740625882782</c:v>
                </c:pt>
                <c:pt idx="78">
                  <c:v>0.27441740625882782</c:v>
                </c:pt>
                <c:pt idx="79">
                  <c:v>0.27441740625882788</c:v>
                </c:pt>
                <c:pt idx="80">
                  <c:v>0.27441740625882782</c:v>
                </c:pt>
                <c:pt idx="81">
                  <c:v>0.28497192188416731</c:v>
                </c:pt>
                <c:pt idx="82">
                  <c:v>0.29288780860317204</c:v>
                </c:pt>
                <c:pt idx="83">
                  <c:v>0.30344232422851158</c:v>
                </c:pt>
                <c:pt idx="84">
                  <c:v>0.3060809531348464</c:v>
                </c:pt>
                <c:pt idx="85">
                  <c:v>0.30269859304167701</c:v>
                </c:pt>
                <c:pt idx="86">
                  <c:v>0.33691669486377962</c:v>
                </c:pt>
                <c:pt idx="87">
                  <c:v>0.34436694118754868</c:v>
                </c:pt>
                <c:pt idx="88">
                  <c:v>0.34436694118754863</c:v>
                </c:pt>
                <c:pt idx="89">
                  <c:v>0.34436694118754868</c:v>
                </c:pt>
                <c:pt idx="90">
                  <c:v>0.34436694118754868</c:v>
                </c:pt>
                <c:pt idx="91">
                  <c:v>0.34436694118754868</c:v>
                </c:pt>
                <c:pt idx="92">
                  <c:v>0.30939217372318822</c:v>
                </c:pt>
                <c:pt idx="93">
                  <c:v>0.29816506641584173</c:v>
                </c:pt>
                <c:pt idx="94">
                  <c:v>0.29816506641584173</c:v>
                </c:pt>
                <c:pt idx="95">
                  <c:v>0.30080369532217671</c:v>
                </c:pt>
                <c:pt idx="96">
                  <c:v>0.30344232422851153</c:v>
                </c:pt>
                <c:pt idx="97">
                  <c:v>0.30344232422851153</c:v>
                </c:pt>
                <c:pt idx="98">
                  <c:v>0.30344232422851153</c:v>
                </c:pt>
                <c:pt idx="99">
                  <c:v>0.30344232422851158</c:v>
                </c:pt>
                <c:pt idx="100">
                  <c:v>0.30344232422851158</c:v>
                </c:pt>
                <c:pt idx="101">
                  <c:v>0.30344232422851158</c:v>
                </c:pt>
                <c:pt idx="102">
                  <c:v>0.30344232422851153</c:v>
                </c:pt>
                <c:pt idx="103">
                  <c:v>0.30344232422851158</c:v>
                </c:pt>
                <c:pt idx="104">
                  <c:v>0.30344232422851153</c:v>
                </c:pt>
                <c:pt idx="105">
                  <c:v>0.30344232422851153</c:v>
                </c:pt>
                <c:pt idx="106">
                  <c:v>0.3060809531348464</c:v>
                </c:pt>
                <c:pt idx="107">
                  <c:v>0.3060809531348464</c:v>
                </c:pt>
                <c:pt idx="108">
                  <c:v>0.3060809531348464</c:v>
                </c:pt>
                <c:pt idx="109">
                  <c:v>0.3060809531348464</c:v>
                </c:pt>
                <c:pt idx="110">
                  <c:v>0.30608095313484646</c:v>
                </c:pt>
                <c:pt idx="111">
                  <c:v>0.32277933508621071</c:v>
                </c:pt>
                <c:pt idx="112">
                  <c:v>0.32137594667279251</c:v>
                </c:pt>
                <c:pt idx="113">
                  <c:v>0.32137594667279246</c:v>
                </c:pt>
                <c:pt idx="114">
                  <c:v>0.32137594667279246</c:v>
                </c:pt>
                <c:pt idx="115">
                  <c:v>0.31997255825937415</c:v>
                </c:pt>
                <c:pt idx="116">
                  <c:v>0.32734519785060401</c:v>
                </c:pt>
                <c:pt idx="117">
                  <c:v>0.34211634594390999</c:v>
                </c:pt>
                <c:pt idx="118">
                  <c:v>0.33608888971669415</c:v>
                </c:pt>
                <c:pt idx="119">
                  <c:v>0.34188352574629233</c:v>
                </c:pt>
                <c:pt idx="120">
                  <c:v>0.34478084376109142</c:v>
                </c:pt>
                <c:pt idx="121">
                  <c:v>0.3476781617758905</c:v>
                </c:pt>
                <c:pt idx="122">
                  <c:v>0.3476781617758905</c:v>
                </c:pt>
                <c:pt idx="123">
                  <c:v>0.34767816177589045</c:v>
                </c:pt>
                <c:pt idx="124">
                  <c:v>0.3476781617758905</c:v>
                </c:pt>
                <c:pt idx="125">
                  <c:v>0.34767816177589045</c:v>
                </c:pt>
                <c:pt idx="126">
                  <c:v>0.33898620773149329</c:v>
                </c:pt>
                <c:pt idx="127">
                  <c:v>0.32449961765749774</c:v>
                </c:pt>
                <c:pt idx="128">
                  <c:v>0.31580766361310059</c:v>
                </c:pt>
                <c:pt idx="129">
                  <c:v>0.30734852976632104</c:v>
                </c:pt>
                <c:pt idx="130">
                  <c:v>0.30734852976632104</c:v>
                </c:pt>
                <c:pt idx="131">
                  <c:v>0.30734852976632104</c:v>
                </c:pt>
                <c:pt idx="132">
                  <c:v>0.30452881848406116</c:v>
                </c:pt>
                <c:pt idx="133">
                  <c:v>0.29888939591954156</c:v>
                </c:pt>
                <c:pt idx="134">
                  <c:v>0.29606968463728173</c:v>
                </c:pt>
                <c:pt idx="135">
                  <c:v>0.30421839155390418</c:v>
                </c:pt>
                <c:pt idx="136">
                  <c:v>0.30421839155390418</c:v>
                </c:pt>
                <c:pt idx="137">
                  <c:v>0.30421839155390418</c:v>
                </c:pt>
                <c:pt idx="138">
                  <c:v>0.31580766361310059</c:v>
                </c:pt>
                <c:pt idx="139">
                  <c:v>0.31580766361310059</c:v>
                </c:pt>
                <c:pt idx="140">
                  <c:v>0.31580766361310059</c:v>
                </c:pt>
                <c:pt idx="141">
                  <c:v>0.31580766361310059</c:v>
                </c:pt>
                <c:pt idx="142">
                  <c:v>0.31870498162789962</c:v>
                </c:pt>
                <c:pt idx="143">
                  <c:v>0.31870498162789968</c:v>
                </c:pt>
                <c:pt idx="144">
                  <c:v>0.32160229964269871</c:v>
                </c:pt>
                <c:pt idx="145">
                  <c:v>0.30965086283165244</c:v>
                </c:pt>
                <c:pt idx="146">
                  <c:v>0.32129187271254162</c:v>
                </c:pt>
                <c:pt idx="147">
                  <c:v>0.32129187271254156</c:v>
                </c:pt>
                <c:pt idx="148">
                  <c:v>0.31325957589472808</c:v>
                </c:pt>
                <c:pt idx="149">
                  <c:v>0.33414225417550092</c:v>
                </c:pt>
                <c:pt idx="184">
                  <c:v>0.31285214054889693</c:v>
                </c:pt>
                <c:pt idx="185">
                  <c:v>0.32587066993235803</c:v>
                </c:pt>
                <c:pt idx="186">
                  <c:v>0.32444141260809323</c:v>
                </c:pt>
                <c:pt idx="187">
                  <c:v>0.32739693567229688</c:v>
                </c:pt>
                <c:pt idx="188">
                  <c:v>0.32739693567229683</c:v>
                </c:pt>
                <c:pt idx="189">
                  <c:v>0.32739693567229688</c:v>
                </c:pt>
                <c:pt idx="190">
                  <c:v>0.33029425368709597</c:v>
                </c:pt>
                <c:pt idx="191">
                  <c:v>0.33029425368709597</c:v>
                </c:pt>
                <c:pt idx="192">
                  <c:v>0.33029425368709603</c:v>
                </c:pt>
                <c:pt idx="193">
                  <c:v>0.33029425368709597</c:v>
                </c:pt>
                <c:pt idx="200">
                  <c:v>0.28497192188416742</c:v>
                </c:pt>
                <c:pt idx="201">
                  <c:v>0.28497192188416742</c:v>
                </c:pt>
                <c:pt idx="202">
                  <c:v>0.27938423714134059</c:v>
                </c:pt>
                <c:pt idx="203">
                  <c:v>0.29055960662699415</c:v>
                </c:pt>
                <c:pt idx="204">
                  <c:v>0.2905596066269942</c:v>
                </c:pt>
                <c:pt idx="205">
                  <c:v>0.30173497611264777</c:v>
                </c:pt>
                <c:pt idx="206">
                  <c:v>0.30309309393208489</c:v>
                </c:pt>
                <c:pt idx="207">
                  <c:v>0.29606968463728167</c:v>
                </c:pt>
                <c:pt idx="208">
                  <c:v>0.29043026207276201</c:v>
                </c:pt>
                <c:pt idx="209">
                  <c:v>0.28776576425558081</c:v>
                </c:pt>
                <c:pt idx="210">
                  <c:v>0.28497192188416742</c:v>
                </c:pt>
                <c:pt idx="211">
                  <c:v>0.28497192188416742</c:v>
                </c:pt>
                <c:pt idx="212">
                  <c:v>0.28497192188416742</c:v>
                </c:pt>
                <c:pt idx="213">
                  <c:v>0.28497192188416742</c:v>
                </c:pt>
                <c:pt idx="214">
                  <c:v>0.28776576425558076</c:v>
                </c:pt>
                <c:pt idx="215">
                  <c:v>0.29894113374123443</c:v>
                </c:pt>
                <c:pt idx="216">
                  <c:v>0.29614729136982099</c:v>
                </c:pt>
                <c:pt idx="217">
                  <c:v>0.29894113374123443</c:v>
                </c:pt>
                <c:pt idx="218">
                  <c:v>0.30173497611264777</c:v>
                </c:pt>
                <c:pt idx="219">
                  <c:v>0.28776576425558076</c:v>
                </c:pt>
                <c:pt idx="220">
                  <c:v>0.28497192188416737</c:v>
                </c:pt>
                <c:pt idx="221">
                  <c:v>0.28497192188416742</c:v>
                </c:pt>
                <c:pt idx="222">
                  <c:v>0.28497192188416742</c:v>
                </c:pt>
                <c:pt idx="223">
                  <c:v>0.28497192188416737</c:v>
                </c:pt>
                <c:pt idx="232">
                  <c:v>0.28504306138899504</c:v>
                </c:pt>
                <c:pt idx="233">
                  <c:v>0.283717279708116</c:v>
                </c:pt>
                <c:pt idx="235">
                  <c:v>0.28782396930498516</c:v>
                </c:pt>
                <c:pt idx="236">
                  <c:v>0.2892144232629803</c:v>
                </c:pt>
                <c:pt idx="237">
                  <c:v>0.2892144232629803</c:v>
                </c:pt>
                <c:pt idx="238">
                  <c:v>0.2892144232629803</c:v>
                </c:pt>
                <c:pt idx="239">
                  <c:v>0.28927909554009629</c:v>
                </c:pt>
                <c:pt idx="240">
                  <c:v>0.293411654047812</c:v>
                </c:pt>
                <c:pt idx="241">
                  <c:v>0.29065661504266821</c:v>
                </c:pt>
                <c:pt idx="242">
                  <c:v>0.28519827485407351</c:v>
                </c:pt>
                <c:pt idx="243">
                  <c:v>0.27973993466547886</c:v>
                </c:pt>
                <c:pt idx="244">
                  <c:v>0.28376901752980876</c:v>
                </c:pt>
                <c:pt idx="245">
                  <c:v>0.28510126643839939</c:v>
                </c:pt>
                <c:pt idx="246">
                  <c:v>0.29199533117897047</c:v>
                </c:pt>
                <c:pt idx="247">
                  <c:v>0.28782396930498516</c:v>
                </c:pt>
                <c:pt idx="248">
                  <c:v>0.28643351534699008</c:v>
                </c:pt>
                <c:pt idx="249">
                  <c:v>0.2933081784044263</c:v>
                </c:pt>
                <c:pt idx="250">
                  <c:v>0.29471156681784461</c:v>
                </c:pt>
                <c:pt idx="251">
                  <c:v>0.29199533117897047</c:v>
                </c:pt>
                <c:pt idx="252">
                  <c:v>0.29063721335953341</c:v>
                </c:pt>
                <c:pt idx="253">
                  <c:v>0.28517887317093876</c:v>
                </c:pt>
                <c:pt idx="254">
                  <c:v>0.27948124555701465</c:v>
                </c:pt>
                <c:pt idx="255">
                  <c:v>0.26872624587261534</c:v>
                </c:pt>
                <c:pt idx="256">
                  <c:v>0.262000329052546</c:v>
                </c:pt>
                <c:pt idx="257">
                  <c:v>0.25654198886395124</c:v>
                </c:pt>
                <c:pt idx="258">
                  <c:v>0.25927115895824859</c:v>
                </c:pt>
                <c:pt idx="259">
                  <c:v>0.25927115895824865</c:v>
                </c:pt>
                <c:pt idx="260">
                  <c:v>0.25940050351248078</c:v>
                </c:pt>
                <c:pt idx="261">
                  <c:v>0.26872624587261529</c:v>
                </c:pt>
                <c:pt idx="263">
                  <c:v>0.27146835042233591</c:v>
                </c:pt>
                <c:pt idx="264">
                  <c:v>0.27963645902209305</c:v>
                </c:pt>
                <c:pt idx="265">
                  <c:v>0.2713713420066618</c:v>
                </c:pt>
                <c:pt idx="266">
                  <c:v>0.26974806785104893</c:v>
                </c:pt>
                <c:pt idx="267">
                  <c:v>0.2689073282485403</c:v>
                </c:pt>
                <c:pt idx="268">
                  <c:v>0.2737965523985138</c:v>
                </c:pt>
                <c:pt idx="269">
                  <c:v>0.27798731595563386</c:v>
                </c:pt>
                <c:pt idx="270">
                  <c:v>0.27659039476992719</c:v>
                </c:pt>
                <c:pt idx="272">
                  <c:v>0.27659039476992719</c:v>
                </c:pt>
                <c:pt idx="273">
                  <c:v>0.27938423714134059</c:v>
                </c:pt>
                <c:pt idx="274">
                  <c:v>0.28497192188416742</c:v>
                </c:pt>
                <c:pt idx="275">
                  <c:v>0.29614729136982099</c:v>
                </c:pt>
                <c:pt idx="276">
                  <c:v>0.2905596066269942</c:v>
                </c:pt>
                <c:pt idx="277">
                  <c:v>0.28776576425558076</c:v>
                </c:pt>
                <c:pt idx="278">
                  <c:v>0.28776576425558076</c:v>
                </c:pt>
                <c:pt idx="279">
                  <c:v>0.29614729136982099</c:v>
                </c:pt>
                <c:pt idx="280">
                  <c:v>0.30173497611264782</c:v>
                </c:pt>
                <c:pt idx="281">
                  <c:v>0.30173497611264782</c:v>
                </c:pt>
                <c:pt idx="282">
                  <c:v>0.30732266085547466</c:v>
                </c:pt>
                <c:pt idx="283">
                  <c:v>0.31011650322688805</c:v>
                </c:pt>
                <c:pt idx="284">
                  <c:v>0.31570418796971483</c:v>
                </c:pt>
                <c:pt idx="323">
                  <c:v>0.36136281561364686</c:v>
                </c:pt>
                <c:pt idx="326">
                  <c:v>0.3243961420141121</c:v>
                </c:pt>
                <c:pt idx="327">
                  <c:v>0.37530615855986749</c:v>
                </c:pt>
                <c:pt idx="328">
                  <c:v>0.36940804688688356</c:v>
                </c:pt>
                <c:pt idx="329">
                  <c:v>0.36940804688688361</c:v>
                </c:pt>
                <c:pt idx="330">
                  <c:v>0.36940804688688356</c:v>
                </c:pt>
                <c:pt idx="331">
                  <c:v>0.34478084376109136</c:v>
                </c:pt>
                <c:pt idx="332">
                  <c:v>0.34478084376109136</c:v>
                </c:pt>
                <c:pt idx="333">
                  <c:v>0.3538867003790313</c:v>
                </c:pt>
                <c:pt idx="334">
                  <c:v>0.36216475184988589</c:v>
                </c:pt>
                <c:pt idx="344">
                  <c:v>0.36539836570568845</c:v>
                </c:pt>
                <c:pt idx="345">
                  <c:v>0.37453009123447489</c:v>
                </c:pt>
                <c:pt idx="346">
                  <c:v>0.38674021715398527</c:v>
                </c:pt>
                <c:pt idx="347">
                  <c:v>0.38674021715398527</c:v>
                </c:pt>
                <c:pt idx="348">
                  <c:v>0.39682909238408925</c:v>
                </c:pt>
                <c:pt idx="349">
                  <c:v>0.3968290923840892</c:v>
                </c:pt>
                <c:pt idx="350">
                  <c:v>0.39682909238408925</c:v>
                </c:pt>
                <c:pt idx="351">
                  <c:v>0.38767149794445643</c:v>
                </c:pt>
                <c:pt idx="352">
                  <c:v>0.38410158824765034</c:v>
                </c:pt>
                <c:pt idx="353">
                  <c:v>0.38244597795347951</c:v>
                </c:pt>
                <c:pt idx="354">
                  <c:v>0.4055727842501794</c:v>
                </c:pt>
                <c:pt idx="355">
                  <c:v>0.41250565235702003</c:v>
                </c:pt>
                <c:pt idx="356">
                  <c:v>0.40383956722346925</c:v>
                </c:pt>
                <c:pt idx="358">
                  <c:v>0.38939178051574336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06-429C-A151-CA868C14E9FD}"/>
            </c:ext>
          </c:extLst>
        </c:ser>
        <c:ser>
          <c:idx val="1"/>
          <c:order val="1"/>
          <c:tx>
            <c:strRef>
              <c:f>[1]Sheet1!$J$2</c:f>
              <c:strCache>
                <c:ptCount val="1"/>
                <c:pt idx="0">
                  <c:v>Republican dollar</c:v>
                </c:pt>
              </c:strCache>
            </c:strRef>
          </c:tx>
          <c:spPr>
            <a:ln w="22225" cap="rnd">
              <a:solidFill>
                <a:schemeClr val="bg1">
                  <a:lumMod val="75000"/>
                </a:schemeClr>
              </a:solidFill>
              <a:prstDash val="dashDot"/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[1]Sheet1!$J$3:$J$530</c:f>
              <c:numCache>
                <c:formatCode>General</c:formatCode>
                <c:ptCount val="528"/>
                <c:pt idx="23">
                  <c:v>0.25686780105799012</c:v>
                </c:pt>
                <c:pt idx="26">
                  <c:v>0.25686780105799012</c:v>
                </c:pt>
                <c:pt idx="33">
                  <c:v>0.2490045010256027</c:v>
                </c:pt>
                <c:pt idx="35">
                  <c:v>0.2490045010256027</c:v>
                </c:pt>
                <c:pt idx="36">
                  <c:v>0.24900450102560268</c:v>
                </c:pt>
                <c:pt idx="38">
                  <c:v>0.25424670104719438</c:v>
                </c:pt>
                <c:pt idx="46">
                  <c:v>0.25418831020536969</c:v>
                </c:pt>
                <c:pt idx="51">
                  <c:v>0.24653910992633932</c:v>
                </c:pt>
                <c:pt idx="52">
                  <c:v>0.24653910992633932</c:v>
                </c:pt>
                <c:pt idx="53">
                  <c:v>0.24653910992633929</c:v>
                </c:pt>
                <c:pt idx="60">
                  <c:v>0.25432455550296057</c:v>
                </c:pt>
                <c:pt idx="61">
                  <c:v>0.25691970402850101</c:v>
                </c:pt>
                <c:pt idx="62">
                  <c:v>0.25691970402850101</c:v>
                </c:pt>
                <c:pt idx="63">
                  <c:v>0.25691970402850095</c:v>
                </c:pt>
                <c:pt idx="76">
                  <c:v>0.26787123080628161</c:v>
                </c:pt>
                <c:pt idx="77">
                  <c:v>0.26719649218964103</c:v>
                </c:pt>
                <c:pt idx="78">
                  <c:v>0.26719649218964098</c:v>
                </c:pt>
                <c:pt idx="79">
                  <c:v>0.26719649218964103</c:v>
                </c:pt>
                <c:pt idx="80">
                  <c:v>0.26719649218964098</c:v>
                </c:pt>
                <c:pt idx="81">
                  <c:v>0.28027604075836465</c:v>
                </c:pt>
                <c:pt idx="82">
                  <c:v>0.28806148633498596</c:v>
                </c:pt>
                <c:pt idx="83">
                  <c:v>0.29844208043714765</c:v>
                </c:pt>
                <c:pt idx="84">
                  <c:v>0.28899573980418047</c:v>
                </c:pt>
                <c:pt idx="85">
                  <c:v>0.29844208043714765</c:v>
                </c:pt>
                <c:pt idx="86">
                  <c:v>0.33217901126917293</c:v>
                </c:pt>
                <c:pt idx="87">
                  <c:v>0.33217901126917299</c:v>
                </c:pt>
                <c:pt idx="88">
                  <c:v>0.33217901126917293</c:v>
                </c:pt>
                <c:pt idx="89">
                  <c:v>0.33217901126917299</c:v>
                </c:pt>
                <c:pt idx="90">
                  <c:v>0.33217901126917299</c:v>
                </c:pt>
                <c:pt idx="91">
                  <c:v>0.33217901126917299</c:v>
                </c:pt>
                <c:pt idx="92">
                  <c:v>0.29844208043714765</c:v>
                </c:pt>
                <c:pt idx="93">
                  <c:v>0.29325178338606678</c:v>
                </c:pt>
                <c:pt idx="94">
                  <c:v>0.29325178338606678</c:v>
                </c:pt>
                <c:pt idx="95">
                  <c:v>0.29584693191160721</c:v>
                </c:pt>
                <c:pt idx="96">
                  <c:v>0.29844208043714759</c:v>
                </c:pt>
                <c:pt idx="97">
                  <c:v>0.29844208043714759</c:v>
                </c:pt>
                <c:pt idx="98">
                  <c:v>0.29844208043714765</c:v>
                </c:pt>
                <c:pt idx="99">
                  <c:v>0.28799660762184748</c:v>
                </c:pt>
                <c:pt idx="100">
                  <c:v>0.28501218681747598</c:v>
                </c:pt>
                <c:pt idx="101">
                  <c:v>0.28501218681747598</c:v>
                </c:pt>
                <c:pt idx="102">
                  <c:v>0.28501218681747592</c:v>
                </c:pt>
                <c:pt idx="103">
                  <c:v>0.28501218681747598</c:v>
                </c:pt>
                <c:pt idx="104">
                  <c:v>0.28501218681747598</c:v>
                </c:pt>
                <c:pt idx="105">
                  <c:v>0.28501218681747598</c:v>
                </c:pt>
                <c:pt idx="106">
                  <c:v>0.28749055365936704</c:v>
                </c:pt>
                <c:pt idx="107">
                  <c:v>0.28749055365936704</c:v>
                </c:pt>
                <c:pt idx="108">
                  <c:v>0.28749055365936704</c:v>
                </c:pt>
                <c:pt idx="109">
                  <c:v>0.28749055365936699</c:v>
                </c:pt>
                <c:pt idx="110">
                  <c:v>0.28749055365936704</c:v>
                </c:pt>
                <c:pt idx="111">
                  <c:v>0.28053555561091875</c:v>
                </c:pt>
                <c:pt idx="112">
                  <c:v>0.27931583580391472</c:v>
                </c:pt>
                <c:pt idx="113">
                  <c:v>0.28525872592740231</c:v>
                </c:pt>
                <c:pt idx="114">
                  <c:v>0.28525872592740237</c:v>
                </c:pt>
                <c:pt idx="115">
                  <c:v>0.28401305463514293</c:v>
                </c:pt>
                <c:pt idx="116">
                  <c:v>0.28401305463514293</c:v>
                </c:pt>
                <c:pt idx="117">
                  <c:v>0.28650439721966175</c:v>
                </c:pt>
                <c:pt idx="118">
                  <c:v>0.28899573980418047</c:v>
                </c:pt>
                <c:pt idx="119">
                  <c:v>0.29397842497321813</c:v>
                </c:pt>
                <c:pt idx="124">
                  <c:v>0.29896111014225568</c:v>
                </c:pt>
                <c:pt idx="125">
                  <c:v>0.29896111014225568</c:v>
                </c:pt>
                <c:pt idx="126">
                  <c:v>0.29300524427614044</c:v>
                </c:pt>
                <c:pt idx="127">
                  <c:v>0.28484350216331589</c:v>
                </c:pt>
                <c:pt idx="131">
                  <c:v>0.28287118928390514</c:v>
                </c:pt>
                <c:pt idx="132">
                  <c:v>0.2830788011659483</c:v>
                </c:pt>
                <c:pt idx="133">
                  <c:v>0.27783660114435671</c:v>
                </c:pt>
                <c:pt idx="134">
                  <c:v>0.27521550113356086</c:v>
                </c:pt>
                <c:pt idx="135">
                  <c:v>0.27521550113356086</c:v>
                </c:pt>
                <c:pt idx="136">
                  <c:v>0.27521550113356086</c:v>
                </c:pt>
                <c:pt idx="137">
                  <c:v>0.27521550113356086</c:v>
                </c:pt>
                <c:pt idx="138">
                  <c:v>0.28569990117674421</c:v>
                </c:pt>
                <c:pt idx="139">
                  <c:v>0.28569990117674421</c:v>
                </c:pt>
                <c:pt idx="140">
                  <c:v>0.28569990117674421</c:v>
                </c:pt>
                <c:pt idx="141">
                  <c:v>0.28287118928390514</c:v>
                </c:pt>
                <c:pt idx="142">
                  <c:v>0.28689366949849276</c:v>
                </c:pt>
                <c:pt idx="143">
                  <c:v>0.28689366949849271</c:v>
                </c:pt>
                <c:pt idx="144">
                  <c:v>0.28950179376666091</c:v>
                </c:pt>
                <c:pt idx="145">
                  <c:v>0.29584693191160721</c:v>
                </c:pt>
                <c:pt idx="146">
                  <c:v>0.31141782306484966</c:v>
                </c:pt>
                <c:pt idx="147">
                  <c:v>0.31141782306484966</c:v>
                </c:pt>
                <c:pt idx="148">
                  <c:v>0.30363237748822847</c:v>
                </c:pt>
                <c:pt idx="149">
                  <c:v>0.3140129715903901</c:v>
                </c:pt>
                <c:pt idx="182">
                  <c:v>0.29955799430313002</c:v>
                </c:pt>
                <c:pt idx="183">
                  <c:v>0.28845075861381703</c:v>
                </c:pt>
                <c:pt idx="184">
                  <c:v>0.27297718553028227</c:v>
                </c:pt>
                <c:pt idx="185">
                  <c:v>0.27661688133735274</c:v>
                </c:pt>
                <c:pt idx="186">
                  <c:v>0.28718562370761602</c:v>
                </c:pt>
                <c:pt idx="187">
                  <c:v>0.27638980584136796</c:v>
                </c:pt>
                <c:pt idx="188">
                  <c:v>0.2815217120506241</c:v>
                </c:pt>
                <c:pt idx="189">
                  <c:v>0.2815217120506241</c:v>
                </c:pt>
                <c:pt idx="190">
                  <c:v>0.28401305463514293</c:v>
                </c:pt>
                <c:pt idx="191">
                  <c:v>0.28401305463514293</c:v>
                </c:pt>
                <c:pt idx="192">
                  <c:v>0.28401305463514293</c:v>
                </c:pt>
                <c:pt idx="193">
                  <c:v>0.28401305463514293</c:v>
                </c:pt>
                <c:pt idx="200">
                  <c:v>0.25146989212486615</c:v>
                </c:pt>
                <c:pt idx="201">
                  <c:v>0.25146989212486615</c:v>
                </c:pt>
                <c:pt idx="202">
                  <c:v>0.25172940697742019</c:v>
                </c:pt>
                <c:pt idx="203">
                  <c:v>0.26179858325651695</c:v>
                </c:pt>
                <c:pt idx="204">
                  <c:v>0.261798583256517</c:v>
                </c:pt>
                <c:pt idx="205">
                  <c:v>0.27046637933182194</c:v>
                </c:pt>
                <c:pt idx="206">
                  <c:v>0.26518525208234722</c:v>
                </c:pt>
                <c:pt idx="207">
                  <c:v>0.26022851839856503</c:v>
                </c:pt>
                <c:pt idx="208">
                  <c:v>0.25393528322412945</c:v>
                </c:pt>
                <c:pt idx="209">
                  <c:v>0.25393528322412945</c:v>
                </c:pt>
                <c:pt idx="210">
                  <c:v>0.25146989212486615</c:v>
                </c:pt>
                <c:pt idx="211">
                  <c:v>0.2514698921248662</c:v>
                </c:pt>
                <c:pt idx="212">
                  <c:v>0.25411694362091741</c:v>
                </c:pt>
                <c:pt idx="213">
                  <c:v>0.25411694362091741</c:v>
                </c:pt>
                <c:pt idx="214">
                  <c:v>0.25928128918674276</c:v>
                </c:pt>
                <c:pt idx="215">
                  <c:v>0.26935046546583957</c:v>
                </c:pt>
                <c:pt idx="216">
                  <c:v>0.26683317139606538</c:v>
                </c:pt>
                <c:pt idx="217">
                  <c:v>0.26935046546583957</c:v>
                </c:pt>
                <c:pt idx="218">
                  <c:v>0.27186775953561376</c:v>
                </c:pt>
                <c:pt idx="219">
                  <c:v>0.25928128918674276</c:v>
                </c:pt>
                <c:pt idx="220">
                  <c:v>0.25676399511696857</c:v>
                </c:pt>
                <c:pt idx="221">
                  <c:v>0.25676399511696857</c:v>
                </c:pt>
                <c:pt idx="222">
                  <c:v>0.25676399511696857</c:v>
                </c:pt>
                <c:pt idx="223">
                  <c:v>0.25676399511696857</c:v>
                </c:pt>
                <c:pt idx="232">
                  <c:v>0.26600272386789242</c:v>
                </c:pt>
                <c:pt idx="233">
                  <c:v>0.26600272386789242</c:v>
                </c:pt>
                <c:pt idx="235">
                  <c:v>0.2685978723934328</c:v>
                </c:pt>
                <c:pt idx="236">
                  <c:v>0.26989544665620308</c:v>
                </c:pt>
                <c:pt idx="237">
                  <c:v>0.26989544665620308</c:v>
                </c:pt>
                <c:pt idx="238">
                  <c:v>0.26989544665620308</c:v>
                </c:pt>
                <c:pt idx="239">
                  <c:v>0.27249059518174346</c:v>
                </c:pt>
                <c:pt idx="240">
                  <c:v>0.27638331797005411</c:v>
                </c:pt>
                <c:pt idx="241">
                  <c:v>0.27378816944451367</c:v>
                </c:pt>
                <c:pt idx="242">
                  <c:v>0.27119302091897324</c:v>
                </c:pt>
                <c:pt idx="243">
                  <c:v>0.26600272386789242</c:v>
                </c:pt>
                <c:pt idx="244">
                  <c:v>0.26730029813066258</c:v>
                </c:pt>
                <c:pt idx="245">
                  <c:v>0.26730029813066264</c:v>
                </c:pt>
                <c:pt idx="246">
                  <c:v>0.27249059518174346</c:v>
                </c:pt>
                <c:pt idx="247">
                  <c:v>0.2685978723934328</c:v>
                </c:pt>
                <c:pt idx="248">
                  <c:v>0.26730029813066258</c:v>
                </c:pt>
                <c:pt idx="249">
                  <c:v>0.27051503836667584</c:v>
                </c:pt>
                <c:pt idx="250">
                  <c:v>0.27180936869378913</c:v>
                </c:pt>
                <c:pt idx="251">
                  <c:v>0.27385304815765216</c:v>
                </c:pt>
                <c:pt idx="252">
                  <c:v>0.27249059518174346</c:v>
                </c:pt>
                <c:pt idx="253">
                  <c:v>0.26989544665620302</c:v>
                </c:pt>
                <c:pt idx="254">
                  <c:v>0.2608124268168116</c:v>
                </c:pt>
                <c:pt idx="255">
                  <c:v>0.25432455550296057</c:v>
                </c:pt>
                <c:pt idx="256">
                  <c:v>0.24975709409800945</c:v>
                </c:pt>
                <c:pt idx="257">
                  <c:v>0.24455382130430087</c:v>
                </c:pt>
                <c:pt idx="258">
                  <c:v>0.247771805475971</c:v>
                </c:pt>
                <c:pt idx="259">
                  <c:v>0.24777180547597097</c:v>
                </c:pt>
                <c:pt idx="260">
                  <c:v>0.25031505103100055</c:v>
                </c:pt>
                <c:pt idx="261">
                  <c:v>0.25559617828047532</c:v>
                </c:pt>
                <c:pt idx="263">
                  <c:v>0.25820430254864346</c:v>
                </c:pt>
                <c:pt idx="264">
                  <c:v>0.26538313215741971</c:v>
                </c:pt>
                <c:pt idx="265">
                  <c:v>0.25562212976573073</c:v>
                </c:pt>
                <c:pt idx="266">
                  <c:v>0.25298805401230723</c:v>
                </c:pt>
                <c:pt idx="267">
                  <c:v>0.25103196081118112</c:v>
                </c:pt>
                <c:pt idx="268">
                  <c:v>0.25559617828047532</c:v>
                </c:pt>
                <c:pt idx="269">
                  <c:v>0.25950836468272753</c:v>
                </c:pt>
                <c:pt idx="270">
                  <c:v>0.25948890106878597</c:v>
                </c:pt>
                <c:pt idx="272">
                  <c:v>0.25948890106878603</c:v>
                </c:pt>
                <c:pt idx="273">
                  <c:v>0.26211000107958182</c:v>
                </c:pt>
                <c:pt idx="274">
                  <c:v>0.26735220110117347</c:v>
                </c:pt>
                <c:pt idx="275">
                  <c:v>0.27783660114435671</c:v>
                </c:pt>
                <c:pt idx="276">
                  <c:v>0.27259440112276506</c:v>
                </c:pt>
                <c:pt idx="277">
                  <c:v>0.26997330111196921</c:v>
                </c:pt>
                <c:pt idx="278">
                  <c:v>0.26997330111196921</c:v>
                </c:pt>
                <c:pt idx="279">
                  <c:v>0.27783660114435671</c:v>
                </c:pt>
                <c:pt idx="280">
                  <c:v>0.277473280350781</c:v>
                </c:pt>
                <c:pt idx="281">
                  <c:v>0.277473280350781</c:v>
                </c:pt>
                <c:pt idx="282">
                  <c:v>0.28261167443135105</c:v>
                </c:pt>
                <c:pt idx="283">
                  <c:v>0.28518087147163612</c:v>
                </c:pt>
                <c:pt idx="284">
                  <c:v>0.28445422988448482</c:v>
                </c:pt>
                <c:pt idx="286">
                  <c:v>0.27560477341239198</c:v>
                </c:pt>
                <c:pt idx="287">
                  <c:v>0.28961857545031017</c:v>
                </c:pt>
                <c:pt idx="288">
                  <c:v>0.28027604075836476</c:v>
                </c:pt>
                <c:pt idx="289">
                  <c:v>0.2865043972196617</c:v>
                </c:pt>
                <c:pt idx="290">
                  <c:v>0.30518946660355267</c:v>
                </c:pt>
                <c:pt idx="291">
                  <c:v>0.28251824908443163</c:v>
                </c:pt>
                <c:pt idx="292">
                  <c:v>0.27262035260802053</c:v>
                </c:pt>
                <c:pt idx="293">
                  <c:v>0.27467051994319736</c:v>
                </c:pt>
                <c:pt idx="294">
                  <c:v>0.27712293529983306</c:v>
                </c:pt>
                <c:pt idx="296">
                  <c:v>0.27419041746597245</c:v>
                </c:pt>
                <c:pt idx="297">
                  <c:v>0.27712293529983306</c:v>
                </c:pt>
                <c:pt idx="298">
                  <c:v>0.2863227368228739</c:v>
                </c:pt>
                <c:pt idx="299">
                  <c:v>0.28961857545031022</c:v>
                </c:pt>
                <c:pt idx="300">
                  <c:v>0.27809611599691075</c:v>
                </c:pt>
                <c:pt idx="301">
                  <c:v>0.26102003869885482</c:v>
                </c:pt>
                <c:pt idx="302">
                  <c:v>0.26205809810907099</c:v>
                </c:pt>
                <c:pt idx="303">
                  <c:v>0.26719649218964098</c:v>
                </c:pt>
                <c:pt idx="304">
                  <c:v>0.26719649218964098</c:v>
                </c:pt>
                <c:pt idx="305">
                  <c:v>0.28085994917661133</c:v>
                </c:pt>
                <c:pt idx="306">
                  <c:v>0.27809611599691075</c:v>
                </c:pt>
                <c:pt idx="307">
                  <c:v>0.27365841201823671</c:v>
                </c:pt>
                <c:pt idx="308">
                  <c:v>0.2784594367904864</c:v>
                </c:pt>
                <c:pt idx="309">
                  <c:v>0.27605892440436158</c:v>
                </c:pt>
                <c:pt idx="310">
                  <c:v>0.27605892440436153</c:v>
                </c:pt>
                <c:pt idx="311">
                  <c:v>0.28085994917661133</c:v>
                </c:pt>
                <c:pt idx="312">
                  <c:v>0.28085994917661133</c:v>
                </c:pt>
                <c:pt idx="313">
                  <c:v>0.28326046156273621</c:v>
                </c:pt>
                <c:pt idx="316">
                  <c:v>0.2942898427962829</c:v>
                </c:pt>
                <c:pt idx="317">
                  <c:v>0.29428984279628295</c:v>
                </c:pt>
                <c:pt idx="318">
                  <c:v>0.2942898427962829</c:v>
                </c:pt>
                <c:pt idx="321">
                  <c:v>0.3188918508184061</c:v>
                </c:pt>
                <c:pt idx="322">
                  <c:v>0.31660812011593048</c:v>
                </c:pt>
                <c:pt idx="323">
                  <c:v>0.31660812011593054</c:v>
                </c:pt>
                <c:pt idx="324">
                  <c:v>0.31660812011593042</c:v>
                </c:pt>
                <c:pt idx="325">
                  <c:v>0.29584693191160716</c:v>
                </c:pt>
                <c:pt idx="326">
                  <c:v>0.29584693191160721</c:v>
                </c:pt>
                <c:pt idx="327">
                  <c:v>0.32179841716701135</c:v>
                </c:pt>
                <c:pt idx="328">
                  <c:v>0.31141782306484966</c:v>
                </c:pt>
                <c:pt idx="329">
                  <c:v>0.31141782306484966</c:v>
                </c:pt>
                <c:pt idx="330">
                  <c:v>0.31141782306484966</c:v>
                </c:pt>
                <c:pt idx="331">
                  <c:v>0.29065663486052634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06-429C-A151-CA868C14E9FD}"/>
            </c:ext>
          </c:extLst>
        </c:ser>
        <c:ser>
          <c:idx val="2"/>
          <c:order val="2"/>
          <c:tx>
            <c:strRef>
              <c:f>[1]Sheet1!$K$2</c:f>
              <c:strCache>
                <c:ptCount val="1"/>
                <c:pt idx="0">
                  <c:v>Mexican dollar</c:v>
                </c:pt>
              </c:strCache>
            </c:strRef>
          </c:tx>
          <c:spPr>
            <a:ln w="22225" cap="rnd">
              <a:solidFill>
                <a:schemeClr val="dk1">
                  <a:tint val="75000"/>
                </a:schemeClr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dk1">
                  <a:tint val="75000"/>
                </a:schemeClr>
              </a:solidFill>
              <a:ln w="9525">
                <a:solidFill>
                  <a:schemeClr val="dk1">
                    <a:tint val="75000"/>
                  </a:schemeClr>
                </a:solidFill>
              </a:ln>
              <a:effectLst/>
            </c:spPr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[1]Sheet1!$K$3:$K$530</c:f>
              <c:numCache>
                <c:formatCode>General</c:formatCode>
                <c:ptCount val="528"/>
                <c:pt idx="401">
                  <c:v>0.30291871164370482</c:v>
                </c:pt>
                <c:pt idx="402">
                  <c:v>0.30441092204589054</c:v>
                </c:pt>
                <c:pt idx="403">
                  <c:v>0.30374915917187773</c:v>
                </c:pt>
                <c:pt idx="405">
                  <c:v>0.29728399540762518</c:v>
                </c:pt>
                <c:pt idx="421">
                  <c:v>0.28400656676382907</c:v>
                </c:pt>
                <c:pt idx="422">
                  <c:v>0.29769597523605479</c:v>
                </c:pt>
                <c:pt idx="423">
                  <c:v>0.30338908231395906</c:v>
                </c:pt>
                <c:pt idx="424">
                  <c:v>0.30479370645340775</c:v>
                </c:pt>
                <c:pt idx="425">
                  <c:v>0.29424442769708603</c:v>
                </c:pt>
                <c:pt idx="426">
                  <c:v>0.29803983241568882</c:v>
                </c:pt>
                <c:pt idx="427">
                  <c:v>0.2880760840454421</c:v>
                </c:pt>
                <c:pt idx="428">
                  <c:v>0.30328203243728052</c:v>
                </c:pt>
                <c:pt idx="429">
                  <c:v>0.30450824011559835</c:v>
                </c:pt>
                <c:pt idx="431">
                  <c:v>0.30633133195479045</c:v>
                </c:pt>
                <c:pt idx="432">
                  <c:v>0.29779329330576249</c:v>
                </c:pt>
                <c:pt idx="433">
                  <c:v>0.3004403448018137</c:v>
                </c:pt>
                <c:pt idx="434">
                  <c:v>0.32185032013752213</c:v>
                </c:pt>
                <c:pt idx="435">
                  <c:v>0.33285374988581345</c:v>
                </c:pt>
                <c:pt idx="437">
                  <c:v>0.30950390102726366</c:v>
                </c:pt>
                <c:pt idx="442">
                  <c:v>0.3014265012415191</c:v>
                </c:pt>
                <c:pt idx="443">
                  <c:v>0.31407785030352864</c:v>
                </c:pt>
                <c:pt idx="444">
                  <c:v>0.32029323102219787</c:v>
                </c:pt>
                <c:pt idx="445">
                  <c:v>0.30806359359558871</c:v>
                </c:pt>
                <c:pt idx="447">
                  <c:v>0.30705797354194175</c:v>
                </c:pt>
                <c:pt idx="448">
                  <c:v>0.30739534285026204</c:v>
                </c:pt>
                <c:pt idx="449">
                  <c:v>0.30273705124691697</c:v>
                </c:pt>
                <c:pt idx="450">
                  <c:v>0.30590313244807626</c:v>
                </c:pt>
                <c:pt idx="451">
                  <c:v>0.3044109220458906</c:v>
                </c:pt>
                <c:pt idx="452">
                  <c:v>0.30573444779391612</c:v>
                </c:pt>
                <c:pt idx="453">
                  <c:v>0.30705797354194175</c:v>
                </c:pt>
                <c:pt idx="454">
                  <c:v>0.30273705124691697</c:v>
                </c:pt>
                <c:pt idx="456">
                  <c:v>0.29471804230299703</c:v>
                </c:pt>
                <c:pt idx="457">
                  <c:v>0.29138327644767764</c:v>
                </c:pt>
                <c:pt idx="458">
                  <c:v>0.28487918545554203</c:v>
                </c:pt>
                <c:pt idx="459">
                  <c:v>0.28487918545554203</c:v>
                </c:pt>
                <c:pt idx="460">
                  <c:v>0.27385304815765216</c:v>
                </c:pt>
                <c:pt idx="461">
                  <c:v>0.28588156157353195</c:v>
                </c:pt>
                <c:pt idx="462">
                  <c:v>0.28323451007748074</c:v>
                </c:pt>
                <c:pt idx="463">
                  <c:v>0.28118758667796079</c:v>
                </c:pt>
                <c:pt idx="465">
                  <c:v>0.28097673086026059</c:v>
                </c:pt>
                <c:pt idx="466">
                  <c:v>0.28107080499431147</c:v>
                </c:pt>
                <c:pt idx="467">
                  <c:v>0.28618000365396917</c:v>
                </c:pt>
                <c:pt idx="470">
                  <c:v>0.29210991803482894</c:v>
                </c:pt>
                <c:pt idx="472">
                  <c:v>0.29080585590074487</c:v>
                </c:pt>
                <c:pt idx="473">
                  <c:v>0.28037335882807241</c:v>
                </c:pt>
                <c:pt idx="474">
                  <c:v>0.28157361502113487</c:v>
                </c:pt>
                <c:pt idx="475">
                  <c:v>0.27495152586947863</c:v>
                </c:pt>
                <c:pt idx="476">
                  <c:v>0.28080155833478665</c:v>
                </c:pt>
                <c:pt idx="477">
                  <c:v>0.28357836725711494</c:v>
                </c:pt>
                <c:pt idx="478">
                  <c:v>0.28357836725711488</c:v>
                </c:pt>
                <c:pt idx="479">
                  <c:v>0.28357836725711488</c:v>
                </c:pt>
                <c:pt idx="480">
                  <c:v>0.28428554523032462</c:v>
                </c:pt>
                <c:pt idx="481">
                  <c:v>0.28045770115515256</c:v>
                </c:pt>
                <c:pt idx="482">
                  <c:v>0.27191966250612459</c:v>
                </c:pt>
                <c:pt idx="483">
                  <c:v>0.27515711029173623</c:v>
                </c:pt>
                <c:pt idx="484">
                  <c:v>0.27906929669398844</c:v>
                </c:pt>
                <c:pt idx="485">
                  <c:v>0.2830788011659483</c:v>
                </c:pt>
                <c:pt idx="486">
                  <c:v>0.28868432198111565</c:v>
                </c:pt>
                <c:pt idx="487">
                  <c:v>0.27560152947673511</c:v>
                </c:pt>
                <c:pt idx="488">
                  <c:v>0.27515711029173617</c:v>
                </c:pt>
                <c:pt idx="489">
                  <c:v>0.27926393283340395</c:v>
                </c:pt>
                <c:pt idx="490">
                  <c:v>0.27926393283340395</c:v>
                </c:pt>
                <c:pt idx="491">
                  <c:v>0.27394387835604611</c:v>
                </c:pt>
                <c:pt idx="492">
                  <c:v>0.27263819425413366</c:v>
                </c:pt>
                <c:pt idx="493">
                  <c:v>0.27065128366426666</c:v>
                </c:pt>
                <c:pt idx="494">
                  <c:v>0.25948890106878597</c:v>
                </c:pt>
                <c:pt idx="495">
                  <c:v>0.2713098026026225</c:v>
                </c:pt>
                <c:pt idx="496">
                  <c:v>0.27394387835604606</c:v>
                </c:pt>
                <c:pt idx="497">
                  <c:v>0.28575018217942655</c:v>
                </c:pt>
                <c:pt idx="498">
                  <c:v>0.28630002927327541</c:v>
                </c:pt>
                <c:pt idx="499">
                  <c:v>0.28191098432945522</c:v>
                </c:pt>
                <c:pt idx="500">
                  <c:v>0.28416876354667531</c:v>
                </c:pt>
                <c:pt idx="501">
                  <c:v>0.28167742096215648</c:v>
                </c:pt>
                <c:pt idx="502">
                  <c:v>0.28107080499431153</c:v>
                </c:pt>
                <c:pt idx="503">
                  <c:v>0.25134418961816024</c:v>
                </c:pt>
                <c:pt idx="504">
                  <c:v>0.27646117242582025</c:v>
                </c:pt>
                <c:pt idx="505">
                  <c:v>0.27841726562694641</c:v>
                </c:pt>
                <c:pt idx="506">
                  <c:v>0.27776523455990437</c:v>
                </c:pt>
                <c:pt idx="507">
                  <c:v>0.28167742096215648</c:v>
                </c:pt>
                <c:pt idx="508">
                  <c:v>0.28813123095160992</c:v>
                </c:pt>
                <c:pt idx="509">
                  <c:v>0.28676391207221574</c:v>
                </c:pt>
                <c:pt idx="510">
                  <c:v>0.28287118928390514</c:v>
                </c:pt>
                <c:pt idx="511">
                  <c:v>0.28287118928390514</c:v>
                </c:pt>
                <c:pt idx="512">
                  <c:v>0.27897846649559443</c:v>
                </c:pt>
                <c:pt idx="513">
                  <c:v>0.28157361502113487</c:v>
                </c:pt>
                <c:pt idx="514">
                  <c:v>0.28298148309624055</c:v>
                </c:pt>
                <c:pt idx="515">
                  <c:v>0.27577345806655212</c:v>
                </c:pt>
                <c:pt idx="516">
                  <c:v>0.27707427626497921</c:v>
                </c:pt>
                <c:pt idx="517">
                  <c:v>0.2773994808145861</c:v>
                </c:pt>
                <c:pt idx="518">
                  <c:v>0.27910984588970006</c:v>
                </c:pt>
                <c:pt idx="519">
                  <c:v>0.28240122410560808</c:v>
                </c:pt>
                <c:pt idx="520">
                  <c:v>0.28262951607746423</c:v>
                </c:pt>
                <c:pt idx="521">
                  <c:v>0.28292795815790134</c:v>
                </c:pt>
                <c:pt idx="522">
                  <c:v>0.29080585590074487</c:v>
                </c:pt>
                <c:pt idx="523">
                  <c:v>0.27577345806655207</c:v>
                </c:pt>
                <c:pt idx="524">
                  <c:v>0.27187100347127063</c:v>
                </c:pt>
                <c:pt idx="525">
                  <c:v>0.27481487507993063</c:v>
                </c:pt>
                <c:pt idx="526">
                  <c:v>0.27390495112816293</c:v>
                </c:pt>
                <c:pt idx="527">
                  <c:v>0.27189695495652605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806-429C-A151-CA868C14E9FD}"/>
            </c:ext>
          </c:extLst>
        </c:ser>
        <c:ser>
          <c:idx val="3"/>
          <c:order val="3"/>
          <c:tx>
            <c:strRef>
              <c:f>[1]Sheet1!$L$2</c:f>
              <c:strCache>
                <c:ptCount val="1"/>
                <c:pt idx="0">
                  <c:v>Silver bar</c:v>
                </c:pt>
              </c:strCache>
            </c:strRef>
          </c:tx>
          <c:spPr>
            <a:ln w="22225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[1]Sheet1!$L$3:$L$530</c:f>
              <c:numCache>
                <c:formatCode>General</c:formatCode>
                <c:ptCount val="528"/>
                <c:pt idx="380">
                  <c:v>0.27428792337182462</c:v>
                </c:pt>
                <c:pt idx="381">
                  <c:v>0.28483745888612555</c:v>
                </c:pt>
                <c:pt idx="386">
                  <c:v>0.29011222664327607</c:v>
                </c:pt>
                <c:pt idx="387">
                  <c:v>0.29934307021828938</c:v>
                </c:pt>
                <c:pt idx="388">
                  <c:v>0.29314521810363753</c:v>
                </c:pt>
                <c:pt idx="391">
                  <c:v>0.28893739200645613</c:v>
                </c:pt>
                <c:pt idx="392">
                  <c:v>0.28893739200645613</c:v>
                </c:pt>
                <c:pt idx="393">
                  <c:v>0.28904528498330695</c:v>
                </c:pt>
                <c:pt idx="394">
                  <c:v>0.30037404755264141</c:v>
                </c:pt>
                <c:pt idx="395">
                  <c:v>0.30296347899706078</c:v>
                </c:pt>
                <c:pt idx="396">
                  <c:v>0.29566871495109254</c:v>
                </c:pt>
                <c:pt idx="397">
                  <c:v>0.2955638190013764</c:v>
                </c:pt>
                <c:pt idx="398">
                  <c:v>0.29359627068741656</c:v>
                </c:pt>
                <c:pt idx="399">
                  <c:v>0.29417619543798967</c:v>
                </c:pt>
                <c:pt idx="400">
                  <c:v>0.29566871495109248</c:v>
                </c:pt>
                <c:pt idx="401">
                  <c:v>0.29778461610822216</c:v>
                </c:pt>
                <c:pt idx="402">
                  <c:v>0.29778461610822216</c:v>
                </c:pt>
                <c:pt idx="403">
                  <c:v>0.29369816960999789</c:v>
                </c:pt>
                <c:pt idx="404">
                  <c:v>0.29378808042404025</c:v>
                </c:pt>
                <c:pt idx="406">
                  <c:v>0.28996237528653873</c:v>
                </c:pt>
                <c:pt idx="407">
                  <c:v>0.28742689033054492</c:v>
                </c:pt>
                <c:pt idx="410">
                  <c:v>0.29271814173693644</c:v>
                </c:pt>
                <c:pt idx="411">
                  <c:v>0.28813418873434465</c:v>
                </c:pt>
                <c:pt idx="412">
                  <c:v>0.28549680485576939</c:v>
                </c:pt>
                <c:pt idx="413">
                  <c:v>0.29141893047402467</c:v>
                </c:pt>
                <c:pt idx="414">
                  <c:v>0.26783382543715212</c:v>
                </c:pt>
                <c:pt idx="415">
                  <c:v>0.2821041701392385</c:v>
                </c:pt>
                <c:pt idx="416">
                  <c:v>0.27956269112897508</c:v>
                </c:pt>
                <c:pt idx="417">
                  <c:v>0.28285942097719419</c:v>
                </c:pt>
                <c:pt idx="419">
                  <c:v>0.28747484276470081</c:v>
                </c:pt>
                <c:pt idx="420">
                  <c:v>0.28485993658963615</c:v>
                </c:pt>
                <c:pt idx="421">
                  <c:v>0.28022203709861887</c:v>
                </c:pt>
                <c:pt idx="422">
                  <c:v>0.28551478701857785</c:v>
                </c:pt>
                <c:pt idx="423">
                  <c:v>0.28551178999144305</c:v>
                </c:pt>
                <c:pt idx="424">
                  <c:v>0.2835547312724549</c:v>
                </c:pt>
                <c:pt idx="425">
                  <c:v>0.28420508616069451</c:v>
                </c:pt>
                <c:pt idx="426">
                  <c:v>0.29273162835904276</c:v>
                </c:pt>
                <c:pt idx="427">
                  <c:v>0.28485544104893401</c:v>
                </c:pt>
                <c:pt idx="428">
                  <c:v>0.28284143881438573</c:v>
                </c:pt>
                <c:pt idx="429">
                  <c:v>0.28401027939693602</c:v>
                </c:pt>
                <c:pt idx="430">
                  <c:v>0.28476553023489171</c:v>
                </c:pt>
                <c:pt idx="431">
                  <c:v>0.29049884314365804</c:v>
                </c:pt>
                <c:pt idx="432">
                  <c:v>0.2825447331280459</c:v>
                </c:pt>
                <c:pt idx="433">
                  <c:v>0.28369559154778778</c:v>
                </c:pt>
                <c:pt idx="434">
                  <c:v>0.31137913119142363</c:v>
                </c:pt>
                <c:pt idx="435">
                  <c:v>0.32274985214064456</c:v>
                </c:pt>
                <c:pt idx="436">
                  <c:v>0.31278173989048413</c:v>
                </c:pt>
                <c:pt idx="437">
                  <c:v>0.29721518095262073</c:v>
                </c:pt>
                <c:pt idx="442">
                  <c:v>0.30398846227714343</c:v>
                </c:pt>
                <c:pt idx="443">
                  <c:v>0.31200550986258524</c:v>
                </c:pt>
                <c:pt idx="444">
                  <c:v>0.30026615457579064</c:v>
                </c:pt>
                <c:pt idx="445">
                  <c:v>0.2901421969146234</c:v>
                </c:pt>
                <c:pt idx="447">
                  <c:v>0.28924908282846956</c:v>
                </c:pt>
                <c:pt idx="448">
                  <c:v>0.2895128212163271</c:v>
                </c:pt>
                <c:pt idx="449">
                  <c:v>0.2976947052941798</c:v>
                </c:pt>
                <c:pt idx="450">
                  <c:v>0.31570683837399488</c:v>
                </c:pt>
                <c:pt idx="451">
                  <c:v>0.31019230844606471</c:v>
                </c:pt>
                <c:pt idx="452">
                  <c:v>0.30323321143918774</c:v>
                </c:pt>
                <c:pt idx="453">
                  <c:v>0.30593652991472747</c:v>
                </c:pt>
                <c:pt idx="454">
                  <c:v>0.30184858490293581</c:v>
                </c:pt>
                <c:pt idx="455">
                  <c:v>0.29382854029035932</c:v>
                </c:pt>
                <c:pt idx="456">
                  <c:v>0.29260575321938348</c:v>
                </c:pt>
                <c:pt idx="457">
                  <c:v>0.29270165808769538</c:v>
                </c:pt>
                <c:pt idx="458">
                  <c:v>0.29010623258900653</c:v>
                </c:pt>
                <c:pt idx="459">
                  <c:v>0.29010623258900653</c:v>
                </c:pt>
                <c:pt idx="460">
                  <c:v>0.27818405864699258</c:v>
                </c:pt>
                <c:pt idx="461">
                  <c:v>0.28354274316391581</c:v>
                </c:pt>
                <c:pt idx="462">
                  <c:v>0.28284143881438567</c:v>
                </c:pt>
                <c:pt idx="463">
                  <c:v>0.28346032491771045</c:v>
                </c:pt>
                <c:pt idx="464">
                  <c:v>0.28609621028271826</c:v>
                </c:pt>
                <c:pt idx="465">
                  <c:v>0.28677953246943999</c:v>
                </c:pt>
                <c:pt idx="466">
                  <c:v>0.2860962102827182</c:v>
                </c:pt>
                <c:pt idx="467">
                  <c:v>0.29143091858256365</c:v>
                </c:pt>
                <c:pt idx="468">
                  <c:v>0.29209026455220749</c:v>
                </c:pt>
                <c:pt idx="469">
                  <c:v>0.29807233071315764</c:v>
                </c:pt>
                <c:pt idx="470">
                  <c:v>0.29672966255679206</c:v>
                </c:pt>
                <c:pt idx="471">
                  <c:v>0.29736503230935796</c:v>
                </c:pt>
                <c:pt idx="472">
                  <c:v>0.29607331361428302</c:v>
                </c:pt>
                <c:pt idx="473">
                  <c:v>0.28545184944874819</c:v>
                </c:pt>
                <c:pt idx="474">
                  <c:v>0.28875757037837146</c:v>
                </c:pt>
                <c:pt idx="475">
                  <c:v>0.28143883011532522</c:v>
                </c:pt>
                <c:pt idx="476">
                  <c:v>0.28677953246943999</c:v>
                </c:pt>
                <c:pt idx="477">
                  <c:v>0.28812819468007517</c:v>
                </c:pt>
                <c:pt idx="478">
                  <c:v>0.29139495425694673</c:v>
                </c:pt>
                <c:pt idx="479">
                  <c:v>0.28943489851082382</c:v>
                </c:pt>
                <c:pt idx="480">
                  <c:v>0.29008825042619812</c:v>
                </c:pt>
                <c:pt idx="481">
                  <c:v>0.28412416642805632</c:v>
                </c:pt>
                <c:pt idx="482">
                  <c:v>0.27678144994793208</c:v>
                </c:pt>
                <c:pt idx="483">
                  <c:v>0.28077349009141195</c:v>
                </c:pt>
                <c:pt idx="484">
                  <c:v>0.28444484833147399</c:v>
                </c:pt>
                <c:pt idx="485">
                  <c:v>0.2874268903305448</c:v>
                </c:pt>
                <c:pt idx="486">
                  <c:v>0.28677953246943999</c:v>
                </c:pt>
                <c:pt idx="487">
                  <c:v>0.28210417013923844</c:v>
                </c:pt>
                <c:pt idx="488">
                  <c:v>0.28077349009141189</c:v>
                </c:pt>
                <c:pt idx="489">
                  <c:v>0.28140586281684299</c:v>
                </c:pt>
                <c:pt idx="490">
                  <c:v>0.28140586281684299</c:v>
                </c:pt>
                <c:pt idx="491">
                  <c:v>0.27740483159195894</c:v>
                </c:pt>
                <c:pt idx="492">
                  <c:v>0.27540431597951698</c:v>
                </c:pt>
                <c:pt idx="493">
                  <c:v>0.27407063890455557</c:v>
                </c:pt>
                <c:pt idx="494">
                  <c:v>0.26406806084234552</c:v>
                </c:pt>
                <c:pt idx="495">
                  <c:v>0.27535486503179368</c:v>
                </c:pt>
                <c:pt idx="496">
                  <c:v>0.27802821323598587</c:v>
                </c:pt>
                <c:pt idx="497">
                  <c:v>0.28942291040228479</c:v>
                </c:pt>
                <c:pt idx="498">
                  <c:v>0.28354274316391587</c:v>
                </c:pt>
                <c:pt idx="499">
                  <c:v>0.27832791594946038</c:v>
                </c:pt>
                <c:pt idx="500">
                  <c:v>0.28354274316391592</c:v>
                </c:pt>
                <c:pt idx="501">
                  <c:v>0.27965859599728682</c:v>
                </c:pt>
                <c:pt idx="502">
                  <c:v>0.27965260194301739</c:v>
                </c:pt>
                <c:pt idx="503">
                  <c:v>0.25154048741911317</c:v>
                </c:pt>
                <c:pt idx="504">
                  <c:v>0.27765658187127751</c:v>
                </c:pt>
                <c:pt idx="505">
                  <c:v>0.27898126786483468</c:v>
                </c:pt>
                <c:pt idx="506">
                  <c:v>0.28088138306826271</c:v>
                </c:pt>
                <c:pt idx="507">
                  <c:v>0.27965859599728687</c:v>
                </c:pt>
                <c:pt idx="508">
                  <c:v>0.28080495887632673</c:v>
                </c:pt>
                <c:pt idx="509">
                  <c:v>0.27619702965665688</c:v>
                </c:pt>
                <c:pt idx="510">
                  <c:v>0.27440780445721435</c:v>
                </c:pt>
                <c:pt idx="511">
                  <c:v>0.27963461978020904</c:v>
                </c:pt>
                <c:pt idx="512">
                  <c:v>0.27707515860713705</c:v>
                </c:pt>
                <c:pt idx="513">
                  <c:v>0.27965260194301733</c:v>
                </c:pt>
                <c:pt idx="514">
                  <c:v>0.2809533117194965</c:v>
                </c:pt>
                <c:pt idx="515">
                  <c:v>0.27829195162384335</c:v>
                </c:pt>
                <c:pt idx="516">
                  <c:v>0.27960464950886149</c:v>
                </c:pt>
                <c:pt idx="517">
                  <c:v>0.27993282398011604</c:v>
                </c:pt>
                <c:pt idx="518">
                  <c:v>0.28026099845137059</c:v>
                </c:pt>
                <c:pt idx="519">
                  <c:v>0.27933491706673447</c:v>
                </c:pt>
                <c:pt idx="520">
                  <c:v>0.2770511823900591</c:v>
                </c:pt>
                <c:pt idx="521">
                  <c:v>0.27638584236614577</c:v>
                </c:pt>
                <c:pt idx="522">
                  <c:v>0.28337490964437018</c:v>
                </c:pt>
                <c:pt idx="523">
                  <c:v>0.27447973310844825</c:v>
                </c:pt>
                <c:pt idx="524">
                  <c:v>0.27059558594181926</c:v>
                </c:pt>
                <c:pt idx="525">
                  <c:v>0.27002315375908303</c:v>
                </c:pt>
                <c:pt idx="526">
                  <c:v>0.26871644992833438</c:v>
                </c:pt>
                <c:pt idx="527">
                  <c:v>0.26994822808071445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806-429C-A151-CA868C14E9FD}"/>
            </c:ext>
          </c:extLst>
        </c:ser>
        <c:ser>
          <c:idx val="4"/>
          <c:order val="4"/>
          <c:tx>
            <c:strRef>
              <c:f>[1]Sheet1!$M$2</c:f>
              <c:strCache>
                <c:ptCount val="1"/>
                <c:pt idx="0">
                  <c:v>Sycee</c:v>
                </c:pt>
              </c:strCache>
            </c:strRef>
          </c:tx>
          <c:spPr>
            <a:ln w="2222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[1]Sheet1!$M$3:$M$530</c:f>
              <c:numCache>
                <c:formatCode>General</c:formatCode>
                <c:ptCount val="528"/>
                <c:pt idx="12">
                  <c:v>0.25352417079895656</c:v>
                </c:pt>
                <c:pt idx="13">
                  <c:v>0.25531375318106686</c:v>
                </c:pt>
                <c:pt idx="14">
                  <c:v>0.2526816526328084</c:v>
                </c:pt>
                <c:pt idx="23">
                  <c:v>0.25553514481596712</c:v>
                </c:pt>
                <c:pt idx="31">
                  <c:v>0.24829686830825642</c:v>
                </c:pt>
                <c:pt idx="32">
                  <c:v>0.24946532415911879</c:v>
                </c:pt>
                <c:pt idx="33">
                  <c:v>0.24946532415911879</c:v>
                </c:pt>
                <c:pt idx="35">
                  <c:v>0.24946532415911879</c:v>
                </c:pt>
                <c:pt idx="36">
                  <c:v>0.24829686830825642</c:v>
                </c:pt>
                <c:pt idx="38">
                  <c:v>0.25352417079895656</c:v>
                </c:pt>
                <c:pt idx="39">
                  <c:v>0.25352417079895656</c:v>
                </c:pt>
                <c:pt idx="44">
                  <c:v>0.24611831312316174</c:v>
                </c:pt>
                <c:pt idx="46">
                  <c:v>0.25281079775316689</c:v>
                </c:pt>
                <c:pt idx="47">
                  <c:v>0.25662980345519604</c:v>
                </c:pt>
                <c:pt idx="48">
                  <c:v>0.25423139407711015</c:v>
                </c:pt>
                <c:pt idx="50">
                  <c:v>0.24888109623368762</c:v>
                </c:pt>
                <c:pt idx="51">
                  <c:v>0.24683629849467842</c:v>
                </c:pt>
                <c:pt idx="52">
                  <c:v>0.24683629849467842</c:v>
                </c:pt>
                <c:pt idx="53">
                  <c:v>0.24683629849467842</c:v>
                </c:pt>
                <c:pt idx="54">
                  <c:v>0.24683629849467842</c:v>
                </c:pt>
                <c:pt idx="55">
                  <c:v>0.24683629849467842</c:v>
                </c:pt>
                <c:pt idx="56">
                  <c:v>0.25203285214719795</c:v>
                </c:pt>
                <c:pt idx="57">
                  <c:v>0.25432979035928799</c:v>
                </c:pt>
                <c:pt idx="58">
                  <c:v>0.25432979035928799</c:v>
                </c:pt>
                <c:pt idx="59">
                  <c:v>0.25432979035928799</c:v>
                </c:pt>
                <c:pt idx="60">
                  <c:v>0.25432979035928799</c:v>
                </c:pt>
                <c:pt idx="61">
                  <c:v>0.25692499230172972</c:v>
                </c:pt>
                <c:pt idx="62">
                  <c:v>0.25692499230172972</c:v>
                </c:pt>
                <c:pt idx="63">
                  <c:v>0.25509851131380279</c:v>
                </c:pt>
                <c:pt idx="64">
                  <c:v>0.25205437633392441</c:v>
                </c:pt>
                <c:pt idx="65">
                  <c:v>0.24576931380981198</c:v>
                </c:pt>
                <c:pt idx="66">
                  <c:v>0.24338320396699831</c:v>
                </c:pt>
                <c:pt idx="67">
                  <c:v>0.24107089133581799</c:v>
                </c:pt>
                <c:pt idx="68">
                  <c:v>0.24795863108826993</c:v>
                </c:pt>
                <c:pt idx="69">
                  <c:v>0.25560356098091891</c:v>
                </c:pt>
                <c:pt idx="70">
                  <c:v>0.26154039291263603</c:v>
                </c:pt>
                <c:pt idx="71">
                  <c:v>0.26276419667222356</c:v>
                </c:pt>
                <c:pt idx="72">
                  <c:v>0.26410177113307914</c:v>
                </c:pt>
                <c:pt idx="73">
                  <c:v>0.26410177113307914</c:v>
                </c:pt>
                <c:pt idx="74">
                  <c:v>0.26539322233666401</c:v>
                </c:pt>
                <c:pt idx="75">
                  <c:v>0.26539322233666401</c:v>
                </c:pt>
                <c:pt idx="76">
                  <c:v>0.25838863699912579</c:v>
                </c:pt>
                <c:pt idx="77">
                  <c:v>0.25838863699912579</c:v>
                </c:pt>
                <c:pt idx="78">
                  <c:v>0.25774906116496954</c:v>
                </c:pt>
                <c:pt idx="79">
                  <c:v>0.26126672825282893</c:v>
                </c:pt>
                <c:pt idx="80">
                  <c:v>0.26126672825282893</c:v>
                </c:pt>
                <c:pt idx="81">
                  <c:v>0.26899083640379284</c:v>
                </c:pt>
                <c:pt idx="82">
                  <c:v>0.27646280408167601</c:v>
                </c:pt>
                <c:pt idx="83">
                  <c:v>0.28642542765218687</c:v>
                </c:pt>
                <c:pt idx="84">
                  <c:v>0.29604981400271119</c:v>
                </c:pt>
                <c:pt idx="85">
                  <c:v>0.28642542765218687</c:v>
                </c:pt>
                <c:pt idx="86">
                  <c:v>0.32431414605830861</c:v>
                </c:pt>
                <c:pt idx="87">
                  <c:v>0.32510131631573169</c:v>
                </c:pt>
                <c:pt idx="88">
                  <c:v>0.32352697580088563</c:v>
                </c:pt>
                <c:pt idx="89">
                  <c:v>0.32037829477119328</c:v>
                </c:pt>
                <c:pt idx="90">
                  <c:v>0.32746282708800095</c:v>
                </c:pt>
                <c:pt idx="91">
                  <c:v>0.32746282708800095</c:v>
                </c:pt>
                <c:pt idx="92">
                  <c:v>0.2938512720727991</c:v>
                </c:pt>
                <c:pt idx="93">
                  <c:v>0.28874081516718519</c:v>
                </c:pt>
                <c:pt idx="94">
                  <c:v>0.29047812452438843</c:v>
                </c:pt>
                <c:pt idx="95">
                  <c:v>0.29304872739628574</c:v>
                </c:pt>
                <c:pt idx="96">
                  <c:v>0.29561933026818299</c:v>
                </c:pt>
                <c:pt idx="97">
                  <c:v>0.29561933026818299</c:v>
                </c:pt>
                <c:pt idx="98">
                  <c:v>0.29561933026818299</c:v>
                </c:pt>
                <c:pt idx="99">
                  <c:v>0.29561933026818299</c:v>
                </c:pt>
                <c:pt idx="100">
                  <c:v>0.29349766043372233</c:v>
                </c:pt>
                <c:pt idx="101">
                  <c:v>0.2920832138774152</c:v>
                </c:pt>
                <c:pt idx="102">
                  <c:v>0.29349766043372233</c:v>
                </c:pt>
                <c:pt idx="103">
                  <c:v>0.29349766043372233</c:v>
                </c:pt>
                <c:pt idx="104">
                  <c:v>0.29349766043372233</c:v>
                </c:pt>
                <c:pt idx="105">
                  <c:v>0.29349766043372233</c:v>
                </c:pt>
                <c:pt idx="106">
                  <c:v>0.29604981400271119</c:v>
                </c:pt>
                <c:pt idx="107">
                  <c:v>0.29604981400271119</c:v>
                </c:pt>
                <c:pt idx="108">
                  <c:v>0.29604981400271119</c:v>
                </c:pt>
                <c:pt idx="109">
                  <c:v>0.29604981400271119</c:v>
                </c:pt>
                <c:pt idx="110">
                  <c:v>0.29604981400271119</c:v>
                </c:pt>
                <c:pt idx="111">
                  <c:v>0.29349766043372233</c:v>
                </c:pt>
                <c:pt idx="112">
                  <c:v>0.2922215836492279</c:v>
                </c:pt>
                <c:pt idx="113">
                  <c:v>0.2922215836492279</c:v>
                </c:pt>
                <c:pt idx="114">
                  <c:v>0.2922215836492279</c:v>
                </c:pt>
                <c:pt idx="115">
                  <c:v>0.29234765388576828</c:v>
                </c:pt>
                <c:pt idx="116">
                  <c:v>0.29374980090680319</c:v>
                </c:pt>
                <c:pt idx="117">
                  <c:v>0.29632655354633658</c:v>
                </c:pt>
                <c:pt idx="118">
                  <c:v>0.29890330618586985</c:v>
                </c:pt>
                <c:pt idx="119">
                  <c:v>0.30405681146493663</c:v>
                </c:pt>
                <c:pt idx="120">
                  <c:v>0.30626765293012093</c:v>
                </c:pt>
                <c:pt idx="121">
                  <c:v>0.30884133068583619</c:v>
                </c:pt>
                <c:pt idx="122">
                  <c:v>0.30884133068583619</c:v>
                </c:pt>
                <c:pt idx="123">
                  <c:v>0.30884133068583619</c:v>
                </c:pt>
                <c:pt idx="124">
                  <c:v>0.31068626097667157</c:v>
                </c:pt>
                <c:pt idx="125">
                  <c:v>0.31068626097667157</c:v>
                </c:pt>
                <c:pt idx="126">
                  <c:v>0.30291910445225484</c:v>
                </c:pt>
                <c:pt idx="127">
                  <c:v>0.29169577851633982</c:v>
                </c:pt>
                <c:pt idx="128">
                  <c:v>0.28488798574315743</c:v>
                </c:pt>
                <c:pt idx="129">
                  <c:v>0.28488798574315743</c:v>
                </c:pt>
                <c:pt idx="130">
                  <c:v>0.28589347275166266</c:v>
                </c:pt>
                <c:pt idx="131">
                  <c:v>0.28622863508783108</c:v>
                </c:pt>
                <c:pt idx="132">
                  <c:v>0.2836026843072087</c:v>
                </c:pt>
                <c:pt idx="133">
                  <c:v>0.27835078274596414</c:v>
                </c:pt>
                <c:pt idx="134">
                  <c:v>0.27572483196534181</c:v>
                </c:pt>
                <c:pt idx="135">
                  <c:v>0.27572483196534181</c:v>
                </c:pt>
                <c:pt idx="136">
                  <c:v>0.27572483196534181</c:v>
                </c:pt>
                <c:pt idx="137">
                  <c:v>0.27572483196534181</c:v>
                </c:pt>
                <c:pt idx="138">
                  <c:v>0.28622863508783108</c:v>
                </c:pt>
                <c:pt idx="139">
                  <c:v>0.28622863508783108</c:v>
                </c:pt>
                <c:pt idx="140">
                  <c:v>0.28622863508783108</c:v>
                </c:pt>
                <c:pt idx="141">
                  <c:v>0.28622863508783108</c:v>
                </c:pt>
                <c:pt idx="142">
                  <c:v>0.28885458586845336</c:v>
                </c:pt>
                <c:pt idx="143">
                  <c:v>0.28885458586845336</c:v>
                </c:pt>
                <c:pt idx="144">
                  <c:v>0.29148053664907564</c:v>
                </c:pt>
                <c:pt idx="145">
                  <c:v>0.29935838899094258</c:v>
                </c:pt>
                <c:pt idx="146">
                  <c:v>0.31511409367467635</c:v>
                </c:pt>
                <c:pt idx="147">
                  <c:v>0.31511409367467635</c:v>
                </c:pt>
                <c:pt idx="148">
                  <c:v>0.30723624133280947</c:v>
                </c:pt>
                <c:pt idx="149">
                  <c:v>0.31774004445529863</c:v>
                </c:pt>
                <c:pt idx="182">
                  <c:v>0.29272893947920758</c:v>
                </c:pt>
                <c:pt idx="183">
                  <c:v>0.29068721662401648</c:v>
                </c:pt>
                <c:pt idx="184">
                  <c:v>0.27950693906155427</c:v>
                </c:pt>
                <c:pt idx="185">
                  <c:v>0.28323369824904171</c:v>
                </c:pt>
                <c:pt idx="186">
                  <c:v>0.27361546166615341</c:v>
                </c:pt>
                <c:pt idx="187">
                  <c:v>0.28352888709557533</c:v>
                </c:pt>
                <c:pt idx="188">
                  <c:v>0.28352888709557533</c:v>
                </c:pt>
                <c:pt idx="189">
                  <c:v>0.28630858206710058</c:v>
                </c:pt>
                <c:pt idx="190">
                  <c:v>0.28884228633318115</c:v>
                </c:pt>
                <c:pt idx="191">
                  <c:v>0.28884228633318115</c:v>
                </c:pt>
                <c:pt idx="192">
                  <c:v>0.28884228633318115</c:v>
                </c:pt>
                <c:pt idx="193">
                  <c:v>0.28884228633318115</c:v>
                </c:pt>
                <c:pt idx="200">
                  <c:v>0.25969238773798275</c:v>
                </c:pt>
                <c:pt idx="201">
                  <c:v>0.25969238773798275</c:v>
                </c:pt>
                <c:pt idx="202">
                  <c:v>0.2558303336625008</c:v>
                </c:pt>
                <c:pt idx="203">
                  <c:v>0.26606354700900081</c:v>
                </c:pt>
                <c:pt idx="204">
                  <c:v>0.26606354700900081</c:v>
                </c:pt>
                <c:pt idx="205">
                  <c:v>0.27629676035550077</c:v>
                </c:pt>
                <c:pt idx="206">
                  <c:v>0.26715820564822973</c:v>
                </c:pt>
                <c:pt idx="207">
                  <c:v>0.26733039914204104</c:v>
                </c:pt>
                <c:pt idx="208">
                  <c:v>0.26223839153933548</c:v>
                </c:pt>
                <c:pt idx="209">
                  <c:v>0.26223839153933548</c:v>
                </c:pt>
                <c:pt idx="210">
                  <c:v>0.25969238773798275</c:v>
                </c:pt>
                <c:pt idx="211">
                  <c:v>0.25843783514021473</c:v>
                </c:pt>
                <c:pt idx="212">
                  <c:v>0.25843783514021473</c:v>
                </c:pt>
                <c:pt idx="213">
                  <c:v>0.25843783514021473</c:v>
                </c:pt>
                <c:pt idx="214">
                  <c:v>0.26097153940629519</c:v>
                </c:pt>
                <c:pt idx="215">
                  <c:v>0.27110635647061737</c:v>
                </c:pt>
                <c:pt idx="216">
                  <c:v>0.26857265220453685</c:v>
                </c:pt>
                <c:pt idx="217">
                  <c:v>0.27110635647061737</c:v>
                </c:pt>
                <c:pt idx="218">
                  <c:v>0.27364006073669789</c:v>
                </c:pt>
                <c:pt idx="219">
                  <c:v>0.26350524367237577</c:v>
                </c:pt>
                <c:pt idx="220">
                  <c:v>0.2622014929335188</c:v>
                </c:pt>
                <c:pt idx="221">
                  <c:v>0.2622014929335188</c:v>
                </c:pt>
                <c:pt idx="222">
                  <c:v>0.2622014929335188</c:v>
                </c:pt>
                <c:pt idx="223">
                  <c:v>0.2622014929335188</c:v>
                </c:pt>
                <c:pt idx="232">
                  <c:v>0.2723117109272965</c:v>
                </c:pt>
                <c:pt idx="233">
                  <c:v>0.2723117109272965</c:v>
                </c:pt>
                <c:pt idx="235">
                  <c:v>0.27496841054609938</c:v>
                </c:pt>
                <c:pt idx="236">
                  <c:v>0.27885506369212587</c:v>
                </c:pt>
                <c:pt idx="237">
                  <c:v>0.27757591202381332</c:v>
                </c:pt>
                <c:pt idx="238">
                  <c:v>0.27757591202381332</c:v>
                </c:pt>
                <c:pt idx="239">
                  <c:v>0.28024491117788847</c:v>
                </c:pt>
                <c:pt idx="240">
                  <c:v>0.28555831041549429</c:v>
                </c:pt>
                <c:pt idx="241">
                  <c:v>0.28287701172614693</c:v>
                </c:pt>
                <c:pt idx="242">
                  <c:v>0.27891041160085089</c:v>
                </c:pt>
                <c:pt idx="243">
                  <c:v>0.27357241329270066</c:v>
                </c:pt>
                <c:pt idx="244">
                  <c:v>0.27680719106929863</c:v>
                </c:pt>
                <c:pt idx="245">
                  <c:v>0.27744061713581869</c:v>
                </c:pt>
                <c:pt idx="246">
                  <c:v>0.28411926478864269</c:v>
                </c:pt>
                <c:pt idx="247">
                  <c:v>0.28006041814880489</c:v>
                </c:pt>
                <c:pt idx="248">
                  <c:v>0.27870746926885898</c:v>
                </c:pt>
                <c:pt idx="249">
                  <c:v>0.28276631590869672</c:v>
                </c:pt>
                <c:pt idx="250">
                  <c:v>0.28282781358505793</c:v>
                </c:pt>
                <c:pt idx="251">
                  <c:v>0.28153636238147323</c:v>
                </c:pt>
                <c:pt idx="252">
                  <c:v>0.28153636238147323</c:v>
                </c:pt>
                <c:pt idx="253">
                  <c:v>0.27757591202381332</c:v>
                </c:pt>
                <c:pt idx="254">
                  <c:v>0.2694705182794101</c:v>
                </c:pt>
                <c:pt idx="255">
                  <c:v>0.26397262601272076</c:v>
                </c:pt>
                <c:pt idx="256">
                  <c:v>0.25622391879121226</c:v>
                </c:pt>
                <c:pt idx="257">
                  <c:v>0.25319823311424228</c:v>
                </c:pt>
                <c:pt idx="258">
                  <c:v>0.25530760341343073</c:v>
                </c:pt>
                <c:pt idx="259">
                  <c:v>0.25530760341343078</c:v>
                </c:pt>
                <c:pt idx="260">
                  <c:v>0.25254020797717769</c:v>
                </c:pt>
                <c:pt idx="261">
                  <c:v>0.25975388541434385</c:v>
                </c:pt>
                <c:pt idx="263">
                  <c:v>0.26240443526551066</c:v>
                </c:pt>
                <c:pt idx="264">
                  <c:v>0.26690852508220336</c:v>
                </c:pt>
                <c:pt idx="265">
                  <c:v>0.26289641667640007</c:v>
                </c:pt>
                <c:pt idx="266">
                  <c:v>0.2588929179452874</c:v>
                </c:pt>
                <c:pt idx="267">
                  <c:v>0.2568911685797311</c:v>
                </c:pt>
                <c:pt idx="268">
                  <c:v>0.26156191709936261</c:v>
                </c:pt>
                <c:pt idx="269">
                  <c:v>0.26776826259773268</c:v>
                </c:pt>
                <c:pt idx="270">
                  <c:v>0.26678798963653544</c:v>
                </c:pt>
                <c:pt idx="272">
                  <c:v>0.269101532221243</c:v>
                </c:pt>
                <c:pt idx="273">
                  <c:v>0.27181972951640704</c:v>
                </c:pt>
                <c:pt idx="274">
                  <c:v>0.26972880852012704</c:v>
                </c:pt>
                <c:pt idx="275">
                  <c:v>0.27717740708099287</c:v>
                </c:pt>
                <c:pt idx="276">
                  <c:v>0.27194764468323829</c:v>
                </c:pt>
                <c:pt idx="277">
                  <c:v>0.26857265220453685</c:v>
                </c:pt>
                <c:pt idx="278">
                  <c:v>0.27110635647061737</c:v>
                </c:pt>
                <c:pt idx="279">
                  <c:v>0.27900265811539265</c:v>
                </c:pt>
                <c:pt idx="280">
                  <c:v>0.27895345997430371</c:v>
                </c:pt>
                <c:pt idx="281">
                  <c:v>0.27921912993618397</c:v>
                </c:pt>
                <c:pt idx="282">
                  <c:v>0.2852016238925994</c:v>
                </c:pt>
                <c:pt idx="283">
                  <c:v>0.28915961434320481</c:v>
                </c:pt>
                <c:pt idx="284">
                  <c:v>0.28881030754147324</c:v>
                </c:pt>
                <c:pt idx="286">
                  <c:v>0.29172037758688424</c:v>
                </c:pt>
                <c:pt idx="287">
                  <c:v>0.30079743461779412</c:v>
                </c:pt>
                <c:pt idx="288">
                  <c:v>0.29636960191978934</c:v>
                </c:pt>
                <c:pt idx="289">
                  <c:v>0.3005022457712605</c:v>
                </c:pt>
                <c:pt idx="290">
                  <c:v>0.30994828886033748</c:v>
                </c:pt>
                <c:pt idx="291">
                  <c:v>0.28652997370200084</c:v>
                </c:pt>
                <c:pt idx="292">
                  <c:v>0.2811427772527616</c:v>
                </c:pt>
                <c:pt idx="293">
                  <c:v>0.28542793534160854</c:v>
                </c:pt>
                <c:pt idx="294">
                  <c:v>0.28853233804432077</c:v>
                </c:pt>
                <c:pt idx="295">
                  <c:v>0.29207460420272469</c:v>
                </c:pt>
                <c:pt idx="296">
                  <c:v>0.28603061256994805</c:v>
                </c:pt>
                <c:pt idx="297">
                  <c:v>0.28408482608988039</c:v>
                </c:pt>
                <c:pt idx="298">
                  <c:v>0.29026903242476043</c:v>
                </c:pt>
                <c:pt idx="299">
                  <c:v>0.29932149038512584</c:v>
                </c:pt>
                <c:pt idx="300">
                  <c:v>0.28323369824904171</c:v>
                </c:pt>
                <c:pt idx="301">
                  <c:v>0.27294882685439825</c:v>
                </c:pt>
                <c:pt idx="302">
                  <c:v>0.27098336111789506</c:v>
                </c:pt>
                <c:pt idx="303">
                  <c:v>0.27169181434957584</c:v>
                </c:pt>
                <c:pt idx="304">
                  <c:v>0.27169181434957584</c:v>
                </c:pt>
                <c:pt idx="305">
                  <c:v>0.27851067670450325</c:v>
                </c:pt>
                <c:pt idx="306">
                  <c:v>0.28183155122800685</c:v>
                </c:pt>
                <c:pt idx="307">
                  <c:v>0.28463584527007652</c:v>
                </c:pt>
                <c:pt idx="308">
                  <c:v>0.28677596440744552</c:v>
                </c:pt>
                <c:pt idx="309">
                  <c:v>0.28882998679790889</c:v>
                </c:pt>
                <c:pt idx="310">
                  <c:v>0.28713265093034035</c:v>
                </c:pt>
                <c:pt idx="311">
                  <c:v>0.28924817099716488</c:v>
                </c:pt>
                <c:pt idx="312">
                  <c:v>0.28924817099716488</c:v>
                </c:pt>
                <c:pt idx="313">
                  <c:v>0.29172037758688424</c:v>
                </c:pt>
                <c:pt idx="314">
                  <c:v>0.29363910508935304</c:v>
                </c:pt>
                <c:pt idx="315">
                  <c:v>0.29433279887870711</c:v>
                </c:pt>
                <c:pt idx="316">
                  <c:v>0.29932149038512584</c:v>
                </c:pt>
                <c:pt idx="317">
                  <c:v>0.29961667923165947</c:v>
                </c:pt>
                <c:pt idx="318">
                  <c:v>0.30256856769699603</c:v>
                </c:pt>
                <c:pt idx="319">
                  <c:v>0.32513575501449393</c:v>
                </c:pt>
                <c:pt idx="320">
                  <c:v>0.33218584863253936</c:v>
                </c:pt>
                <c:pt idx="321">
                  <c:v>0.32085059692564705</c:v>
                </c:pt>
                <c:pt idx="322">
                  <c:v>0.30611083385539994</c:v>
                </c:pt>
                <c:pt idx="323">
                  <c:v>0.30553417117472387</c:v>
                </c:pt>
                <c:pt idx="324">
                  <c:v>0.3085354891626878</c:v>
                </c:pt>
                <c:pt idx="325">
                  <c:v>0.28830365380775747</c:v>
                </c:pt>
                <c:pt idx="326">
                  <c:v>0.2905472620085961</c:v>
                </c:pt>
                <c:pt idx="327">
                  <c:v>0.31328839600920111</c:v>
                </c:pt>
                <c:pt idx="328">
                  <c:v>0.30524879995619619</c:v>
                </c:pt>
                <c:pt idx="329">
                  <c:v>0.30642964637769021</c:v>
                </c:pt>
                <c:pt idx="330">
                  <c:v>0.30583922316694323</c:v>
                </c:pt>
                <c:pt idx="331">
                  <c:v>0.282419102473979</c:v>
                </c:pt>
                <c:pt idx="332">
                  <c:v>0.28159250997893326</c:v>
                </c:pt>
                <c:pt idx="333">
                  <c:v>0.28830365380775747</c:v>
                </c:pt>
                <c:pt idx="334">
                  <c:v>0.28792971910761767</c:v>
                </c:pt>
                <c:pt idx="335">
                  <c:v>0.30440006659074736</c:v>
                </c:pt>
                <c:pt idx="336">
                  <c:v>0.30583922316694323</c:v>
                </c:pt>
                <c:pt idx="337">
                  <c:v>0.34133841871310622</c:v>
                </c:pt>
                <c:pt idx="338">
                  <c:v>0.29895095237489494</c:v>
                </c:pt>
                <c:pt idx="339">
                  <c:v>0.29531492943537802</c:v>
                </c:pt>
                <c:pt idx="340">
                  <c:v>0.30135938705540033</c:v>
                </c:pt>
                <c:pt idx="341">
                  <c:v>0.29261374324621053</c:v>
                </c:pt>
                <c:pt idx="342">
                  <c:v>0.29702223655312143</c:v>
                </c:pt>
                <c:pt idx="343">
                  <c:v>0.29895095237489494</c:v>
                </c:pt>
                <c:pt idx="344">
                  <c:v>0.2982842661660931</c:v>
                </c:pt>
                <c:pt idx="345">
                  <c:v>0.3014848519876841</c:v>
                </c:pt>
                <c:pt idx="346">
                  <c:v>0.30384654483067214</c:v>
                </c:pt>
                <c:pt idx="347">
                  <c:v>0.30837312277973244</c:v>
                </c:pt>
                <c:pt idx="348">
                  <c:v>0.3117729764349505</c:v>
                </c:pt>
                <c:pt idx="349">
                  <c:v>0.31873997032176499</c:v>
                </c:pt>
                <c:pt idx="350">
                  <c:v>0.31525647337835777</c:v>
                </c:pt>
                <c:pt idx="351">
                  <c:v>0.31467589055445655</c:v>
                </c:pt>
                <c:pt idx="352">
                  <c:v>0.30620331748023716</c:v>
                </c:pt>
                <c:pt idx="353">
                  <c:v>0.31283942835936224</c:v>
                </c:pt>
                <c:pt idx="354">
                  <c:v>0.3177657720240325</c:v>
                </c:pt>
                <c:pt idx="355">
                  <c:v>0.32524692612353917</c:v>
                </c:pt>
                <c:pt idx="356">
                  <c:v>0.31755420370684817</c:v>
                </c:pt>
                <c:pt idx="357">
                  <c:v>0.30884792144504142</c:v>
                </c:pt>
                <c:pt idx="364">
                  <c:v>0.31641763902616021</c:v>
                </c:pt>
                <c:pt idx="365">
                  <c:v>0.31496618196640713</c:v>
                </c:pt>
                <c:pt idx="372">
                  <c:v>0.29166906610901533</c:v>
                </c:pt>
                <c:pt idx="373">
                  <c:v>0.2958758314855876</c:v>
                </c:pt>
                <c:pt idx="374">
                  <c:v>0.28861854618682253</c:v>
                </c:pt>
                <c:pt idx="375">
                  <c:v>0.28930737326602735</c:v>
                </c:pt>
                <c:pt idx="376">
                  <c:v>0.28792971910761767</c:v>
                </c:pt>
                <c:pt idx="377">
                  <c:v>0.28893220851753187</c:v>
                </c:pt>
                <c:pt idx="378">
                  <c:v>0.27897496707795494</c:v>
                </c:pt>
                <c:pt idx="379">
                  <c:v>0.27492810798762657</c:v>
                </c:pt>
                <c:pt idx="380">
                  <c:v>0.27631806262959352</c:v>
                </c:pt>
                <c:pt idx="381">
                  <c:v>0.28760990653512974</c:v>
                </c:pt>
                <c:pt idx="382">
                  <c:v>0.29814527070189639</c:v>
                </c:pt>
                <c:pt idx="383">
                  <c:v>0.30023020266484673</c:v>
                </c:pt>
                <c:pt idx="384">
                  <c:v>0.28624093462310329</c:v>
                </c:pt>
                <c:pt idx="385">
                  <c:v>0.2882519086401138</c:v>
                </c:pt>
                <c:pt idx="386">
                  <c:v>0.29291343250829116</c:v>
                </c:pt>
                <c:pt idx="387">
                  <c:v>0.30188440604747796</c:v>
                </c:pt>
                <c:pt idx="388">
                  <c:v>0.30005946250146004</c:v>
                </c:pt>
                <c:pt idx="389">
                  <c:v>0.30219958163882904</c:v>
                </c:pt>
                <c:pt idx="390">
                  <c:v>0.29374980090680319</c:v>
                </c:pt>
                <c:pt idx="391">
                  <c:v>0.2986019675717001</c:v>
                </c:pt>
                <c:pt idx="392">
                  <c:v>0.29644339913142276</c:v>
                </c:pt>
                <c:pt idx="393">
                  <c:v>0.29339926415154444</c:v>
                </c:pt>
                <c:pt idx="394">
                  <c:v>0.30461029055218714</c:v>
                </c:pt>
                <c:pt idx="395">
                  <c:v>0.30219958163882904</c:v>
                </c:pt>
                <c:pt idx="396">
                  <c:v>0.30051454530653277</c:v>
                </c:pt>
                <c:pt idx="397">
                  <c:v>0.30181829604538979</c:v>
                </c:pt>
                <c:pt idx="398">
                  <c:v>0.29909702386640752</c:v>
                </c:pt>
                <c:pt idx="399">
                  <c:v>0.30039462483762841</c:v>
                </c:pt>
                <c:pt idx="400">
                  <c:v>0.29909702386640752</c:v>
                </c:pt>
                <c:pt idx="401">
                  <c:v>0.29986266993710431</c:v>
                </c:pt>
                <c:pt idx="402">
                  <c:v>0.29844822338079713</c:v>
                </c:pt>
                <c:pt idx="403">
                  <c:v>0.29779942289518663</c:v>
                </c:pt>
                <c:pt idx="404">
                  <c:v>0.29720443287639242</c:v>
                </c:pt>
                <c:pt idx="405">
                  <c:v>0.29464766698167638</c:v>
                </c:pt>
                <c:pt idx="406">
                  <c:v>0.29541946282000908</c:v>
                </c:pt>
                <c:pt idx="407">
                  <c:v>0.29148053664907564</c:v>
                </c:pt>
                <c:pt idx="410">
                  <c:v>0.29757341893455941</c:v>
                </c:pt>
                <c:pt idx="411">
                  <c:v>0.29358990694826415</c:v>
                </c:pt>
                <c:pt idx="412">
                  <c:v>0.28958487077524236</c:v>
                </c:pt>
                <c:pt idx="413">
                  <c:v>0.29625890610233924</c:v>
                </c:pt>
                <c:pt idx="414">
                  <c:v>0.27227634976338877</c:v>
                </c:pt>
                <c:pt idx="415">
                  <c:v>0.28356578570139201</c:v>
                </c:pt>
                <c:pt idx="416">
                  <c:v>0.28421766107082058</c:v>
                </c:pt>
                <c:pt idx="417">
                  <c:v>0.28690972185353109</c:v>
                </c:pt>
                <c:pt idx="418">
                  <c:v>0.29425715673678288</c:v>
                </c:pt>
                <c:pt idx="419">
                  <c:v>0.2915912324665258</c:v>
                </c:pt>
                <c:pt idx="421">
                  <c:v>0.28358116012048235</c:v>
                </c:pt>
                <c:pt idx="422">
                  <c:v>0.29024443335421607</c:v>
                </c:pt>
                <c:pt idx="423">
                  <c:v>0.28958487077524236</c:v>
                </c:pt>
                <c:pt idx="424">
                  <c:v>0.28823960910484164</c:v>
                </c:pt>
                <c:pt idx="425">
                  <c:v>0.28825190864011391</c:v>
                </c:pt>
                <c:pt idx="426">
                  <c:v>0.29759340567937681</c:v>
                </c:pt>
                <c:pt idx="427">
                  <c:v>0.28686821092198733</c:v>
                </c:pt>
                <c:pt idx="428">
                  <c:v>0.2867990260360811</c:v>
                </c:pt>
                <c:pt idx="429">
                  <c:v>0.28863934400118924</c:v>
                </c:pt>
                <c:pt idx="430">
                  <c:v>0.29079791244146658</c:v>
                </c:pt>
                <c:pt idx="431">
                  <c:v>0.29525341909383396</c:v>
                </c:pt>
                <c:pt idx="432">
                  <c:v>0.28573357879312355</c:v>
                </c:pt>
                <c:pt idx="433">
                  <c:v>0.29036742870693832</c:v>
                </c:pt>
                <c:pt idx="434">
                  <c:v>0.29644339913142276</c:v>
                </c:pt>
                <c:pt idx="435">
                  <c:v>0.30955470373162591</c:v>
                </c:pt>
                <c:pt idx="436">
                  <c:v>0.30076053601197744</c:v>
                </c:pt>
                <c:pt idx="437">
                  <c:v>0.30060064205343845</c:v>
                </c:pt>
                <c:pt idx="442">
                  <c:v>0.28998389986167489</c:v>
                </c:pt>
                <c:pt idx="443">
                  <c:v>0.29773320450272928</c:v>
                </c:pt>
                <c:pt idx="444">
                  <c:v>0.31181110793397793</c:v>
                </c:pt>
                <c:pt idx="447">
                  <c:v>0.29535921117618397</c:v>
                </c:pt>
                <c:pt idx="448">
                  <c:v>0.29422756668891897</c:v>
                </c:pt>
                <c:pt idx="449">
                  <c:v>0.30118964038231061</c:v>
                </c:pt>
                <c:pt idx="450">
                  <c:v>0.3140313452160578</c:v>
                </c:pt>
                <c:pt idx="451">
                  <c:v>0.31615317862967979</c:v>
                </c:pt>
                <c:pt idx="452">
                  <c:v>0.30684880597173408</c:v>
                </c:pt>
                <c:pt idx="453">
                  <c:v>0.30817715578113553</c:v>
                </c:pt>
                <c:pt idx="454">
                  <c:v>0.30684880597173408</c:v>
                </c:pt>
                <c:pt idx="455">
                  <c:v>0.3014616095224949</c:v>
                </c:pt>
                <c:pt idx="456">
                  <c:v>0.29881720943896423</c:v>
                </c:pt>
                <c:pt idx="457">
                  <c:v>0.29617280935543355</c:v>
                </c:pt>
                <c:pt idx="458">
                  <c:v>0.29360220648353635</c:v>
                </c:pt>
                <c:pt idx="459">
                  <c:v>0.29494900559584608</c:v>
                </c:pt>
                <c:pt idx="460">
                  <c:v>0.28024491117788847</c:v>
                </c:pt>
                <c:pt idx="461">
                  <c:v>0.28692355883071241</c:v>
                </c:pt>
                <c:pt idx="462">
                  <c:v>0.28558290948603871</c:v>
                </c:pt>
                <c:pt idx="463">
                  <c:v>0.28491565969751997</c:v>
                </c:pt>
                <c:pt idx="464">
                  <c:v>0.28691740906307628</c:v>
                </c:pt>
                <c:pt idx="465">
                  <c:v>0.2882519086401138</c:v>
                </c:pt>
                <c:pt idx="466">
                  <c:v>0.28823960910484164</c:v>
                </c:pt>
                <c:pt idx="467">
                  <c:v>0.29494285582821006</c:v>
                </c:pt>
                <c:pt idx="468">
                  <c:v>0.29358990694826415</c:v>
                </c:pt>
                <c:pt idx="469">
                  <c:v>0.30030545320690477</c:v>
                </c:pt>
                <c:pt idx="470">
                  <c:v>0.30030545320690477</c:v>
                </c:pt>
                <c:pt idx="471">
                  <c:v>0.30092965462197069</c:v>
                </c:pt>
                <c:pt idx="472">
                  <c:v>0.29827910477080388</c:v>
                </c:pt>
                <c:pt idx="473">
                  <c:v>0.28757850908395888</c:v>
                </c:pt>
                <c:pt idx="474">
                  <c:v>0.2902536580056701</c:v>
                </c:pt>
                <c:pt idx="475">
                  <c:v>0.28419767432600324</c:v>
                </c:pt>
                <c:pt idx="476">
                  <c:v>0.28958025844951529</c:v>
                </c:pt>
                <c:pt idx="477">
                  <c:v>0.28958025844951535</c:v>
                </c:pt>
                <c:pt idx="478">
                  <c:v>0.290920907794189</c:v>
                </c:pt>
                <c:pt idx="479">
                  <c:v>0.290920907794189</c:v>
                </c:pt>
                <c:pt idx="480">
                  <c:v>0.290920907794189</c:v>
                </c:pt>
                <c:pt idx="481">
                  <c:v>0.28624093462310329</c:v>
                </c:pt>
                <c:pt idx="482">
                  <c:v>0.27821548785796951</c:v>
                </c:pt>
                <c:pt idx="483">
                  <c:v>0.28287701172614693</c:v>
                </c:pt>
                <c:pt idx="484">
                  <c:v>0.28656994719163564</c:v>
                </c:pt>
                <c:pt idx="485">
                  <c:v>0.28958025844951529</c:v>
                </c:pt>
                <c:pt idx="486">
                  <c:v>0.28958025844951529</c:v>
                </c:pt>
                <c:pt idx="487">
                  <c:v>0.28356578570139201</c:v>
                </c:pt>
                <c:pt idx="488">
                  <c:v>0.28287701172614693</c:v>
                </c:pt>
                <c:pt idx="489">
                  <c:v>0.28287701172614693</c:v>
                </c:pt>
                <c:pt idx="490">
                  <c:v>0.28287701172614693</c:v>
                </c:pt>
                <c:pt idx="491">
                  <c:v>0.28077379119459456</c:v>
                </c:pt>
                <c:pt idx="492">
                  <c:v>0.27747905318354449</c:v>
                </c:pt>
                <c:pt idx="493">
                  <c:v>0.27676721757966383</c:v>
                </c:pt>
                <c:pt idx="494">
                  <c:v>0.26666622423734032</c:v>
                </c:pt>
                <c:pt idx="495">
                  <c:v>0.28187459960145966</c:v>
                </c:pt>
                <c:pt idx="496">
                  <c:v>0.28141336702875086</c:v>
                </c:pt>
                <c:pt idx="497">
                  <c:v>0.29092244523609795</c:v>
                </c:pt>
                <c:pt idx="498">
                  <c:v>0.28821501003429711</c:v>
                </c:pt>
                <c:pt idx="499">
                  <c:v>0.27966375813627531</c:v>
                </c:pt>
                <c:pt idx="500">
                  <c:v>0.28552141180967755</c:v>
                </c:pt>
                <c:pt idx="501">
                  <c:v>0.28161015959310659</c:v>
                </c:pt>
                <c:pt idx="502">
                  <c:v>0.28030640885424968</c:v>
                </c:pt>
                <c:pt idx="503">
                  <c:v>0.25274776263489662</c:v>
                </c:pt>
                <c:pt idx="504">
                  <c:v>0.27900265811539265</c:v>
                </c:pt>
                <c:pt idx="505">
                  <c:v>0.28097673352658653</c:v>
                </c:pt>
                <c:pt idx="506">
                  <c:v>0.28293850940250809</c:v>
                </c:pt>
                <c:pt idx="507">
                  <c:v>0.28426685921190947</c:v>
                </c:pt>
                <c:pt idx="508">
                  <c:v>0.28333209453121966</c:v>
                </c:pt>
                <c:pt idx="509">
                  <c:v>0.27997432140189926</c:v>
                </c:pt>
                <c:pt idx="510">
                  <c:v>0.27751441434745217</c:v>
                </c:pt>
                <c:pt idx="511">
                  <c:v>0.27617376500277852</c:v>
                </c:pt>
                <c:pt idx="512">
                  <c:v>0.27964530883336697</c:v>
                </c:pt>
                <c:pt idx="513">
                  <c:v>0.28291391033196356</c:v>
                </c:pt>
                <c:pt idx="514">
                  <c:v>0.28258028543770419</c:v>
                </c:pt>
                <c:pt idx="515">
                  <c:v>0.28128422190839236</c:v>
                </c:pt>
                <c:pt idx="516">
                  <c:v>0.28228355914926151</c:v>
                </c:pt>
                <c:pt idx="517">
                  <c:v>0.28261487788065737</c:v>
                </c:pt>
                <c:pt idx="518">
                  <c:v>0.28294619661205322</c:v>
                </c:pt>
                <c:pt idx="519">
                  <c:v>0.28294273736775788</c:v>
                </c:pt>
                <c:pt idx="520">
                  <c:v>0.28024491117788847</c:v>
                </c:pt>
                <c:pt idx="521">
                  <c:v>0.27687791339711393</c:v>
                </c:pt>
                <c:pt idx="522">
                  <c:v>0.28525082203368834</c:v>
                </c:pt>
                <c:pt idx="523">
                  <c:v>0.27248390442110776</c:v>
                </c:pt>
                <c:pt idx="524">
                  <c:v>0.27312655513908207</c:v>
                </c:pt>
                <c:pt idx="525">
                  <c:v>0.27379380492760086</c:v>
                </c:pt>
                <c:pt idx="526">
                  <c:v>0.27119860298515908</c:v>
                </c:pt>
                <c:pt idx="527">
                  <c:v>0.27343481224184246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806-429C-A151-CA868C14E9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88206480"/>
        <c:axId val="1588204560"/>
      </c:lineChart>
      <c:catAx>
        <c:axId val="158820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88204560"/>
        <c:crosses val="autoZero"/>
        <c:auto val="1"/>
        <c:lblAlgn val="ctr"/>
        <c:lblOffset val="100"/>
        <c:noMultiLvlLbl val="0"/>
      </c:catAx>
      <c:valAx>
        <c:axId val="1588204560"/>
        <c:scaling>
          <c:orientation val="minMax"/>
          <c:min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5882064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[1]Sheet1!$E$2</c:f>
              <c:strCache>
                <c:ptCount val="1"/>
                <c:pt idx="0">
                  <c:v>Spanish dollar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3"/>
            <c:spPr>
              <a:solidFill>
                <a:schemeClr val="dk1">
                  <a:tint val="88500"/>
                </a:schemeClr>
              </a:solidFill>
              <a:ln w="9525">
                <a:solidFill>
                  <a:schemeClr val="dk1">
                    <a:tint val="88500"/>
                  </a:schemeClr>
                </a:solidFill>
              </a:ln>
              <a:effectLst/>
            </c:spPr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[1]Sheet1!$E$3:$E$530</c:f>
              <c:numCache>
                <c:formatCode>General</c:formatCode>
                <c:ptCount val="528"/>
                <c:pt idx="17">
                  <c:v>0.24870047526363007</c:v>
                </c:pt>
                <c:pt idx="46">
                  <c:v>0.24959618630168742</c:v>
                </c:pt>
                <c:pt idx="47">
                  <c:v>0.24959618630168742</c:v>
                </c:pt>
                <c:pt idx="48">
                  <c:v>0.24959618630168742</c:v>
                </c:pt>
                <c:pt idx="49">
                  <c:v>0.24993086533576295</c:v>
                </c:pt>
                <c:pt idx="50">
                  <c:v>0.25200846223811613</c:v>
                </c:pt>
                <c:pt idx="51">
                  <c:v>0.25200846223811613</c:v>
                </c:pt>
                <c:pt idx="52">
                  <c:v>0.25200846223811613</c:v>
                </c:pt>
                <c:pt idx="53">
                  <c:v>0.24794380962137236</c:v>
                </c:pt>
                <c:pt idx="54">
                  <c:v>0.24794380962137236</c:v>
                </c:pt>
                <c:pt idx="55">
                  <c:v>0.24794380962137236</c:v>
                </c:pt>
                <c:pt idx="56">
                  <c:v>0.25200846223811613</c:v>
                </c:pt>
                <c:pt idx="57">
                  <c:v>0.25005535946921137</c:v>
                </c:pt>
                <c:pt idx="58">
                  <c:v>0.25005535946921137</c:v>
                </c:pt>
                <c:pt idx="59">
                  <c:v>0.25005535946921137</c:v>
                </c:pt>
                <c:pt idx="60">
                  <c:v>0.25125179659585833</c:v>
                </c:pt>
                <c:pt idx="61">
                  <c:v>0.25125179659585833</c:v>
                </c:pt>
                <c:pt idx="62">
                  <c:v>0.25125179659585833</c:v>
                </c:pt>
                <c:pt idx="63">
                  <c:v>0.25125179659585833</c:v>
                </c:pt>
                <c:pt idx="64">
                  <c:v>0.25304645228582884</c:v>
                </c:pt>
                <c:pt idx="65">
                  <c:v>0.25304645228582884</c:v>
                </c:pt>
                <c:pt idx="66">
                  <c:v>0.25304645228582884</c:v>
                </c:pt>
                <c:pt idx="67">
                  <c:v>0.25149431763504349</c:v>
                </c:pt>
                <c:pt idx="68">
                  <c:v>0.25149431763504349</c:v>
                </c:pt>
                <c:pt idx="69">
                  <c:v>0.25286860352375956</c:v>
                </c:pt>
                <c:pt idx="70">
                  <c:v>0.25286860352375956</c:v>
                </c:pt>
                <c:pt idx="71">
                  <c:v>0.25286860352375956</c:v>
                </c:pt>
                <c:pt idx="72">
                  <c:v>0.25286860352375956</c:v>
                </c:pt>
                <c:pt idx="73">
                  <c:v>0.25286860352375956</c:v>
                </c:pt>
                <c:pt idx="74">
                  <c:v>0.25286860352375956</c:v>
                </c:pt>
                <c:pt idx="75">
                  <c:v>0.19521973570251169</c:v>
                </c:pt>
                <c:pt idx="76">
                  <c:v>0.24929869382695358</c:v>
                </c:pt>
                <c:pt idx="77">
                  <c:v>0.24959618630168742</c:v>
                </c:pt>
                <c:pt idx="78">
                  <c:v>0.24944744006432046</c:v>
                </c:pt>
                <c:pt idx="79">
                  <c:v>0.24989367877642124</c:v>
                </c:pt>
                <c:pt idx="80">
                  <c:v>0.24929869382695358</c:v>
                </c:pt>
                <c:pt idx="81">
                  <c:v>0.24894299630281536</c:v>
                </c:pt>
                <c:pt idx="82">
                  <c:v>0.25654198886395124</c:v>
                </c:pt>
                <c:pt idx="83">
                  <c:v>0.25471823064927862</c:v>
                </c:pt>
                <c:pt idx="84">
                  <c:v>0.2531984321370514</c:v>
                </c:pt>
                <c:pt idx="85">
                  <c:v>0.28517887317093871</c:v>
                </c:pt>
                <c:pt idx="86">
                  <c:v>0.28552163623965376</c:v>
                </c:pt>
                <c:pt idx="87">
                  <c:v>0.29700743265546448</c:v>
                </c:pt>
                <c:pt idx="88">
                  <c:v>0.29682958389339537</c:v>
                </c:pt>
                <c:pt idx="89">
                  <c:v>0.27540689209870345</c:v>
                </c:pt>
                <c:pt idx="90">
                  <c:v>0.27540689209870345</c:v>
                </c:pt>
                <c:pt idx="91">
                  <c:v>0.27557180640534934</c:v>
                </c:pt>
                <c:pt idx="92">
                  <c:v>0.28326457376830361</c:v>
                </c:pt>
                <c:pt idx="93">
                  <c:v>0.27016843765230331</c:v>
                </c:pt>
                <c:pt idx="94">
                  <c:v>0.27491214917876566</c:v>
                </c:pt>
                <c:pt idx="95">
                  <c:v>0.27356454060435992</c:v>
                </c:pt>
                <c:pt idx="96">
                  <c:v>0.27356454060435992</c:v>
                </c:pt>
                <c:pt idx="97">
                  <c:v>0.27507706348541155</c:v>
                </c:pt>
                <c:pt idx="98">
                  <c:v>0.27243843457907668</c:v>
                </c:pt>
                <c:pt idx="99">
                  <c:v>0.27408757764553598</c:v>
                </c:pt>
                <c:pt idx="100">
                  <c:v>0.27309809180566036</c:v>
                </c:pt>
                <c:pt idx="101">
                  <c:v>0.2771142402145671</c:v>
                </c:pt>
                <c:pt idx="102">
                  <c:v>0.27375774903224415</c:v>
                </c:pt>
                <c:pt idx="103">
                  <c:v>0.28380782089607842</c:v>
                </c:pt>
                <c:pt idx="104">
                  <c:v>0.28209400555250308</c:v>
                </c:pt>
                <c:pt idx="105">
                  <c:v>0.28312229475864831</c:v>
                </c:pt>
                <c:pt idx="106">
                  <c:v>0.28277953168993319</c:v>
                </c:pt>
                <c:pt idx="107">
                  <c:v>0.28277953168993319</c:v>
                </c:pt>
                <c:pt idx="108">
                  <c:v>0.28277953168993319</c:v>
                </c:pt>
                <c:pt idx="109">
                  <c:v>0.28277953168993319</c:v>
                </c:pt>
                <c:pt idx="110">
                  <c:v>0.28277953168993319</c:v>
                </c:pt>
                <c:pt idx="111">
                  <c:v>0.28277953168993319</c:v>
                </c:pt>
                <c:pt idx="112">
                  <c:v>0.28209400555250308</c:v>
                </c:pt>
                <c:pt idx="113">
                  <c:v>0.28178246706758309</c:v>
                </c:pt>
                <c:pt idx="114">
                  <c:v>0.28228266671090252</c:v>
                </c:pt>
                <c:pt idx="115">
                  <c:v>0.28247274257536392</c:v>
                </c:pt>
                <c:pt idx="116">
                  <c:v>0.28238270663956638</c:v>
                </c:pt>
                <c:pt idx="117">
                  <c:v>0.28438350521284422</c:v>
                </c:pt>
                <c:pt idx="118">
                  <c:v>0.28438350521284422</c:v>
                </c:pt>
                <c:pt idx="119">
                  <c:v>0.28375325366226167</c:v>
                </c:pt>
                <c:pt idx="120">
                  <c:v>0.28354271508511913</c:v>
                </c:pt>
                <c:pt idx="121">
                  <c:v>0.28354271508511913</c:v>
                </c:pt>
                <c:pt idx="122">
                  <c:v>0.28354271508511913</c:v>
                </c:pt>
                <c:pt idx="123">
                  <c:v>0.28356279885867663</c:v>
                </c:pt>
                <c:pt idx="124">
                  <c:v>0.28354271508511913</c:v>
                </c:pt>
                <c:pt idx="125">
                  <c:v>0.28356279885867663</c:v>
                </c:pt>
                <c:pt idx="126">
                  <c:v>0.2833217935759863</c:v>
                </c:pt>
                <c:pt idx="127">
                  <c:v>0.2833217935759863</c:v>
                </c:pt>
                <c:pt idx="128">
                  <c:v>0.28297032753872969</c:v>
                </c:pt>
                <c:pt idx="129">
                  <c:v>0.28297032753872969</c:v>
                </c:pt>
                <c:pt idx="132">
                  <c:v>0.28316112338752614</c:v>
                </c:pt>
                <c:pt idx="134">
                  <c:v>0.28245819131301281</c:v>
                </c:pt>
                <c:pt idx="135">
                  <c:v>0.26171530051715675</c:v>
                </c:pt>
                <c:pt idx="136">
                  <c:v>0.28048979203481361</c:v>
                </c:pt>
                <c:pt idx="138">
                  <c:v>0.28039752035818616</c:v>
                </c:pt>
                <c:pt idx="140">
                  <c:v>0.28106672685068779</c:v>
                </c:pt>
                <c:pt idx="141">
                  <c:v>0.28106672685068779</c:v>
                </c:pt>
                <c:pt idx="142">
                  <c:v>0.28106672685068779</c:v>
                </c:pt>
                <c:pt idx="143">
                  <c:v>0.28106672685068779</c:v>
                </c:pt>
                <c:pt idx="144">
                  <c:v>0.29980450864073366</c:v>
                </c:pt>
                <c:pt idx="145">
                  <c:v>0.2855281034673654</c:v>
                </c:pt>
                <c:pt idx="146">
                  <c:v>0.29980450864073366</c:v>
                </c:pt>
                <c:pt idx="147">
                  <c:v>0.29963474391330397</c:v>
                </c:pt>
                <c:pt idx="148">
                  <c:v>0.29980450864073366</c:v>
                </c:pt>
                <c:pt idx="149">
                  <c:v>0.29963474391330397</c:v>
                </c:pt>
                <c:pt idx="150">
                  <c:v>0.29963474391330397</c:v>
                </c:pt>
                <c:pt idx="151">
                  <c:v>0.29678107968555822</c:v>
                </c:pt>
                <c:pt idx="152">
                  <c:v>0.2825127585468295</c:v>
                </c:pt>
                <c:pt idx="153">
                  <c:v>0.29829441097007386</c:v>
                </c:pt>
                <c:pt idx="154">
                  <c:v>0.27534868704929888</c:v>
                </c:pt>
                <c:pt idx="155">
                  <c:v>0.26854839711054618</c:v>
                </c:pt>
                <c:pt idx="156">
                  <c:v>0.26854839711054618</c:v>
                </c:pt>
                <c:pt idx="157">
                  <c:v>0.26854839711054618</c:v>
                </c:pt>
                <c:pt idx="158">
                  <c:v>0.28283288631855397</c:v>
                </c:pt>
                <c:pt idx="159">
                  <c:v>0.28568978416015556</c:v>
                </c:pt>
                <c:pt idx="160">
                  <c:v>0.28568978416015556</c:v>
                </c:pt>
                <c:pt idx="161">
                  <c:v>0.28072618689149859</c:v>
                </c:pt>
                <c:pt idx="163">
                  <c:v>0.28362027129244188</c:v>
                </c:pt>
                <c:pt idx="165">
                  <c:v>0.28683529186857354</c:v>
                </c:pt>
                <c:pt idx="166">
                  <c:v>0.28683529186857354</c:v>
                </c:pt>
                <c:pt idx="167">
                  <c:v>0.29642538216142</c:v>
                </c:pt>
                <c:pt idx="168">
                  <c:v>0.29206323706994236</c:v>
                </c:pt>
                <c:pt idx="169">
                  <c:v>0.2909088369234209</c:v>
                </c:pt>
                <c:pt idx="170">
                  <c:v>0.27379655239851369</c:v>
                </c:pt>
                <c:pt idx="172">
                  <c:v>0.29299775147426932</c:v>
                </c:pt>
                <c:pt idx="173">
                  <c:v>0.29107375123006679</c:v>
                </c:pt>
                <c:pt idx="174">
                  <c:v>0.29057900831012901</c:v>
                </c:pt>
                <c:pt idx="175">
                  <c:v>0.29057900831012901</c:v>
                </c:pt>
                <c:pt idx="176">
                  <c:v>0.29057900831012901</c:v>
                </c:pt>
                <c:pt idx="177">
                  <c:v>0.28345697379272389</c:v>
                </c:pt>
                <c:pt idx="178">
                  <c:v>0.28345697379272389</c:v>
                </c:pt>
                <c:pt idx="179">
                  <c:v>0.28345697379272389</c:v>
                </c:pt>
                <c:pt idx="180">
                  <c:v>0.28488138069620489</c:v>
                </c:pt>
                <c:pt idx="181">
                  <c:v>0.29627663592405307</c:v>
                </c:pt>
                <c:pt idx="182">
                  <c:v>0.29627663592405307</c:v>
                </c:pt>
                <c:pt idx="183">
                  <c:v>0.29627663592405307</c:v>
                </c:pt>
                <c:pt idx="184">
                  <c:v>0.29627663592405307</c:v>
                </c:pt>
                <c:pt idx="185">
                  <c:v>0.27348612546835666</c:v>
                </c:pt>
                <c:pt idx="186">
                  <c:v>0.27255484467788549</c:v>
                </c:pt>
                <c:pt idx="187">
                  <c:v>0.275707618187293</c:v>
                </c:pt>
                <c:pt idx="188">
                  <c:v>0.28423465792504438</c:v>
                </c:pt>
                <c:pt idx="189">
                  <c:v>0.27854996476654348</c:v>
                </c:pt>
                <c:pt idx="190">
                  <c:v>0.27286527160804253</c:v>
                </c:pt>
                <c:pt idx="191">
                  <c:v>0.28646827669593999</c:v>
                </c:pt>
                <c:pt idx="192">
                  <c:v>0.26839641725932351</c:v>
                </c:pt>
                <c:pt idx="193">
                  <c:v>0.26554113622464981</c:v>
                </c:pt>
                <c:pt idx="194">
                  <c:v>0.26411349570731302</c:v>
                </c:pt>
                <c:pt idx="195">
                  <c:v>0.26839641725932351</c:v>
                </c:pt>
                <c:pt idx="196">
                  <c:v>0.27155889161029834</c:v>
                </c:pt>
                <c:pt idx="197">
                  <c:v>0.26748453815198719</c:v>
                </c:pt>
                <c:pt idx="198">
                  <c:v>0.26441260498897473</c:v>
                </c:pt>
                <c:pt idx="199">
                  <c:v>0.26268585518997617</c:v>
                </c:pt>
                <c:pt idx="200">
                  <c:v>0.26320646702076034</c:v>
                </c:pt>
                <c:pt idx="201">
                  <c:v>0.26290897454602652</c:v>
                </c:pt>
                <c:pt idx="202">
                  <c:v>0.26546595470250239</c:v>
                </c:pt>
                <c:pt idx="203">
                  <c:v>0.26832042733371214</c:v>
                </c:pt>
                <c:pt idx="204">
                  <c:v>0.26546595470250239</c:v>
                </c:pt>
                <c:pt idx="205">
                  <c:v>0.26584186231323942</c:v>
                </c:pt>
                <c:pt idx="206">
                  <c:v>0.25697529312062889</c:v>
                </c:pt>
                <c:pt idx="244">
                  <c:v>0.28124518191535497</c:v>
                </c:pt>
                <c:pt idx="245">
                  <c:v>0.2609623390048334</c:v>
                </c:pt>
                <c:pt idx="246">
                  <c:v>0.27348612546835666</c:v>
                </c:pt>
                <c:pt idx="247">
                  <c:v>0.26707629440269209</c:v>
                </c:pt>
                <c:pt idx="248">
                  <c:v>0.26422748059573004</c:v>
                </c:pt>
                <c:pt idx="249">
                  <c:v>0.26430246001701141</c:v>
                </c:pt>
                <c:pt idx="250">
                  <c:v>0.26572727112222444</c:v>
                </c:pt>
                <c:pt idx="251">
                  <c:v>0.25931562114876594</c:v>
                </c:pt>
                <c:pt idx="252">
                  <c:v>0.26351527714398948</c:v>
                </c:pt>
                <c:pt idx="253">
                  <c:v>0.26336572250315859</c:v>
                </c:pt>
                <c:pt idx="254">
                  <c:v>0.2647893210031757</c:v>
                </c:pt>
                <c:pt idx="255">
                  <c:v>0.25197693450302205</c:v>
                </c:pt>
                <c:pt idx="256">
                  <c:v>0.25639324262658442</c:v>
                </c:pt>
                <c:pt idx="257">
                  <c:v>0.2521200219161413</c:v>
                </c:pt>
                <c:pt idx="258">
                  <c:v>0.2521200219161413</c:v>
                </c:pt>
                <c:pt idx="259">
                  <c:v>0.24357358049525518</c:v>
                </c:pt>
                <c:pt idx="260">
                  <c:v>0.24672477761790795</c:v>
                </c:pt>
                <c:pt idx="261">
                  <c:v>0.24670210190074418</c:v>
                </c:pt>
                <c:pt idx="262">
                  <c:v>0.24670210190074418</c:v>
                </c:pt>
                <c:pt idx="263">
                  <c:v>0.25240619674237985</c:v>
                </c:pt>
                <c:pt idx="264">
                  <c:v>0.25597125601840215</c:v>
                </c:pt>
                <c:pt idx="265">
                  <c:v>0.25679340234123998</c:v>
                </c:pt>
                <c:pt idx="266">
                  <c:v>0.25717840449094642</c:v>
                </c:pt>
                <c:pt idx="267">
                  <c:v>0.25333444601986116</c:v>
                </c:pt>
                <c:pt idx="268">
                  <c:v>0.25690253680887332</c:v>
                </c:pt>
                <c:pt idx="269">
                  <c:v>0.25690253680887332</c:v>
                </c:pt>
                <c:pt idx="270">
                  <c:v>0.25832977312447819</c:v>
                </c:pt>
                <c:pt idx="271">
                  <c:v>0.25832977312447819</c:v>
                </c:pt>
                <c:pt idx="272">
                  <c:v>0.25832977312447819</c:v>
                </c:pt>
                <c:pt idx="273">
                  <c:v>0.25832977312447819</c:v>
                </c:pt>
                <c:pt idx="274">
                  <c:v>0.25119359154645393</c:v>
                </c:pt>
                <c:pt idx="275">
                  <c:v>0.26704436246586605</c:v>
                </c:pt>
                <c:pt idx="276">
                  <c:v>0.26704436246586605</c:v>
                </c:pt>
                <c:pt idx="277">
                  <c:v>0.27012963428603359</c:v>
                </c:pt>
                <c:pt idx="278">
                  <c:v>0.26941500562390125</c:v>
                </c:pt>
                <c:pt idx="279">
                  <c:v>0.27250452156225463</c:v>
                </c:pt>
                <c:pt idx="280">
                  <c:v>0.28394828099793989</c:v>
                </c:pt>
                <c:pt idx="281">
                  <c:v>0.28378781291034566</c:v>
                </c:pt>
                <c:pt idx="282">
                  <c:v>0.28235815138434894</c:v>
                </c:pt>
                <c:pt idx="283">
                  <c:v>0.27926176401655206</c:v>
                </c:pt>
                <c:pt idx="284">
                  <c:v>0.2821186618581536</c:v>
                </c:pt>
                <c:pt idx="285">
                  <c:v>0.28426133523935476</c:v>
                </c:pt>
                <c:pt idx="286">
                  <c:v>0.28926090646215752</c:v>
                </c:pt>
                <c:pt idx="287">
                  <c:v>0.30283117120976488</c:v>
                </c:pt>
                <c:pt idx="288">
                  <c:v>0.30318555507827427</c:v>
                </c:pt>
                <c:pt idx="289">
                  <c:v>0.30318555507827427</c:v>
                </c:pt>
                <c:pt idx="290">
                  <c:v>0.30397486001038904</c:v>
                </c:pt>
                <c:pt idx="291">
                  <c:v>0.2846635159626702</c:v>
                </c:pt>
                <c:pt idx="292">
                  <c:v>0.27870517823162194</c:v>
                </c:pt>
                <c:pt idx="293">
                  <c:v>0.28981102501937589</c:v>
                </c:pt>
                <c:pt idx="294">
                  <c:v>0.28909720476070749</c:v>
                </c:pt>
                <c:pt idx="295">
                  <c:v>0.28338664269136021</c:v>
                </c:pt>
                <c:pt idx="296">
                  <c:v>0.28981102501937589</c:v>
                </c:pt>
                <c:pt idx="297">
                  <c:v>0.29195248579538108</c:v>
                </c:pt>
                <c:pt idx="298">
                  <c:v>0.29303918215179681</c:v>
                </c:pt>
                <c:pt idx="299">
                  <c:v>0.30733377640310394</c:v>
                </c:pt>
                <c:pt idx="300">
                  <c:v>0.29783159998696218</c:v>
                </c:pt>
                <c:pt idx="301">
                  <c:v>0.29497470214536059</c:v>
                </c:pt>
                <c:pt idx="302">
                  <c:v>0.25247774044893945</c:v>
                </c:pt>
                <c:pt idx="303">
                  <c:v>0.25426390790253844</c:v>
                </c:pt>
                <c:pt idx="304">
                  <c:v>0.25569235682333924</c:v>
                </c:pt>
                <c:pt idx="305">
                  <c:v>0.26727111963750416</c:v>
                </c:pt>
                <c:pt idx="306">
                  <c:v>0.27370277759669542</c:v>
                </c:pt>
                <c:pt idx="307">
                  <c:v>0.2794198068937544</c:v>
                </c:pt>
                <c:pt idx="308">
                  <c:v>0.28370757886654857</c:v>
                </c:pt>
                <c:pt idx="309">
                  <c:v>0.28195900217402337</c:v>
                </c:pt>
                <c:pt idx="310">
                  <c:v>0.28426921717312831</c:v>
                </c:pt>
                <c:pt idx="311">
                  <c:v>0.28784943401409968</c:v>
                </c:pt>
                <c:pt idx="312">
                  <c:v>0.28868764735578345</c:v>
                </c:pt>
                <c:pt idx="313">
                  <c:v>0.29159416095998503</c:v>
                </c:pt>
                <c:pt idx="314">
                  <c:v>0.2843494512169254</c:v>
                </c:pt>
                <c:pt idx="315">
                  <c:v>0.28674070866329132</c:v>
                </c:pt>
                <c:pt idx="316">
                  <c:v>0.29104181929324069</c:v>
                </c:pt>
                <c:pt idx="317">
                  <c:v>0.29105950311901463</c:v>
                </c:pt>
                <c:pt idx="318">
                  <c:v>0.28748383354752799</c:v>
                </c:pt>
                <c:pt idx="319">
                  <c:v>0.29177463703331197</c:v>
                </c:pt>
                <c:pt idx="320">
                  <c:v>0.28703698853282927</c:v>
                </c:pt>
                <c:pt idx="321">
                  <c:v>0.29177463703331197</c:v>
                </c:pt>
                <c:pt idx="322">
                  <c:v>0.29569135181615286</c:v>
                </c:pt>
                <c:pt idx="323">
                  <c:v>0.28989348217269884</c:v>
                </c:pt>
                <c:pt idx="324">
                  <c:v>0.28482034623467667</c:v>
                </c:pt>
                <c:pt idx="325">
                  <c:v>0.28989348217269884</c:v>
                </c:pt>
                <c:pt idx="326">
                  <c:v>0.27978520525946005</c:v>
                </c:pt>
                <c:pt idx="327">
                  <c:v>0.28275527958601476</c:v>
                </c:pt>
                <c:pt idx="328">
                  <c:v>0.28752081800600376</c:v>
                </c:pt>
                <c:pt idx="329">
                  <c:v>0.28386279233162709</c:v>
                </c:pt>
                <c:pt idx="330">
                  <c:v>0.27069389990387116</c:v>
                </c:pt>
                <c:pt idx="331">
                  <c:v>0.2677674793643699</c:v>
                </c:pt>
                <c:pt idx="338">
                  <c:v>0.27807462352974049</c:v>
                </c:pt>
                <c:pt idx="339">
                  <c:v>0.28395980074730115</c:v>
                </c:pt>
                <c:pt idx="340">
                  <c:v>0.30596454303603743</c:v>
                </c:pt>
                <c:pt idx="341">
                  <c:v>0.30529356816095843</c:v>
                </c:pt>
                <c:pt idx="342">
                  <c:v>0.30161533239998312</c:v>
                </c:pt>
                <c:pt idx="343">
                  <c:v>0.30161533239998312</c:v>
                </c:pt>
                <c:pt idx="344">
                  <c:v>0.30161533239998312</c:v>
                </c:pt>
                <c:pt idx="345">
                  <c:v>0.30750050961754372</c:v>
                </c:pt>
                <c:pt idx="346">
                  <c:v>0.31265003968290928</c:v>
                </c:pt>
                <c:pt idx="347">
                  <c:v>0.31259991866814429</c:v>
                </c:pt>
                <c:pt idx="348">
                  <c:v>0.31520297782206541</c:v>
                </c:pt>
                <c:pt idx="349">
                  <c:v>0.30931133337679317</c:v>
                </c:pt>
                <c:pt idx="350">
                  <c:v>0.31191439253071418</c:v>
                </c:pt>
                <c:pt idx="351">
                  <c:v>0.30823615676973876</c:v>
                </c:pt>
                <c:pt idx="352">
                  <c:v>0.31501057779764519</c:v>
                </c:pt>
                <c:pt idx="353">
                  <c:v>0.28763803650827657</c:v>
                </c:pt>
                <c:pt idx="354">
                  <c:v>0.2972014494868126</c:v>
                </c:pt>
                <c:pt idx="355">
                  <c:v>0.30014403809559292</c:v>
                </c:pt>
                <c:pt idx="356">
                  <c:v>0.29321763721646393</c:v>
                </c:pt>
                <c:pt idx="357">
                  <c:v>0.29040681837230747</c:v>
                </c:pt>
                <c:pt idx="358">
                  <c:v>0.29063155453528577</c:v>
                </c:pt>
                <c:pt idx="359">
                  <c:v>0.29614324935250119</c:v>
                </c:pt>
                <c:pt idx="360">
                  <c:v>0.30283117120976488</c:v>
                </c:pt>
                <c:pt idx="361">
                  <c:v>0.3019647647972758</c:v>
                </c:pt>
                <c:pt idx="362">
                  <c:v>0.3019647647972758</c:v>
                </c:pt>
                <c:pt idx="363">
                  <c:v>0.30222001819101818</c:v>
                </c:pt>
                <c:pt idx="364">
                  <c:v>0.29344035237078225</c:v>
                </c:pt>
                <c:pt idx="365">
                  <c:v>0.29216994632718385</c:v>
                </c:pt>
                <c:pt idx="366">
                  <c:v>0.30095365416473946</c:v>
                </c:pt>
                <c:pt idx="367">
                  <c:v>0.29951712120929919</c:v>
                </c:pt>
                <c:pt idx="368">
                  <c:v>0.30526325303106033</c:v>
                </c:pt>
                <c:pt idx="369">
                  <c:v>0.31244591780826175</c:v>
                </c:pt>
                <c:pt idx="370">
                  <c:v>0.30119900461604848</c:v>
                </c:pt>
                <c:pt idx="371">
                  <c:v>0.29690638222247057</c:v>
                </c:pt>
                <c:pt idx="372">
                  <c:v>0.29762181928806691</c:v>
                </c:pt>
                <c:pt idx="373">
                  <c:v>0.29833725635366326</c:v>
                </c:pt>
                <c:pt idx="374">
                  <c:v>0.28474395210733328</c:v>
                </c:pt>
                <c:pt idx="375">
                  <c:v>0.2901958250682164</c:v>
                </c:pt>
                <c:pt idx="376">
                  <c:v>0.28591775393698959</c:v>
                </c:pt>
                <c:pt idx="377">
                  <c:v>0.28520474208178515</c:v>
                </c:pt>
                <c:pt idx="378">
                  <c:v>0.2852855824281802</c:v>
                </c:pt>
                <c:pt idx="379">
                  <c:v>0.2730835405433093</c:v>
                </c:pt>
                <c:pt idx="380">
                  <c:v>0.27664859981933154</c:v>
                </c:pt>
                <c:pt idx="381">
                  <c:v>0.27747953752983989</c:v>
                </c:pt>
                <c:pt idx="382">
                  <c:v>0.28172294836254974</c:v>
                </c:pt>
                <c:pt idx="383">
                  <c:v>0.28172294836254974</c:v>
                </c:pt>
                <c:pt idx="384">
                  <c:v>0.28172294836254974</c:v>
                </c:pt>
                <c:pt idx="385">
                  <c:v>0.28386804695414281</c:v>
                </c:pt>
                <c:pt idx="386">
                  <c:v>0.32660793389148102</c:v>
                </c:pt>
                <c:pt idx="387">
                  <c:v>0.28617482623852591</c:v>
                </c:pt>
                <c:pt idx="388">
                  <c:v>0.28903657450091119</c:v>
                </c:pt>
                <c:pt idx="389">
                  <c:v>0.28685509775344037</c:v>
                </c:pt>
                <c:pt idx="396">
                  <c:v>0.27584666358309251</c:v>
                </c:pt>
                <c:pt idx="397">
                  <c:v>0.29377098938753804</c:v>
                </c:pt>
                <c:pt idx="398">
                  <c:v>0.2944892558652582</c:v>
                </c:pt>
                <c:pt idx="399">
                  <c:v>0.29321763721646393</c:v>
                </c:pt>
                <c:pt idx="400">
                  <c:v>0.29305272290981793</c:v>
                </c:pt>
                <c:pt idx="401">
                  <c:v>0.28012392631085531</c:v>
                </c:pt>
                <c:pt idx="402">
                  <c:v>0.28045132971375542</c:v>
                </c:pt>
                <c:pt idx="403">
                  <c:v>0.28529811268187144</c:v>
                </c:pt>
                <c:pt idx="404">
                  <c:v>0.28870997950147514</c:v>
                </c:pt>
                <c:pt idx="405">
                  <c:v>0.27687414438577379</c:v>
                </c:pt>
                <c:pt idx="406">
                  <c:v>0.27687414438577379</c:v>
                </c:pt>
                <c:pt idx="407">
                  <c:v>0.28870997950147509</c:v>
                </c:pt>
                <c:pt idx="408">
                  <c:v>0.30204055262202117</c:v>
                </c:pt>
                <c:pt idx="409">
                  <c:v>0.29618609473609064</c:v>
                </c:pt>
                <c:pt idx="410">
                  <c:v>0.29473420211483525</c:v>
                </c:pt>
                <c:pt idx="411">
                  <c:v>0.29110447056169686</c:v>
                </c:pt>
                <c:pt idx="412">
                  <c:v>0.28052731963936678</c:v>
                </c:pt>
                <c:pt idx="413">
                  <c:v>0.28997513092255783</c:v>
                </c:pt>
                <c:pt idx="414">
                  <c:v>0.28997513092255783</c:v>
                </c:pt>
                <c:pt idx="415">
                  <c:v>0.29110447056169686</c:v>
                </c:pt>
                <c:pt idx="416">
                  <c:v>0.28529690007667557</c:v>
                </c:pt>
                <c:pt idx="418">
                  <c:v>0.28211987446334957</c:v>
                </c:pt>
                <c:pt idx="419">
                  <c:v>0.29836150845758175</c:v>
                </c:pt>
                <c:pt idx="420">
                  <c:v>0.28474395210733328</c:v>
                </c:pt>
                <c:pt idx="421">
                  <c:v>0.28545938917292957</c:v>
                </c:pt>
                <c:pt idx="422">
                  <c:v>0.28545938917292957</c:v>
                </c:pt>
                <c:pt idx="424">
                  <c:v>0.28510167064013142</c:v>
                </c:pt>
                <c:pt idx="425">
                  <c:v>0.28116676677935171</c:v>
                </c:pt>
                <c:pt idx="426">
                  <c:v>0.27758958145137008</c:v>
                </c:pt>
                <c:pt idx="427">
                  <c:v>0.28080904824655356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2C-407C-AA13-2644BD0D2A7F}"/>
            </c:ext>
          </c:extLst>
        </c:ser>
        <c:ser>
          <c:idx val="1"/>
          <c:order val="1"/>
          <c:tx>
            <c:strRef>
              <c:f>[1]Sheet1!$F$2</c:f>
              <c:strCache>
                <c:ptCount val="1"/>
                <c:pt idx="0">
                  <c:v>Mexican dollar</c:v>
                </c:pt>
              </c:strCache>
            </c:strRef>
          </c:tx>
          <c:spPr>
            <a:ln w="22225" cap="rnd">
              <a:solidFill>
                <a:schemeClr val="dk1">
                  <a:tint val="7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[1]Sheet1!$F$3:$F$530</c:f>
              <c:numCache>
                <c:formatCode>General</c:formatCode>
                <c:ptCount val="528"/>
                <c:pt idx="153">
                  <c:v>0.29688499132182339</c:v>
                </c:pt>
                <c:pt idx="154">
                  <c:v>0.27404768429706772</c:v>
                </c:pt>
                <c:pt idx="155">
                  <c:v>0.26894821744438074</c:v>
                </c:pt>
                <c:pt idx="156">
                  <c:v>0.26864328749262978</c:v>
                </c:pt>
                <c:pt idx="157">
                  <c:v>0.26864328749262978</c:v>
                </c:pt>
                <c:pt idx="158">
                  <c:v>0.28293282406138676</c:v>
                </c:pt>
                <c:pt idx="159">
                  <c:v>0.28579073137513816</c:v>
                </c:pt>
                <c:pt idx="160">
                  <c:v>0.28579073137513816</c:v>
                </c:pt>
                <c:pt idx="161">
                  <c:v>0.28099295053854523</c:v>
                </c:pt>
                <c:pt idx="163">
                  <c:v>0.28388978508017976</c:v>
                </c:pt>
                <c:pt idx="165">
                  <c:v>0.28678256470224306</c:v>
                </c:pt>
                <c:pt idx="166">
                  <c:v>0.28678256470224306</c:v>
                </c:pt>
                <c:pt idx="167">
                  <c:v>0.29620214286604052</c:v>
                </c:pt>
                <c:pt idx="168">
                  <c:v>0.29117566456563448</c:v>
                </c:pt>
                <c:pt idx="169">
                  <c:v>0.29051390169162167</c:v>
                </c:pt>
                <c:pt idx="170">
                  <c:v>0.27326913973940559</c:v>
                </c:pt>
                <c:pt idx="172">
                  <c:v>0.29193798944501193</c:v>
                </c:pt>
                <c:pt idx="173">
                  <c:v>0.29051390169162167</c:v>
                </c:pt>
                <c:pt idx="174">
                  <c:v>0.29084478312862805</c:v>
                </c:pt>
                <c:pt idx="175">
                  <c:v>0.29084478312862805</c:v>
                </c:pt>
                <c:pt idx="176">
                  <c:v>0.29067934241012489</c:v>
                </c:pt>
                <c:pt idx="177">
                  <c:v>0.2835548487236022</c:v>
                </c:pt>
                <c:pt idx="178">
                  <c:v>0.28323207712573811</c:v>
                </c:pt>
                <c:pt idx="179">
                  <c:v>0.28323207712573811</c:v>
                </c:pt>
                <c:pt idx="180">
                  <c:v>0.28465535389521418</c:v>
                </c:pt>
                <c:pt idx="181">
                  <c:v>0.29604156805102277</c:v>
                </c:pt>
                <c:pt idx="182">
                  <c:v>0.2951981447802221</c:v>
                </c:pt>
                <c:pt idx="183">
                  <c:v>0.29604156805102277</c:v>
                </c:pt>
                <c:pt idx="184">
                  <c:v>0.29604156805102277</c:v>
                </c:pt>
                <c:pt idx="185">
                  <c:v>0.27326913973940559</c:v>
                </c:pt>
                <c:pt idx="186">
                  <c:v>0.27202346844714614</c:v>
                </c:pt>
                <c:pt idx="187">
                  <c:v>0.27580103151963592</c:v>
                </c:pt>
                <c:pt idx="188">
                  <c:v>0.28157361502113493</c:v>
                </c:pt>
                <c:pt idx="189">
                  <c:v>0.27784957688698442</c:v>
                </c:pt>
                <c:pt idx="190">
                  <c:v>0.27249059518174346</c:v>
                </c:pt>
                <c:pt idx="191">
                  <c:v>0.28428554523032468</c:v>
                </c:pt>
                <c:pt idx="192">
                  <c:v>0.26589891792687081</c:v>
                </c:pt>
                <c:pt idx="193">
                  <c:v>0.26307020603403175</c:v>
                </c:pt>
                <c:pt idx="194">
                  <c:v>0.26285610628067468</c:v>
                </c:pt>
                <c:pt idx="195">
                  <c:v>0.26772849763737677</c:v>
                </c:pt>
                <c:pt idx="196">
                  <c:v>0.27180936869378913</c:v>
                </c:pt>
                <c:pt idx="197">
                  <c:v>0.26833835754087881</c:v>
                </c:pt>
                <c:pt idx="198">
                  <c:v>0.26285610628067468</c:v>
                </c:pt>
                <c:pt idx="199">
                  <c:v>0.26262903078468991</c:v>
                </c:pt>
                <c:pt idx="200">
                  <c:v>0.26397202014665705</c:v>
                </c:pt>
                <c:pt idx="201">
                  <c:v>0.2614352624629413</c:v>
                </c:pt>
                <c:pt idx="202">
                  <c:v>0.26367357806621988</c:v>
                </c:pt>
                <c:pt idx="203">
                  <c:v>0.26772849763737677</c:v>
                </c:pt>
                <c:pt idx="204">
                  <c:v>0.26488032213059615</c:v>
                </c:pt>
                <c:pt idx="205">
                  <c:v>0.26548369416278433</c:v>
                </c:pt>
                <c:pt idx="206">
                  <c:v>0.25691970402850101</c:v>
                </c:pt>
                <c:pt idx="244">
                  <c:v>0.28070505124899314</c:v>
                </c:pt>
                <c:pt idx="245">
                  <c:v>0.2608306739548818</c:v>
                </c:pt>
                <c:pt idx="246">
                  <c:v>0.2731912852836394</c:v>
                </c:pt>
                <c:pt idx="247">
                  <c:v>0.2667123347928449</c:v>
                </c:pt>
                <c:pt idx="248">
                  <c:v>0.26386740322172125</c:v>
                </c:pt>
                <c:pt idx="249">
                  <c:v>0.26386740322172125</c:v>
                </c:pt>
                <c:pt idx="250">
                  <c:v>0.26528986900728307</c:v>
                </c:pt>
                <c:pt idx="251">
                  <c:v>0.25911017158083993</c:v>
                </c:pt>
                <c:pt idx="252">
                  <c:v>0.26353125038927233</c:v>
                </c:pt>
                <c:pt idx="253">
                  <c:v>0.26338121836513945</c:v>
                </c:pt>
                <c:pt idx="254">
                  <c:v>0.26480490062657264</c:v>
                </c:pt>
                <c:pt idx="255">
                  <c:v>0.25199176027367398</c:v>
                </c:pt>
                <c:pt idx="256">
                  <c:v>0.25640878416253526</c:v>
                </c:pt>
                <c:pt idx="257">
                  <c:v>0.25235062065572139</c:v>
                </c:pt>
                <c:pt idx="258">
                  <c:v>0.25235062065572139</c:v>
                </c:pt>
                <c:pt idx="259">
                  <c:v>0.24379636232840879</c:v>
                </c:pt>
                <c:pt idx="260">
                  <c:v>0.24693292371509007</c:v>
                </c:pt>
                <c:pt idx="261">
                  <c:v>0.24675300693371788</c:v>
                </c:pt>
                <c:pt idx="262">
                  <c:v>0.24717390758520397</c:v>
                </c:pt>
                <c:pt idx="263">
                  <c:v>0.25242239273213085</c:v>
                </c:pt>
                <c:pt idx="264">
                  <c:v>0.25606046657137282</c:v>
                </c:pt>
                <c:pt idx="265">
                  <c:v>0.25713866968534344</c:v>
                </c:pt>
                <c:pt idx="266">
                  <c:v>0.25799932636432149</c:v>
                </c:pt>
                <c:pt idx="267">
                  <c:v>0.25378322374021112</c:v>
                </c:pt>
                <c:pt idx="268">
                  <c:v>0.25735763534218592</c:v>
                </c:pt>
                <c:pt idx="269">
                  <c:v>0.25721165823762432</c:v>
                </c:pt>
                <c:pt idx="270">
                  <c:v>0.25864061189449999</c:v>
                </c:pt>
                <c:pt idx="271">
                  <c:v>0.25856721785026199</c:v>
                </c:pt>
                <c:pt idx="272">
                  <c:v>0.25856721785026199</c:v>
                </c:pt>
                <c:pt idx="273">
                  <c:v>0.25856721785026199</c:v>
                </c:pt>
                <c:pt idx="274">
                  <c:v>0.25142447702566911</c:v>
                </c:pt>
                <c:pt idx="275">
                  <c:v>0.26721433383575416</c:v>
                </c:pt>
                <c:pt idx="276">
                  <c:v>0.26721433383575416</c:v>
                </c:pt>
                <c:pt idx="277">
                  <c:v>0.27068534498866442</c:v>
                </c:pt>
                <c:pt idx="278">
                  <c:v>0.26996924619239809</c:v>
                </c:pt>
                <c:pt idx="279">
                  <c:v>0.27275639515963279</c:v>
                </c:pt>
                <c:pt idx="280">
                  <c:v>0.28332534027587475</c:v>
                </c:pt>
                <c:pt idx="281">
                  <c:v>0.28372779104331208</c:v>
                </c:pt>
                <c:pt idx="282">
                  <c:v>0.28229843189447923</c:v>
                </c:pt>
                <c:pt idx="283">
                  <c:v>0.27928116624158139</c:v>
                </c:pt>
                <c:pt idx="284">
                  <c:v>0.28221834723294892</c:v>
                </c:pt>
                <c:pt idx="285">
                  <c:v>0.28436177771826243</c:v>
                </c:pt>
                <c:pt idx="286">
                  <c:v>0.28936311551732735</c:v>
                </c:pt>
                <c:pt idx="287">
                  <c:v>0.30293817525764644</c:v>
                </c:pt>
                <c:pt idx="288">
                  <c:v>0.30351012166315811</c:v>
                </c:pt>
                <c:pt idx="289">
                  <c:v>0.30351012166315811</c:v>
                </c:pt>
                <c:pt idx="290">
                  <c:v>0.30365265208608427</c:v>
                </c:pt>
                <c:pt idx="291">
                  <c:v>0.28436177771826243</c:v>
                </c:pt>
                <c:pt idx="292">
                  <c:v>0.27880410495403474</c:v>
                </c:pt>
                <c:pt idx="293">
                  <c:v>0.28995412004482346</c:v>
                </c:pt>
                <c:pt idx="294">
                  <c:v>0.28923994733535346</c:v>
                </c:pt>
                <c:pt idx="295">
                  <c:v>0.28364730088982459</c:v>
                </c:pt>
                <c:pt idx="296">
                  <c:v>0.28999527747847065</c:v>
                </c:pt>
                <c:pt idx="297">
                  <c:v>0.29213809972584848</c:v>
                </c:pt>
                <c:pt idx="298">
                  <c:v>0.29360050646918628</c:v>
                </c:pt>
                <c:pt idx="299">
                  <c:v>0.30792248239451242</c:v>
                </c:pt>
                <c:pt idx="300">
                  <c:v>0.2983595628238746</c:v>
                </c:pt>
                <c:pt idx="301">
                  <c:v>0.29549760059055208</c:v>
                </c:pt>
                <c:pt idx="302">
                  <c:v>0.25328365764904459</c:v>
                </c:pt>
                <c:pt idx="303">
                  <c:v>0.25471463876570588</c:v>
                </c:pt>
                <c:pt idx="304">
                  <c:v>0.25614561988236717</c:v>
                </c:pt>
                <c:pt idx="305">
                  <c:v>0.26759346881565726</c:v>
                </c:pt>
                <c:pt idx="306">
                  <c:v>0.27403288384063301</c:v>
                </c:pt>
                <c:pt idx="307">
                  <c:v>0.27975680830727812</c:v>
                </c:pt>
                <c:pt idx="308">
                  <c:v>0.28404975165726193</c:v>
                </c:pt>
                <c:pt idx="309">
                  <c:v>0.28261877054060064</c:v>
                </c:pt>
                <c:pt idx="310">
                  <c:v>0.28477416303864911</c:v>
                </c:pt>
                <c:pt idx="311">
                  <c:v>0.28836073939933737</c:v>
                </c:pt>
                <c:pt idx="312">
                  <c:v>0.28907805467147502</c:v>
                </c:pt>
                <c:pt idx="313">
                  <c:v>0.29194731576002564</c:v>
                </c:pt>
                <c:pt idx="314">
                  <c:v>0.28477416303864911</c:v>
                </c:pt>
                <c:pt idx="315">
                  <c:v>0.2867639120722158</c:v>
                </c:pt>
                <c:pt idx="316">
                  <c:v>0.29106537075329897</c:v>
                </c:pt>
                <c:pt idx="317">
                  <c:v>0.2915347276936604</c:v>
                </c:pt>
                <c:pt idx="318">
                  <c:v>0.28795321998243606</c:v>
                </c:pt>
                <c:pt idx="319">
                  <c:v>0.29225102923590529</c:v>
                </c:pt>
                <c:pt idx="320">
                  <c:v>0.28795321998243606</c:v>
                </c:pt>
                <c:pt idx="321">
                  <c:v>0.29225102923590529</c:v>
                </c:pt>
                <c:pt idx="322">
                  <c:v>0.29415359749869213</c:v>
                </c:pt>
                <c:pt idx="323">
                  <c:v>0.28838587990067854</c:v>
                </c:pt>
                <c:pt idx="324">
                  <c:v>0.2833789665872033</c:v>
                </c:pt>
                <c:pt idx="325">
                  <c:v>0.2884264290963901</c:v>
                </c:pt>
                <c:pt idx="326">
                  <c:v>0.28004896526237988</c:v>
                </c:pt>
                <c:pt idx="327">
                  <c:v>0.28365784368070962</c:v>
                </c:pt>
                <c:pt idx="328">
                  <c:v>0.28509206873302784</c:v>
                </c:pt>
                <c:pt idx="329">
                  <c:v>0.28256625933215412</c:v>
                </c:pt>
                <c:pt idx="330">
                  <c:v>0.2688573872459869</c:v>
                </c:pt>
                <c:pt idx="331">
                  <c:v>0.26595082089738165</c:v>
                </c:pt>
                <c:pt idx="332">
                  <c:v>0.26013768820017114</c:v>
                </c:pt>
                <c:pt idx="333">
                  <c:v>0.25577783867726323</c:v>
                </c:pt>
                <c:pt idx="334">
                  <c:v>0.25868440502586848</c:v>
                </c:pt>
                <c:pt idx="335">
                  <c:v>0.27385304815765221</c:v>
                </c:pt>
                <c:pt idx="336">
                  <c:v>0.27993867145004447</c:v>
                </c:pt>
                <c:pt idx="337">
                  <c:v>0.28040012129724207</c:v>
                </c:pt>
                <c:pt idx="338">
                  <c:v>0.27896224681730986</c:v>
                </c:pt>
                <c:pt idx="339">
                  <c:v>0.28486620971291432</c:v>
                </c:pt>
                <c:pt idx="340">
                  <c:v>0.30626807520948041</c:v>
                </c:pt>
                <c:pt idx="342">
                  <c:v>0.30257809839972766</c:v>
                </c:pt>
                <c:pt idx="343">
                  <c:v>0.30257809839972766</c:v>
                </c:pt>
                <c:pt idx="344">
                  <c:v>0.30257809839972766</c:v>
                </c:pt>
                <c:pt idx="345">
                  <c:v>0.30848206129533207</c:v>
                </c:pt>
                <c:pt idx="346">
                  <c:v>0.31364802882898596</c:v>
                </c:pt>
                <c:pt idx="347">
                  <c:v>0.31291003346703539</c:v>
                </c:pt>
                <c:pt idx="348">
                  <c:v>0.31586201491483762</c:v>
                </c:pt>
                <c:pt idx="349">
                  <c:v>0.30995805201923321</c:v>
                </c:pt>
                <c:pt idx="350">
                  <c:v>0.31325389064666953</c:v>
                </c:pt>
                <c:pt idx="351">
                  <c:v>0.30922005665728258</c:v>
                </c:pt>
                <c:pt idx="352">
                  <c:v>0.30922005665728258</c:v>
                </c:pt>
                <c:pt idx="353">
                  <c:v>0.28855618652266712</c:v>
                </c:pt>
                <c:pt idx="354">
                  <c:v>0.29815012622802434</c:v>
                </c:pt>
                <c:pt idx="355">
                  <c:v>0.30110210767582657</c:v>
                </c:pt>
                <c:pt idx="356">
                  <c:v>0.29266463103216328</c:v>
                </c:pt>
                <c:pt idx="357">
                  <c:v>0.29051268521575035</c:v>
                </c:pt>
                <c:pt idx="358">
                  <c:v>0.29090074101871005</c:v>
                </c:pt>
                <c:pt idx="359">
                  <c:v>0.29591627103627405</c:v>
                </c:pt>
                <c:pt idx="360">
                  <c:v>0.30414167538636577</c:v>
                </c:pt>
                <c:pt idx="361">
                  <c:v>0.30181901745600709</c:v>
                </c:pt>
                <c:pt idx="362">
                  <c:v>0.30181901745600709</c:v>
                </c:pt>
                <c:pt idx="363">
                  <c:v>0.30181901745600709</c:v>
                </c:pt>
                <c:pt idx="364">
                  <c:v>0.29338194630430087</c:v>
                </c:pt>
                <c:pt idx="365">
                  <c:v>0.29194731576002564</c:v>
                </c:pt>
                <c:pt idx="366">
                  <c:v>0.30055509902567745</c:v>
                </c:pt>
                <c:pt idx="367">
                  <c:v>0.29912046848140217</c:v>
                </c:pt>
                <c:pt idx="368">
                  <c:v>0.30485899065850341</c:v>
                </c:pt>
                <c:pt idx="369">
                  <c:v>0.31203214337987994</c:v>
                </c:pt>
                <c:pt idx="370">
                  <c:v>0.30181901745600709</c:v>
                </c:pt>
                <c:pt idx="371">
                  <c:v>0.29751755877492381</c:v>
                </c:pt>
                <c:pt idx="372">
                  <c:v>0.29823446855510438</c:v>
                </c:pt>
                <c:pt idx="373">
                  <c:v>0.29895137833528496</c:v>
                </c:pt>
                <c:pt idx="374">
                  <c:v>0.2853300925118547</c:v>
                </c:pt>
                <c:pt idx="375">
                  <c:v>0.29178228053347954</c:v>
                </c:pt>
                <c:pt idx="376">
                  <c:v>0.28715561730278949</c:v>
                </c:pt>
                <c:pt idx="377">
                  <c:v>0.2867639120722158</c:v>
                </c:pt>
                <c:pt idx="378">
                  <c:v>0.28643951850652322</c:v>
                </c:pt>
                <c:pt idx="379">
                  <c:v>0.27426583896999596</c:v>
                </c:pt>
                <c:pt idx="380">
                  <c:v>0.27784633295132749</c:v>
                </c:pt>
                <c:pt idx="381">
                  <c:v>0.27836526128344635</c:v>
                </c:pt>
                <c:pt idx="382">
                  <c:v>0.28581749384430771</c:v>
                </c:pt>
                <c:pt idx="383">
                  <c:v>0.28573761192875596</c:v>
                </c:pt>
                <c:pt idx="384">
                  <c:v>0.28573761192875596</c:v>
                </c:pt>
                <c:pt idx="385">
                  <c:v>0.28791327902466024</c:v>
                </c:pt>
                <c:pt idx="386">
                  <c:v>0.32654105109743647</c:v>
                </c:pt>
                <c:pt idx="387">
                  <c:v>0.28968345416344876</c:v>
                </c:pt>
                <c:pt idx="388">
                  <c:v>0.29258028870508324</c:v>
                </c:pt>
                <c:pt idx="389">
                  <c:v>0.28793416186045168</c:v>
                </c:pt>
                <c:pt idx="396">
                  <c:v>0.2767271751496882</c:v>
                </c:pt>
                <c:pt idx="397">
                  <c:v>0.29338194630430092</c:v>
                </c:pt>
                <c:pt idx="398">
                  <c:v>0.29626053370786526</c:v>
                </c:pt>
                <c:pt idx="399">
                  <c:v>0.29481536037270489</c:v>
                </c:pt>
                <c:pt idx="400">
                  <c:v>0.29481536037270489</c:v>
                </c:pt>
                <c:pt idx="401">
                  <c:v>0.28180880035626199</c:v>
                </c:pt>
                <c:pt idx="402">
                  <c:v>0.28198235091390755</c:v>
                </c:pt>
                <c:pt idx="403">
                  <c:v>0.28701775003737012</c:v>
                </c:pt>
                <c:pt idx="404">
                  <c:v>0.29421847621183067</c:v>
                </c:pt>
                <c:pt idx="405">
                  <c:v>0.2830933988764045</c:v>
                </c:pt>
                <c:pt idx="406">
                  <c:v>0.2830933988764045</c:v>
                </c:pt>
                <c:pt idx="407">
                  <c:v>0.29585666371857799</c:v>
                </c:pt>
                <c:pt idx="408">
                  <c:v>0.29904383050150729</c:v>
                </c:pt>
                <c:pt idx="409">
                  <c:v>0.29316095318767288</c:v>
                </c:pt>
                <c:pt idx="410">
                  <c:v>0.29073611128412102</c:v>
                </c:pt>
                <c:pt idx="411">
                  <c:v>0.28715561730278949</c:v>
                </c:pt>
                <c:pt idx="412">
                  <c:v>0.27578805577700827</c:v>
                </c:pt>
                <c:pt idx="413">
                  <c:v>0.28507625454670027</c:v>
                </c:pt>
                <c:pt idx="414">
                  <c:v>0.28507625454670027</c:v>
                </c:pt>
                <c:pt idx="415">
                  <c:v>0.28650520820357595</c:v>
                </c:pt>
                <c:pt idx="416">
                  <c:v>0.28047067689778032</c:v>
                </c:pt>
                <c:pt idx="418">
                  <c:v>0.28365784368070962</c:v>
                </c:pt>
                <c:pt idx="419">
                  <c:v>0.28539983712847855</c:v>
                </c:pt>
                <c:pt idx="420">
                  <c:v>0.28468454931612647</c:v>
                </c:pt>
                <c:pt idx="421">
                  <c:v>0.28539983712847855</c:v>
                </c:pt>
                <c:pt idx="422">
                  <c:v>0.28539983712847855</c:v>
                </c:pt>
                <c:pt idx="424">
                  <c:v>0.28504219322230256</c:v>
                </c:pt>
                <c:pt idx="425">
                  <c:v>0.28110811025436616</c:v>
                </c:pt>
                <c:pt idx="426">
                  <c:v>0.27753167119260569</c:v>
                </c:pt>
                <c:pt idx="427">
                  <c:v>0.28075046634819006</c:v>
                </c:pt>
                <c:pt idx="446">
                  <c:v>0.29100535794364585</c:v>
                </c:pt>
                <c:pt idx="447">
                  <c:v>0.30178333416378089</c:v>
                </c:pt>
                <c:pt idx="448">
                  <c:v>0.2935202190616773</c:v>
                </c:pt>
                <c:pt idx="449">
                  <c:v>0.29028682619563684</c:v>
                </c:pt>
                <c:pt idx="450">
                  <c:v>0.28489783808556934</c:v>
                </c:pt>
                <c:pt idx="451">
                  <c:v>0.28884976269961887</c:v>
                </c:pt>
                <c:pt idx="452">
                  <c:v>0.29567581430570439</c:v>
                </c:pt>
                <c:pt idx="453">
                  <c:v>0.30178333416378089</c:v>
                </c:pt>
                <c:pt idx="454">
                  <c:v>0.29028682619563684</c:v>
                </c:pt>
                <c:pt idx="455">
                  <c:v>0.28813123095160981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2C-407C-AA13-2644BD0D2A7F}"/>
            </c:ext>
          </c:extLst>
        </c:ser>
        <c:ser>
          <c:idx val="2"/>
          <c:order val="2"/>
          <c:tx>
            <c:strRef>
              <c:f>[1]Sheet1!$G$2</c:f>
              <c:strCache>
                <c:ptCount val="1"/>
                <c:pt idx="0">
                  <c:v>Sycee</c:v>
                </c:pt>
              </c:strCache>
            </c:strRef>
          </c:tx>
          <c:spPr>
            <a:ln w="22225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[1]Sheet1!$G$3:$G$530</c:f>
              <c:numCache>
                <c:formatCode>General</c:formatCode>
                <c:ptCount val="528"/>
                <c:pt idx="94">
                  <c:v>0.28786834483789769</c:v>
                </c:pt>
                <c:pt idx="95">
                  <c:v>0.28645722550045694</c:v>
                </c:pt>
                <c:pt idx="96">
                  <c:v>0.28645722550045694</c:v>
                </c:pt>
                <c:pt idx="97">
                  <c:v>0.28641078359821209</c:v>
                </c:pt>
                <c:pt idx="98">
                  <c:v>0.28568200297836926</c:v>
                </c:pt>
                <c:pt idx="99">
                  <c:v>0.28568200297836926</c:v>
                </c:pt>
                <c:pt idx="100">
                  <c:v>0.28568200297836926</c:v>
                </c:pt>
                <c:pt idx="101">
                  <c:v>0.28988320890452174</c:v>
                </c:pt>
                <c:pt idx="102">
                  <c:v>0.28513541751348725</c:v>
                </c:pt>
                <c:pt idx="103">
                  <c:v>0.30029333991541324</c:v>
                </c:pt>
                <c:pt idx="104">
                  <c:v>0.29915729953742304</c:v>
                </c:pt>
                <c:pt idx="105">
                  <c:v>0.29574917840345238</c:v>
                </c:pt>
                <c:pt idx="106">
                  <c:v>0.29574917840345238</c:v>
                </c:pt>
                <c:pt idx="107">
                  <c:v>0.29603318849794991</c:v>
                </c:pt>
                <c:pt idx="108">
                  <c:v>0.29593851846645075</c:v>
                </c:pt>
                <c:pt idx="109">
                  <c:v>0.29593851846645075</c:v>
                </c:pt>
                <c:pt idx="110">
                  <c:v>0.29593851846645075</c:v>
                </c:pt>
                <c:pt idx="111">
                  <c:v>0.29593851846645075</c:v>
                </c:pt>
                <c:pt idx="112">
                  <c:v>0.29593851846645075</c:v>
                </c:pt>
                <c:pt idx="113">
                  <c:v>0.29502955219703281</c:v>
                </c:pt>
                <c:pt idx="114">
                  <c:v>0.29502955219703281</c:v>
                </c:pt>
                <c:pt idx="115">
                  <c:v>0.29502955219703281</c:v>
                </c:pt>
                <c:pt idx="116">
                  <c:v>0.29502955219703281</c:v>
                </c:pt>
                <c:pt idx="117">
                  <c:v>0.29502955219703281</c:v>
                </c:pt>
                <c:pt idx="118">
                  <c:v>0.29502955219703281</c:v>
                </c:pt>
                <c:pt idx="119">
                  <c:v>0.29502955219703281</c:v>
                </c:pt>
                <c:pt idx="120">
                  <c:v>0.2933069874346218</c:v>
                </c:pt>
                <c:pt idx="121">
                  <c:v>0.2933069874346218</c:v>
                </c:pt>
                <c:pt idx="122">
                  <c:v>0.2933069874346218</c:v>
                </c:pt>
                <c:pt idx="123">
                  <c:v>0.29335136401188705</c:v>
                </c:pt>
                <c:pt idx="124">
                  <c:v>0.2933069874346218</c:v>
                </c:pt>
                <c:pt idx="125">
                  <c:v>0.29335136401188705</c:v>
                </c:pt>
                <c:pt idx="126">
                  <c:v>0.29335136401188705</c:v>
                </c:pt>
                <c:pt idx="127">
                  <c:v>0.2933069874346218</c:v>
                </c:pt>
                <c:pt idx="128">
                  <c:v>0.2933069874346218</c:v>
                </c:pt>
                <c:pt idx="129">
                  <c:v>0.2933069874346218</c:v>
                </c:pt>
                <c:pt idx="132">
                  <c:v>0.29335136401188705</c:v>
                </c:pt>
                <c:pt idx="134">
                  <c:v>0.29335136401188705</c:v>
                </c:pt>
                <c:pt idx="135">
                  <c:v>0.27086761529053976</c:v>
                </c:pt>
                <c:pt idx="136">
                  <c:v>0.29093556175614099</c:v>
                </c:pt>
                <c:pt idx="138">
                  <c:v>0.29026478467195954</c:v>
                </c:pt>
                <c:pt idx="140">
                  <c:v>0.29095754072129593</c:v>
                </c:pt>
                <c:pt idx="141">
                  <c:v>0.29095754072129593</c:v>
                </c:pt>
                <c:pt idx="142">
                  <c:v>0.29095754072129593</c:v>
                </c:pt>
                <c:pt idx="143">
                  <c:v>0.29341918481865098</c:v>
                </c:pt>
                <c:pt idx="144">
                  <c:v>0.31298046380656108</c:v>
                </c:pt>
                <c:pt idx="145">
                  <c:v>0.29807663219672487</c:v>
                </c:pt>
                <c:pt idx="146">
                  <c:v>0.31298046380656108</c:v>
                </c:pt>
                <c:pt idx="147">
                  <c:v>0.31298046380656108</c:v>
                </c:pt>
                <c:pt idx="148">
                  <c:v>0.31298046380656108</c:v>
                </c:pt>
                <c:pt idx="149">
                  <c:v>0.31298046380656108</c:v>
                </c:pt>
                <c:pt idx="150">
                  <c:v>0.31298046380656108</c:v>
                </c:pt>
                <c:pt idx="151">
                  <c:v>0.30999969748459383</c:v>
                </c:pt>
                <c:pt idx="152">
                  <c:v>0.29509586587475761</c:v>
                </c:pt>
                <c:pt idx="153">
                  <c:v>0.30999969748459383</c:v>
                </c:pt>
                <c:pt idx="154">
                  <c:v>0.28696808642515065</c:v>
                </c:pt>
                <c:pt idx="155">
                  <c:v>0.28140934797183997</c:v>
                </c:pt>
                <c:pt idx="156">
                  <c:v>0.28140934797183997</c:v>
                </c:pt>
                <c:pt idx="157">
                  <c:v>0.28140934797183997</c:v>
                </c:pt>
                <c:pt idx="158">
                  <c:v>0.2963779303107677</c:v>
                </c:pt>
                <c:pt idx="159">
                  <c:v>0.29937164677855327</c:v>
                </c:pt>
                <c:pt idx="160">
                  <c:v>0.29937164677855327</c:v>
                </c:pt>
                <c:pt idx="161">
                  <c:v>0.29039049737519662</c:v>
                </c:pt>
                <c:pt idx="163">
                  <c:v>0.29338421384298219</c:v>
                </c:pt>
                <c:pt idx="165">
                  <c:v>0.29787478854466048</c:v>
                </c:pt>
                <c:pt idx="166">
                  <c:v>0.29787478854466048</c:v>
                </c:pt>
                <c:pt idx="167">
                  <c:v>0.30835279618190981</c:v>
                </c:pt>
                <c:pt idx="168">
                  <c:v>0.30408371362939951</c:v>
                </c:pt>
                <c:pt idx="169">
                  <c:v>0.30353712816451733</c:v>
                </c:pt>
                <c:pt idx="170">
                  <c:v>0.28568200297836921</c:v>
                </c:pt>
                <c:pt idx="172">
                  <c:v>0.30502505526336304</c:v>
                </c:pt>
                <c:pt idx="173">
                  <c:v>0.30353712816451739</c:v>
                </c:pt>
                <c:pt idx="174">
                  <c:v>0.30353712816451739</c:v>
                </c:pt>
                <c:pt idx="175">
                  <c:v>0.30244395723475326</c:v>
                </c:pt>
                <c:pt idx="176">
                  <c:v>0.30244395723475326</c:v>
                </c:pt>
                <c:pt idx="177">
                  <c:v>0.29503111514566616</c:v>
                </c:pt>
                <c:pt idx="178">
                  <c:v>0.29503111514566616</c:v>
                </c:pt>
                <c:pt idx="179">
                  <c:v>0.29574203349541472</c:v>
                </c:pt>
                <c:pt idx="180">
                  <c:v>0.29722817436725096</c:v>
                </c:pt>
                <c:pt idx="181">
                  <c:v>0.30911730134194099</c:v>
                </c:pt>
                <c:pt idx="182">
                  <c:v>0.30911730134194099</c:v>
                </c:pt>
                <c:pt idx="183">
                  <c:v>0.30911730134194099</c:v>
                </c:pt>
                <c:pt idx="184">
                  <c:v>0.30855999851500238</c:v>
                </c:pt>
                <c:pt idx="185">
                  <c:v>0.28482461401384829</c:v>
                </c:pt>
                <c:pt idx="186">
                  <c:v>0.28533904739256089</c:v>
                </c:pt>
                <c:pt idx="187">
                  <c:v>0.28831132913623342</c:v>
                </c:pt>
                <c:pt idx="188">
                  <c:v>0.29758541976913466</c:v>
                </c:pt>
                <c:pt idx="189">
                  <c:v>0.29250896260836706</c:v>
                </c:pt>
                <c:pt idx="190">
                  <c:v>0.28945451442226128</c:v>
                </c:pt>
                <c:pt idx="191">
                  <c:v>0.2997914101257666</c:v>
                </c:pt>
                <c:pt idx="192">
                  <c:v>0.28082167928574137</c:v>
                </c:pt>
                <c:pt idx="193">
                  <c:v>0.27841563150405452</c:v>
                </c:pt>
                <c:pt idx="194">
                  <c:v>0.27691877327016179</c:v>
                </c:pt>
                <c:pt idx="195">
                  <c:v>0.27989819992187193</c:v>
                </c:pt>
                <c:pt idx="196">
                  <c:v>0.28236676564888841</c:v>
                </c:pt>
                <c:pt idx="197">
                  <c:v>0.28392792805512024</c:v>
                </c:pt>
                <c:pt idx="198">
                  <c:v>0.27757967726364663</c:v>
                </c:pt>
                <c:pt idx="199">
                  <c:v>0.27607924657573502</c:v>
                </c:pt>
                <c:pt idx="200">
                  <c:v>0.27344992041787086</c:v>
                </c:pt>
                <c:pt idx="201">
                  <c:v>0.27344992041787086</c:v>
                </c:pt>
                <c:pt idx="204">
                  <c:v>0.27858175061593043</c:v>
                </c:pt>
                <c:pt idx="205">
                  <c:v>0.27858175061593043</c:v>
                </c:pt>
                <c:pt idx="206">
                  <c:v>0.2695952425315456</c:v>
                </c:pt>
                <c:pt idx="244">
                  <c:v>0.29382541191430855</c:v>
                </c:pt>
                <c:pt idx="245">
                  <c:v>0.27294441817420534</c:v>
                </c:pt>
                <c:pt idx="246">
                  <c:v>0.28636791414998591</c:v>
                </c:pt>
                <c:pt idx="247">
                  <c:v>0.27948870737996273</c:v>
                </c:pt>
                <c:pt idx="248">
                  <c:v>0.27683883961149025</c:v>
                </c:pt>
                <c:pt idx="249">
                  <c:v>0.27683883961149025</c:v>
                </c:pt>
                <c:pt idx="250">
                  <c:v>0.27799810094060295</c:v>
                </c:pt>
                <c:pt idx="251">
                  <c:v>0.27129037196348382</c:v>
                </c:pt>
                <c:pt idx="252">
                  <c:v>0.27576219128156321</c:v>
                </c:pt>
                <c:pt idx="253">
                  <c:v>0.27576219128156321</c:v>
                </c:pt>
                <c:pt idx="254">
                  <c:v>0.27725279772092298</c:v>
                </c:pt>
                <c:pt idx="255">
                  <c:v>0.26383733976668483</c:v>
                </c:pt>
                <c:pt idx="256">
                  <c:v>0.26846991951561183</c:v>
                </c:pt>
                <c:pt idx="257">
                  <c:v>0.26399542085701833</c:v>
                </c:pt>
                <c:pt idx="258">
                  <c:v>0.26383733976668483</c:v>
                </c:pt>
                <c:pt idx="259">
                  <c:v>0.25489370113052601</c:v>
                </c:pt>
                <c:pt idx="260">
                  <c:v>0.25817303529711755</c:v>
                </c:pt>
                <c:pt idx="261">
                  <c:v>0.25818393128187506</c:v>
                </c:pt>
                <c:pt idx="262">
                  <c:v>0.25818393128187506</c:v>
                </c:pt>
                <c:pt idx="263">
                  <c:v>0.26454870467318575</c:v>
                </c:pt>
                <c:pt idx="264">
                  <c:v>0.26788448361327494</c:v>
                </c:pt>
                <c:pt idx="265">
                  <c:v>0.26863067994645956</c:v>
                </c:pt>
                <c:pt idx="266">
                  <c:v>0.26937687627964413</c:v>
                </c:pt>
                <c:pt idx="267">
                  <c:v>0.2648996982805365</c:v>
                </c:pt>
                <c:pt idx="268">
                  <c:v>0.26863067994645956</c:v>
                </c:pt>
                <c:pt idx="269">
                  <c:v>0.26895220080815491</c:v>
                </c:pt>
                <c:pt idx="270">
                  <c:v>0.27020389938500494</c:v>
                </c:pt>
                <c:pt idx="271">
                  <c:v>0.27044637970153351</c:v>
                </c:pt>
                <c:pt idx="272">
                  <c:v>0.27044637970153351</c:v>
                </c:pt>
                <c:pt idx="273">
                  <c:v>0.27085051356241452</c:v>
                </c:pt>
                <c:pt idx="274">
                  <c:v>0.26360423714195569</c:v>
                </c:pt>
                <c:pt idx="275">
                  <c:v>0.27974547751256662</c:v>
                </c:pt>
                <c:pt idx="276">
                  <c:v>0.27974547751256662</c:v>
                </c:pt>
                <c:pt idx="277">
                  <c:v>0.28231541162236767</c:v>
                </c:pt>
                <c:pt idx="278">
                  <c:v>0.28156854545405452</c:v>
                </c:pt>
                <c:pt idx="279">
                  <c:v>0.28498135543392478</c:v>
                </c:pt>
                <c:pt idx="280">
                  <c:v>0.29694907639702928</c:v>
                </c:pt>
                <c:pt idx="281">
                  <c:v>0.29641722730497494</c:v>
                </c:pt>
                <c:pt idx="282">
                  <c:v>0.29492394152510099</c:v>
                </c:pt>
                <c:pt idx="283">
                  <c:v>0.29193736996535313</c:v>
                </c:pt>
                <c:pt idx="284">
                  <c:v>0.29492394152510099</c:v>
                </c:pt>
                <c:pt idx="285">
                  <c:v>0.29751932936978615</c:v>
                </c:pt>
                <c:pt idx="286">
                  <c:v>0.30257122590917429</c:v>
                </c:pt>
                <c:pt idx="287">
                  <c:v>0.31676592539627135</c:v>
                </c:pt>
                <c:pt idx="288">
                  <c:v>0.31620772945582803</c:v>
                </c:pt>
                <c:pt idx="289">
                  <c:v>0.31658551646832012</c:v>
                </c:pt>
                <c:pt idx="290">
                  <c:v>0.31789258808246207</c:v>
                </c:pt>
                <c:pt idx="291">
                  <c:v>0.29769705895722332</c:v>
                </c:pt>
                <c:pt idx="292">
                  <c:v>0.29084241280857948</c:v>
                </c:pt>
                <c:pt idx="293">
                  <c:v>0.30277440923149557</c:v>
                </c:pt>
                <c:pt idx="294">
                  <c:v>0.30229994268211885</c:v>
                </c:pt>
                <c:pt idx="295">
                  <c:v>0.29623994427429012</c:v>
                </c:pt>
                <c:pt idx="296">
                  <c:v>0.30322766433513559</c:v>
                </c:pt>
                <c:pt idx="297">
                  <c:v>0.3055595836959315</c:v>
                </c:pt>
                <c:pt idx="298">
                  <c:v>0.30603204073992279</c:v>
                </c:pt>
                <c:pt idx="299">
                  <c:v>0.32096043297113847</c:v>
                </c:pt>
                <c:pt idx="300">
                  <c:v>0.31125697802084829</c:v>
                </c:pt>
                <c:pt idx="301">
                  <c:v>0.30827129957460514</c:v>
                </c:pt>
                <c:pt idx="302">
                  <c:v>0.26423254249251865</c:v>
                </c:pt>
                <c:pt idx="303">
                  <c:v>0.26588435591947851</c:v>
                </c:pt>
                <c:pt idx="304">
                  <c:v>0.26761788923211921</c:v>
                </c:pt>
                <c:pt idx="305">
                  <c:v>0.27941145306180531</c:v>
                </c:pt>
                <c:pt idx="306">
                  <c:v>0.28613525808200924</c:v>
                </c:pt>
                <c:pt idx="307">
                  <c:v>0.29211197365552383</c:v>
                </c:pt>
                <c:pt idx="308">
                  <c:v>0.2965945103356597</c:v>
                </c:pt>
                <c:pt idx="309">
                  <c:v>0.29510033144228109</c:v>
                </c:pt>
                <c:pt idx="310">
                  <c:v>0.2965945103356597</c:v>
                </c:pt>
                <c:pt idx="311">
                  <c:v>0.3003299575691063</c:v>
                </c:pt>
                <c:pt idx="312">
                  <c:v>0.30107704701579563</c:v>
                </c:pt>
                <c:pt idx="313">
                  <c:v>0.30388365620434454</c:v>
                </c:pt>
                <c:pt idx="314">
                  <c:v>0.29641722730497494</c:v>
                </c:pt>
                <c:pt idx="315">
                  <c:v>0.29865715597478582</c:v>
                </c:pt>
                <c:pt idx="316">
                  <c:v>0.30313701331440757</c:v>
                </c:pt>
                <c:pt idx="317">
                  <c:v>0.30379278190524039</c:v>
                </c:pt>
                <c:pt idx="318">
                  <c:v>0.30006068384743645</c:v>
                </c:pt>
                <c:pt idx="319">
                  <c:v>0.30463029909428152</c:v>
                </c:pt>
                <c:pt idx="320">
                  <c:v>0.30015044175465977</c:v>
                </c:pt>
                <c:pt idx="321">
                  <c:v>0.30463029909428152</c:v>
                </c:pt>
                <c:pt idx="322">
                  <c:v>0.3047213966717619</c:v>
                </c:pt>
                <c:pt idx="323">
                  <c:v>0.29874646732525673</c:v>
                </c:pt>
                <c:pt idx="324">
                  <c:v>0.29378164935257783</c:v>
                </c:pt>
                <c:pt idx="325">
                  <c:v>0.29874646732525673</c:v>
                </c:pt>
                <c:pt idx="326">
                  <c:v>0.2896974412955422</c:v>
                </c:pt>
                <c:pt idx="327">
                  <c:v>0.29343065574522709</c:v>
                </c:pt>
                <c:pt idx="328">
                  <c:v>0.29343065574522709</c:v>
                </c:pt>
                <c:pt idx="329">
                  <c:v>0.2896974412955422</c:v>
                </c:pt>
                <c:pt idx="330">
                  <c:v>0.27625786927667684</c:v>
                </c:pt>
                <c:pt idx="331">
                  <c:v>0.27327129771692898</c:v>
                </c:pt>
                <c:pt idx="332">
                  <c:v>0.26729815459743328</c:v>
                </c:pt>
                <c:pt idx="333">
                  <c:v>0.26281829725781153</c:v>
                </c:pt>
                <c:pt idx="334">
                  <c:v>0.26580486881755938</c:v>
                </c:pt>
                <c:pt idx="335">
                  <c:v>0.26863067994645956</c:v>
                </c:pt>
                <c:pt idx="336">
                  <c:v>0.27460025061193638</c:v>
                </c:pt>
                <c:pt idx="337">
                  <c:v>0.27551122638673986</c:v>
                </c:pt>
                <c:pt idx="338">
                  <c:v>0.2822310123961726</c:v>
                </c:pt>
                <c:pt idx="339">
                  <c:v>0.2882041555156683</c:v>
                </c:pt>
                <c:pt idx="340">
                  <c:v>0.30985679932384025</c:v>
                </c:pt>
                <c:pt idx="341">
                  <c:v>0.30985679932384025</c:v>
                </c:pt>
                <c:pt idx="342">
                  <c:v>0.30612358487415547</c:v>
                </c:pt>
                <c:pt idx="343">
                  <c:v>0.30594049660569006</c:v>
                </c:pt>
                <c:pt idx="344">
                  <c:v>0.30594049660569006</c:v>
                </c:pt>
                <c:pt idx="345">
                  <c:v>0.31191006727116688</c:v>
                </c:pt>
                <c:pt idx="346">
                  <c:v>0.31713344160345919</c:v>
                </c:pt>
                <c:pt idx="347">
                  <c:v>0.31638724527027456</c:v>
                </c:pt>
                <c:pt idx="348">
                  <c:v>0.31937203060301306</c:v>
                </c:pt>
                <c:pt idx="349">
                  <c:v>0.31340245993753613</c:v>
                </c:pt>
                <c:pt idx="350">
                  <c:v>0.31638724527027456</c:v>
                </c:pt>
                <c:pt idx="351">
                  <c:v>0.3126562636043515</c:v>
                </c:pt>
                <c:pt idx="352">
                  <c:v>0.3126562636043515</c:v>
                </c:pt>
                <c:pt idx="353">
                  <c:v>0.29176276627518249</c:v>
                </c:pt>
                <c:pt idx="354">
                  <c:v>0.30146331860658243</c:v>
                </c:pt>
                <c:pt idx="355">
                  <c:v>0.30444810393932087</c:v>
                </c:pt>
                <c:pt idx="356">
                  <c:v>0.30444810393932087</c:v>
                </c:pt>
                <c:pt idx="357">
                  <c:v>0.302209514939767</c:v>
                </c:pt>
                <c:pt idx="358">
                  <c:v>0.30368091943877557</c:v>
                </c:pt>
                <c:pt idx="359">
                  <c:v>0.30817908560524387</c:v>
                </c:pt>
                <c:pt idx="360">
                  <c:v>0.31676592539627135</c:v>
                </c:pt>
                <c:pt idx="361">
                  <c:v>0.31414865627072075</c:v>
                </c:pt>
                <c:pt idx="362">
                  <c:v>0.31433665666346206</c:v>
                </c:pt>
                <c:pt idx="363">
                  <c:v>0.31433665666346206</c:v>
                </c:pt>
                <c:pt idx="364">
                  <c:v>0.30537694198421844</c:v>
                </c:pt>
                <c:pt idx="365">
                  <c:v>0.30388365620434454</c:v>
                </c:pt>
                <c:pt idx="366">
                  <c:v>0.31172072720816851</c:v>
                </c:pt>
                <c:pt idx="367">
                  <c:v>0.31023280010932291</c:v>
                </c:pt>
                <c:pt idx="368">
                  <c:v>0.31618450850470559</c:v>
                </c:pt>
                <c:pt idx="369">
                  <c:v>0.32362414399893397</c:v>
                </c:pt>
                <c:pt idx="370">
                  <c:v>0.3177206637328055</c:v>
                </c:pt>
                <c:pt idx="371">
                  <c:v>0.31319257826392938</c:v>
                </c:pt>
                <c:pt idx="372">
                  <c:v>0.31394725917540878</c:v>
                </c:pt>
                <c:pt idx="373">
                  <c:v>0.31470194008688812</c:v>
                </c:pt>
                <c:pt idx="374">
                  <c:v>0.30036300276878047</c:v>
                </c:pt>
                <c:pt idx="375">
                  <c:v>0.30461065059717796</c:v>
                </c:pt>
                <c:pt idx="376">
                  <c:v>0.29868752183394587</c:v>
                </c:pt>
                <c:pt idx="377">
                  <c:v>0.29794266517101836</c:v>
                </c:pt>
                <c:pt idx="378">
                  <c:v>0.29722817436725096</c:v>
                </c:pt>
                <c:pt idx="379">
                  <c:v>0.2847670081927946</c:v>
                </c:pt>
                <c:pt idx="380">
                  <c:v>0.288484593156147</c:v>
                </c:pt>
                <c:pt idx="381">
                  <c:v>0.28931496543715052</c:v>
                </c:pt>
                <c:pt idx="382">
                  <c:v>0.28995465798489845</c:v>
                </c:pt>
                <c:pt idx="383">
                  <c:v>0.28995465798489845</c:v>
                </c:pt>
                <c:pt idx="384">
                  <c:v>0.29435324199559171</c:v>
                </c:pt>
                <c:pt idx="385">
                  <c:v>0.2965945103356597</c:v>
                </c:pt>
                <c:pt idx="386">
                  <c:v>0.34067278769032955</c:v>
                </c:pt>
                <c:pt idx="387">
                  <c:v>0.29883577867572764</c:v>
                </c:pt>
                <c:pt idx="388">
                  <c:v>0.30182413646248496</c:v>
                </c:pt>
                <c:pt idx="389">
                  <c:v>0.30107704701579563</c:v>
                </c:pt>
                <c:pt idx="396">
                  <c:v>0.28785941370285045</c:v>
                </c:pt>
                <c:pt idx="397">
                  <c:v>0.30720335910134899</c:v>
                </c:pt>
                <c:pt idx="398">
                  <c:v>0.31088387985425597</c:v>
                </c:pt>
                <c:pt idx="399">
                  <c:v>0.30936737312325957</c:v>
                </c:pt>
                <c:pt idx="400">
                  <c:v>0.30936737312325957</c:v>
                </c:pt>
                <c:pt idx="401">
                  <c:v>0.29571881254429216</c:v>
                </c:pt>
                <c:pt idx="402">
                  <c:v>0.29723531927528862</c:v>
                </c:pt>
                <c:pt idx="403">
                  <c:v>0.30245400476168116</c:v>
                </c:pt>
                <c:pt idx="404">
                  <c:v>0.30669517751716946</c:v>
                </c:pt>
                <c:pt idx="405">
                  <c:v>0.2930984175214752</c:v>
                </c:pt>
                <c:pt idx="406">
                  <c:v>0.2930984175214752</c:v>
                </c:pt>
                <c:pt idx="407">
                  <c:v>0.30597354180536429</c:v>
                </c:pt>
                <c:pt idx="408">
                  <c:v>0.31006310854342811</c:v>
                </c:pt>
                <c:pt idx="409">
                  <c:v>0.30936737312325957</c:v>
                </c:pt>
                <c:pt idx="410">
                  <c:v>0.30712565822643922</c:v>
                </c:pt>
                <c:pt idx="411">
                  <c:v>0.30334332253399537</c:v>
                </c:pt>
                <c:pt idx="412">
                  <c:v>0.29199631545666388</c:v>
                </c:pt>
                <c:pt idx="413">
                  <c:v>0.30183038825701786</c:v>
                </c:pt>
                <c:pt idx="414">
                  <c:v>0.30082814744595188</c:v>
                </c:pt>
                <c:pt idx="415">
                  <c:v>0.30233605795946544</c:v>
                </c:pt>
                <c:pt idx="416">
                  <c:v>0.29630441590541134</c:v>
                </c:pt>
                <c:pt idx="446">
                  <c:v>0.30781603496557958</c:v>
                </c:pt>
                <c:pt idx="447">
                  <c:v>0.31809130583725992</c:v>
                </c:pt>
                <c:pt idx="448">
                  <c:v>0.31011133667268242</c:v>
                </c:pt>
                <c:pt idx="449">
                  <c:v>0.30453027038175412</c:v>
                </c:pt>
                <c:pt idx="450">
                  <c:v>0.29958510090617879</c:v>
                </c:pt>
                <c:pt idx="451">
                  <c:v>0.30409978967248419</c:v>
                </c:pt>
                <c:pt idx="452">
                  <c:v>0.31091871128093962</c:v>
                </c:pt>
                <c:pt idx="453">
                  <c:v>0.31771619816528196</c:v>
                </c:pt>
                <c:pt idx="454">
                  <c:v>0.30525190609355918</c:v>
                </c:pt>
                <c:pt idx="455">
                  <c:v>0.30405959956477224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32C-407C-AA13-2644BD0D2A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8498208"/>
        <c:axId val="598498688"/>
      </c:lineChart>
      <c:catAx>
        <c:axId val="598498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8498688"/>
        <c:crosses val="autoZero"/>
        <c:auto val="1"/>
        <c:lblAlgn val="ctr"/>
        <c:lblOffset val="100"/>
        <c:noMultiLvlLbl val="0"/>
      </c:catAx>
      <c:valAx>
        <c:axId val="598498688"/>
        <c:scaling>
          <c:orientation val="minMax"/>
          <c:max val="0.45"/>
          <c:min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98498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[1]Sheet1!$O$2</c:f>
              <c:strCache>
                <c:ptCount val="1"/>
                <c:pt idx="0">
                  <c:v>Chopped Dollar</c:v>
                </c:pt>
              </c:strCache>
            </c:strRef>
          </c:tx>
          <c:spPr>
            <a:ln w="28575" cap="rnd">
              <a:solidFill>
                <a:schemeClr val="dk1">
                  <a:tint val="885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[1]Sheet1!$O$3:$O$530</c:f>
              <c:numCache>
                <c:formatCode>General</c:formatCode>
                <c:ptCount val="528"/>
                <c:pt idx="288">
                  <c:v>0.31195658246077496</c:v>
                </c:pt>
                <c:pt idx="289">
                  <c:v>0.3132298746340843</c:v>
                </c:pt>
                <c:pt idx="290">
                  <c:v>0.3043168294209192</c:v>
                </c:pt>
                <c:pt idx="315">
                  <c:v>0.31192426540053869</c:v>
                </c:pt>
                <c:pt idx="325">
                  <c:v>0.28352326287676782</c:v>
                </c:pt>
                <c:pt idx="366">
                  <c:v>0.32486331314166206</c:v>
                </c:pt>
                <c:pt idx="369">
                  <c:v>0.30076312598400035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8BE-4F9A-AAC3-3E7D690DDBF9}"/>
            </c:ext>
          </c:extLst>
        </c:ser>
        <c:ser>
          <c:idx val="1"/>
          <c:order val="1"/>
          <c:tx>
            <c:strRef>
              <c:f>[1]Sheet1!$P$2</c:f>
              <c:strCache>
                <c:ptCount val="1"/>
                <c:pt idx="0">
                  <c:v>Ferdinando Small Head Dollar</c:v>
                </c:pt>
              </c:strCache>
            </c:strRef>
          </c:tx>
          <c:spPr>
            <a:ln w="28575" cap="rnd">
              <a:solidFill>
                <a:schemeClr val="dk1">
                  <a:tint val="5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[1]Sheet1!$P$3:$P$530</c:f>
              <c:numCache>
                <c:formatCode>General</c:formatCode>
                <c:ptCount val="528"/>
                <c:pt idx="333">
                  <c:v>0.30506344264155383</c:v>
                </c:pt>
                <c:pt idx="334">
                  <c:v>0.31223128668858285</c:v>
                </c:pt>
                <c:pt idx="335">
                  <c:v>0.31161690005598036</c:v>
                </c:pt>
                <c:pt idx="337">
                  <c:v>0.30341645531766509</c:v>
                </c:pt>
                <c:pt idx="338">
                  <c:v>0.28987408048956398</c:v>
                </c:pt>
                <c:pt idx="339">
                  <c:v>0.28618776069394908</c:v>
                </c:pt>
                <c:pt idx="340">
                  <c:v>0.28858063494724301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BE-4F9A-AAC3-3E7D690DDBF9}"/>
            </c:ext>
          </c:extLst>
        </c:ser>
        <c:ser>
          <c:idx val="2"/>
          <c:order val="2"/>
          <c:tx>
            <c:strRef>
              <c:f>[1]Sheet1!$Q$2</c:f>
              <c:strCache>
                <c:ptCount val="1"/>
                <c:pt idx="0">
                  <c:v>Chopped/Ferdinando dollar</c:v>
                </c:pt>
              </c:strCache>
            </c:strRef>
          </c:tx>
          <c:spPr>
            <a:ln w="22225" cap="rnd">
              <a:solidFill>
                <a:schemeClr val="dk1">
                  <a:tint val="75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dk1">
                  <a:tint val="75000"/>
                </a:schemeClr>
              </a:solidFill>
              <a:ln w="9525">
                <a:solidFill>
                  <a:schemeClr val="dk1">
                    <a:tint val="75000"/>
                  </a:schemeClr>
                </a:solidFill>
              </a:ln>
              <a:effectLst/>
            </c:spPr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[1]Sheet1!$Q$3:$Q$530</c:f>
              <c:numCache>
                <c:formatCode>General</c:formatCode>
                <c:ptCount val="528"/>
                <c:pt idx="288">
                  <c:v>0.31195658246077496</c:v>
                </c:pt>
                <c:pt idx="289">
                  <c:v>0.3132298746340843</c:v>
                </c:pt>
                <c:pt idx="290">
                  <c:v>0.3043168294209192</c:v>
                </c:pt>
                <c:pt idx="315">
                  <c:v>0.31192426540053869</c:v>
                </c:pt>
                <c:pt idx="325">
                  <c:v>0.28352326287676782</c:v>
                </c:pt>
                <c:pt idx="333">
                  <c:v>0.30506344264155383</c:v>
                </c:pt>
                <c:pt idx="334">
                  <c:v>0.31223128668858285</c:v>
                </c:pt>
                <c:pt idx="335">
                  <c:v>0.31161690005598036</c:v>
                </c:pt>
                <c:pt idx="337">
                  <c:v>0.30341645531766509</c:v>
                </c:pt>
                <c:pt idx="338">
                  <c:v>0.28987408048956398</c:v>
                </c:pt>
                <c:pt idx="339">
                  <c:v>0.28618776069394908</c:v>
                </c:pt>
                <c:pt idx="340">
                  <c:v>0.28858063494724301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8BE-4F9A-AAC3-3E7D690DDBF9}"/>
            </c:ext>
          </c:extLst>
        </c:ser>
        <c:ser>
          <c:idx val="3"/>
          <c:order val="3"/>
          <c:tx>
            <c:strRef>
              <c:f>[1]Sheet1!$R$2</c:f>
              <c:strCache>
                <c:ptCount val="1"/>
                <c:pt idx="0">
                  <c:v>Carolus Dollar</c:v>
                </c:pt>
              </c:strCache>
            </c:strRef>
          </c:tx>
          <c:spPr>
            <a:ln w="22225" cap="rnd">
              <a:solidFill>
                <a:schemeClr val="dk1">
                  <a:tint val="98500"/>
                </a:schemeClr>
              </a:solidFill>
              <a:prstDash val="dashDot"/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[1]Sheet1!$R$3:$R$530</c:f>
              <c:numCache>
                <c:formatCode>General</c:formatCode>
                <c:ptCount val="528"/>
                <c:pt idx="473">
                  <c:v>0.28322412948337861</c:v>
                </c:pt>
                <c:pt idx="475">
                  <c:v>0.28406841780368774</c:v>
                </c:pt>
                <c:pt idx="476">
                  <c:v>0.29146761877475774</c:v>
                </c:pt>
                <c:pt idx="477">
                  <c:v>0.29224032424823737</c:v>
                </c:pt>
                <c:pt idx="478">
                  <c:v>0.29283655962198035</c:v>
                </c:pt>
                <c:pt idx="479">
                  <c:v>0.29563283215825004</c:v>
                </c:pt>
                <c:pt idx="480">
                  <c:v>0.27715407708213963</c:v>
                </c:pt>
                <c:pt idx="481">
                  <c:v>0.27122329765177122</c:v>
                </c:pt>
                <c:pt idx="482">
                  <c:v>0.26943351021865686</c:v>
                </c:pt>
                <c:pt idx="483">
                  <c:v>0.28141660853533967</c:v>
                </c:pt>
                <c:pt idx="484">
                  <c:v>0.28351997641529025</c:v>
                </c:pt>
                <c:pt idx="485">
                  <c:v>0.30038325153425188</c:v>
                </c:pt>
                <c:pt idx="486">
                  <c:v>0.28874660554572862</c:v>
                </c:pt>
                <c:pt idx="487">
                  <c:v>0.28244558492571648</c:v>
                </c:pt>
                <c:pt idx="488">
                  <c:v>0.28291876700687335</c:v>
                </c:pt>
                <c:pt idx="489">
                  <c:v>0.28614107642608599</c:v>
                </c:pt>
                <c:pt idx="490">
                  <c:v>0.28330025384012775</c:v>
                </c:pt>
                <c:pt idx="491">
                  <c:v>0.28427602968573096</c:v>
                </c:pt>
                <c:pt idx="492">
                  <c:v>0.27647414816844801</c:v>
                </c:pt>
                <c:pt idx="493">
                  <c:v>0.26982797279453907</c:v>
                </c:pt>
                <c:pt idx="494">
                  <c:v>0.26877866774071213</c:v>
                </c:pt>
                <c:pt idx="495">
                  <c:v>0.28424921315096707</c:v>
                </c:pt>
                <c:pt idx="496">
                  <c:v>0.28694924892941476</c:v>
                </c:pt>
                <c:pt idx="497">
                  <c:v>0.29149357026001316</c:v>
                </c:pt>
                <c:pt idx="498">
                  <c:v>0.30128830958253405</c:v>
                </c:pt>
                <c:pt idx="499">
                  <c:v>0.29161900243874761</c:v>
                </c:pt>
                <c:pt idx="500">
                  <c:v>0.29792759224195919</c:v>
                </c:pt>
                <c:pt idx="501">
                  <c:v>0.29676172176686022</c:v>
                </c:pt>
                <c:pt idx="502">
                  <c:v>0.29244123199658961</c:v>
                </c:pt>
                <c:pt idx="503">
                  <c:v>0.29225438130275072</c:v>
                </c:pt>
                <c:pt idx="504">
                  <c:v>0.28878812792213726</c:v>
                </c:pt>
                <c:pt idx="505">
                  <c:v>0.28356539151448718</c:v>
                </c:pt>
                <c:pt idx="506">
                  <c:v>0.28824963460308761</c:v>
                </c:pt>
                <c:pt idx="507">
                  <c:v>0.29823446855510433</c:v>
                </c:pt>
                <c:pt idx="508">
                  <c:v>0.30200366227359926</c:v>
                </c:pt>
                <c:pt idx="509">
                  <c:v>0.29886854984484473</c:v>
                </c:pt>
                <c:pt idx="510">
                  <c:v>0.29125351902140062</c:v>
                </c:pt>
                <c:pt idx="511">
                  <c:v>0.28996027000617303</c:v>
                </c:pt>
                <c:pt idx="512">
                  <c:v>0.2992139208611187</c:v>
                </c:pt>
                <c:pt idx="513">
                  <c:v>0.30155625866779612</c:v>
                </c:pt>
                <c:pt idx="514">
                  <c:v>0.29757703092863419</c:v>
                </c:pt>
                <c:pt idx="515">
                  <c:v>0.29249919031366006</c:v>
                </c:pt>
                <c:pt idx="516">
                  <c:v>0.28642978669955238</c:v>
                </c:pt>
                <c:pt idx="517">
                  <c:v>0.28640837672421671</c:v>
                </c:pt>
                <c:pt idx="518">
                  <c:v>0.28504505869879943</c:v>
                </c:pt>
                <c:pt idx="519">
                  <c:v>0.28897357291052483</c:v>
                </c:pt>
                <c:pt idx="520">
                  <c:v>0.29000006228356462</c:v>
                </c:pt>
                <c:pt idx="521">
                  <c:v>0.29667575747195157</c:v>
                </c:pt>
                <c:pt idx="522">
                  <c:v>0.28891572272464294</c:v>
                </c:pt>
                <c:pt idx="523">
                  <c:v>0.27946332674511626</c:v>
                </c:pt>
                <c:pt idx="524">
                  <c:v>0.28671114405219639</c:v>
                </c:pt>
                <c:pt idx="525">
                  <c:v>0.28769751675427885</c:v>
                </c:pt>
                <c:pt idx="526">
                  <c:v>0.28181928908155274</c:v>
                </c:pt>
                <c:pt idx="527">
                  <c:v>0.277378773691976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8BE-4F9A-AAC3-3E7D690DDBF9}"/>
            </c:ext>
          </c:extLst>
        </c:ser>
        <c:ser>
          <c:idx val="4"/>
          <c:order val="4"/>
          <c:tx>
            <c:strRef>
              <c:f>[1]Sheet1!$S$2</c:f>
              <c:strCache>
                <c:ptCount val="1"/>
                <c:pt idx="0">
                  <c:v>Mexican dollar</c:v>
                </c:pt>
              </c:strCache>
            </c:strRef>
          </c:tx>
          <c:spPr>
            <a:ln w="22225" cap="rnd">
              <a:solidFill>
                <a:schemeClr val="dk1">
                  <a:tint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[1]Sheet1!$S$3:$S$530</c:f>
              <c:numCache>
                <c:formatCode>General</c:formatCode>
                <c:ptCount val="528"/>
                <c:pt idx="288">
                  <c:v>0.29071208896740069</c:v>
                </c:pt>
                <c:pt idx="289">
                  <c:v>0.29189866892236976</c:v>
                </c:pt>
                <c:pt idx="290">
                  <c:v>0.28359260923758678</c:v>
                </c:pt>
                <c:pt idx="298">
                  <c:v>0.29080934961944738</c:v>
                </c:pt>
                <c:pt idx="299">
                  <c:v>0.28900030149137995</c:v>
                </c:pt>
                <c:pt idx="300">
                  <c:v>0.28361206136799622</c:v>
                </c:pt>
                <c:pt idx="308">
                  <c:v>0.28518984527897506</c:v>
                </c:pt>
                <c:pt idx="309">
                  <c:v>0.28347589645513099</c:v>
                </c:pt>
                <c:pt idx="310">
                  <c:v>0.27773751798437929</c:v>
                </c:pt>
                <c:pt idx="311">
                  <c:v>0.27594792198672113</c:v>
                </c:pt>
                <c:pt idx="312">
                  <c:v>0.27777642224519794</c:v>
                </c:pt>
                <c:pt idx="313">
                  <c:v>0.27559778363935328</c:v>
                </c:pt>
                <c:pt idx="315">
                  <c:v>0.26366709019490608</c:v>
                </c:pt>
                <c:pt idx="318">
                  <c:v>0.35086408065306396</c:v>
                </c:pt>
                <c:pt idx="319">
                  <c:v>0.38615810060041356</c:v>
                </c:pt>
                <c:pt idx="321">
                  <c:v>0.33840736773047003</c:v>
                </c:pt>
                <c:pt idx="322">
                  <c:v>0.30934170424441737</c:v>
                </c:pt>
                <c:pt idx="323">
                  <c:v>0.31141782306484972</c:v>
                </c:pt>
                <c:pt idx="324">
                  <c:v>0.31982610428760061</c:v>
                </c:pt>
                <c:pt idx="326">
                  <c:v>0.27404768429706777</c:v>
                </c:pt>
                <c:pt idx="329">
                  <c:v>0.31110640524178484</c:v>
                </c:pt>
                <c:pt idx="330">
                  <c:v>0.31349394188528207</c:v>
                </c:pt>
                <c:pt idx="333">
                  <c:v>0.29798360419763542</c:v>
                </c:pt>
                <c:pt idx="334">
                  <c:v>0.30102425322006032</c:v>
                </c:pt>
                <c:pt idx="335">
                  <c:v>0.30438497056063513</c:v>
                </c:pt>
                <c:pt idx="337">
                  <c:v>0.29821500494116282</c:v>
                </c:pt>
                <c:pt idx="338">
                  <c:v>0.29079936802943107</c:v>
                </c:pt>
                <c:pt idx="339">
                  <c:v>0.28710128138053603</c:v>
                </c:pt>
                <c:pt idx="340">
                  <c:v>0.28950179376666091</c:v>
                </c:pt>
                <c:pt idx="341">
                  <c:v>0.30509214853384492</c:v>
                </c:pt>
                <c:pt idx="342">
                  <c:v>0.29478292101613562</c:v>
                </c:pt>
                <c:pt idx="348">
                  <c:v>0.2942898427962829</c:v>
                </c:pt>
                <c:pt idx="350">
                  <c:v>0.30077771411013393</c:v>
                </c:pt>
                <c:pt idx="351">
                  <c:v>0.30718773096821878</c:v>
                </c:pt>
                <c:pt idx="354">
                  <c:v>0.31876209339212902</c:v>
                </c:pt>
                <c:pt idx="355">
                  <c:v>0.31157353197638205</c:v>
                </c:pt>
                <c:pt idx="357">
                  <c:v>0.31001644286105789</c:v>
                </c:pt>
                <c:pt idx="358">
                  <c:v>0.30744724582077282</c:v>
                </c:pt>
                <c:pt idx="359">
                  <c:v>0.29823446855510438</c:v>
                </c:pt>
                <c:pt idx="366">
                  <c:v>0.32494503475422903</c:v>
                </c:pt>
                <c:pt idx="368">
                  <c:v>0.30279760471251288</c:v>
                </c:pt>
                <c:pt idx="369">
                  <c:v>0.31005537008894091</c:v>
                </c:pt>
                <c:pt idx="370">
                  <c:v>0.30784949384223159</c:v>
                </c:pt>
                <c:pt idx="371">
                  <c:v>0.31172924088791448</c:v>
                </c:pt>
                <c:pt idx="372">
                  <c:v>0.30643513789581206</c:v>
                </c:pt>
                <c:pt idx="373">
                  <c:v>0.30518946660355278</c:v>
                </c:pt>
                <c:pt idx="374">
                  <c:v>0.30152598193499813</c:v>
                </c:pt>
                <c:pt idx="375">
                  <c:v>0.29223102496602094</c:v>
                </c:pt>
                <c:pt idx="376">
                  <c:v>0.29190230615278573</c:v>
                </c:pt>
                <c:pt idx="377">
                  <c:v>0.28676391207221569</c:v>
                </c:pt>
                <c:pt idx="378">
                  <c:v>0.28018521055997081</c:v>
                </c:pt>
                <c:pt idx="380">
                  <c:v>0.28546633780944553</c:v>
                </c:pt>
                <c:pt idx="381">
                  <c:v>0.28097673086026059</c:v>
                </c:pt>
                <c:pt idx="382">
                  <c:v>0.30152381931122685</c:v>
                </c:pt>
                <c:pt idx="385">
                  <c:v>0.27607190014698924</c:v>
                </c:pt>
                <c:pt idx="387">
                  <c:v>0.29914925841035739</c:v>
                </c:pt>
                <c:pt idx="388">
                  <c:v>0.31012024880207945</c:v>
                </c:pt>
                <c:pt idx="389">
                  <c:v>0.31948873497928043</c:v>
                </c:pt>
                <c:pt idx="390">
                  <c:v>0.31510293397111711</c:v>
                </c:pt>
                <c:pt idx="391">
                  <c:v>0.30278462896988528</c:v>
                </c:pt>
                <c:pt idx="392">
                  <c:v>0.30694551710583506</c:v>
                </c:pt>
                <c:pt idx="393">
                  <c:v>0.30344098528446983</c:v>
                </c:pt>
                <c:pt idx="394">
                  <c:v>0.31473420661811313</c:v>
                </c:pt>
                <c:pt idx="395">
                  <c:v>0.30870589285565997</c:v>
                </c:pt>
                <c:pt idx="396">
                  <c:v>0.29582292678774602</c:v>
                </c:pt>
                <c:pt idx="397">
                  <c:v>0.29516354279988155</c:v>
                </c:pt>
                <c:pt idx="398">
                  <c:v>0.29894975636745641</c:v>
                </c:pt>
                <c:pt idx="399">
                  <c:v>0.30137676089477955</c:v>
                </c:pt>
                <c:pt idx="400">
                  <c:v>0.30963365845354063</c:v>
                </c:pt>
                <c:pt idx="401">
                  <c:v>0.31557006070571436</c:v>
                </c:pt>
                <c:pt idx="402">
                  <c:v>0.30160329573482153</c:v>
                </c:pt>
                <c:pt idx="403">
                  <c:v>0.31376210723292119</c:v>
                </c:pt>
                <c:pt idx="404">
                  <c:v>0.3077792085696649</c:v>
                </c:pt>
                <c:pt idx="405">
                  <c:v>0.30363237748822847</c:v>
                </c:pt>
                <c:pt idx="406">
                  <c:v>0.29686336508411054</c:v>
                </c:pt>
                <c:pt idx="407">
                  <c:v>0.28839669301953491</c:v>
                </c:pt>
                <c:pt idx="408">
                  <c:v>0.29439040480164763</c:v>
                </c:pt>
                <c:pt idx="410">
                  <c:v>0.29935816786666336</c:v>
                </c:pt>
                <c:pt idx="411">
                  <c:v>0.29177795528593692</c:v>
                </c:pt>
                <c:pt idx="473">
                  <c:v>0.28519644236278935</c:v>
                </c:pt>
                <c:pt idx="475">
                  <c:v>0.28329333344405966</c:v>
                </c:pt>
                <c:pt idx="476">
                  <c:v>0.29030174829965871</c:v>
                </c:pt>
                <c:pt idx="477">
                  <c:v>0.29184910560801219</c:v>
                </c:pt>
                <c:pt idx="478">
                  <c:v>0.28890058435824406</c:v>
                </c:pt>
                <c:pt idx="479">
                  <c:v>0.29404979155767041</c:v>
                </c:pt>
                <c:pt idx="480">
                  <c:v>0.2786644535240041</c:v>
                </c:pt>
                <c:pt idx="481">
                  <c:v>0.27122329765177122</c:v>
                </c:pt>
                <c:pt idx="482">
                  <c:v>0.27311429587738167</c:v>
                </c:pt>
                <c:pt idx="483">
                  <c:v>0.27915623416959401</c:v>
                </c:pt>
                <c:pt idx="484">
                  <c:v>0.28257490982723926</c:v>
                </c:pt>
                <c:pt idx="485">
                  <c:v>0.2978192447910179</c:v>
                </c:pt>
                <c:pt idx="486">
                  <c:v>0.2889438368336697</c:v>
                </c:pt>
                <c:pt idx="487">
                  <c:v>0.28244558492571648</c:v>
                </c:pt>
                <c:pt idx="488">
                  <c:v>0.2772224159933121</c:v>
                </c:pt>
                <c:pt idx="489">
                  <c:v>0.27461861697268652</c:v>
                </c:pt>
                <c:pt idx="490">
                  <c:v>0.27501221449906021</c:v>
                </c:pt>
                <c:pt idx="491">
                  <c:v>0.27709352361654366</c:v>
                </c:pt>
                <c:pt idx="492">
                  <c:v>0.27090755458116378</c:v>
                </c:pt>
                <c:pt idx="493">
                  <c:v>0.2636625486849864</c:v>
                </c:pt>
                <c:pt idx="494">
                  <c:v>0.26697720213923282</c:v>
                </c:pt>
                <c:pt idx="495">
                  <c:v>0.2804992235315612</c:v>
                </c:pt>
                <c:pt idx="496">
                  <c:v>0.28017980400054254</c:v>
                </c:pt>
                <c:pt idx="497">
                  <c:v>0.28452559646893716</c:v>
                </c:pt>
                <c:pt idx="498">
                  <c:v>0.29198210696994614</c:v>
                </c:pt>
                <c:pt idx="499">
                  <c:v>0.29122756753614532</c:v>
                </c:pt>
                <c:pt idx="500">
                  <c:v>0.28901277046637935</c:v>
                </c:pt>
                <c:pt idx="501">
                  <c:v>0.28774617578913275</c:v>
                </c:pt>
                <c:pt idx="502">
                  <c:v>0.27896635580247531</c:v>
                </c:pt>
                <c:pt idx="503">
                  <c:v>0.28121202432657627</c:v>
                </c:pt>
                <c:pt idx="504">
                  <c:v>0.27990233937068687</c:v>
                </c:pt>
                <c:pt idx="505">
                  <c:v>0.27763461208411888</c:v>
                </c:pt>
                <c:pt idx="506">
                  <c:v>0.2796395805824759</c:v>
                </c:pt>
                <c:pt idx="507">
                  <c:v>0.2892491993101749</c:v>
                </c:pt>
                <c:pt idx="508">
                  <c:v>0.29305455209812564</c:v>
                </c:pt>
                <c:pt idx="509">
                  <c:v>0.29089365842585896</c:v>
                </c:pt>
                <c:pt idx="510">
                  <c:v>0.28241920091570683</c:v>
                </c:pt>
                <c:pt idx="511">
                  <c:v>0.28238805913340032</c:v>
                </c:pt>
                <c:pt idx="512">
                  <c:v>0.28691745835997684</c:v>
                </c:pt>
                <c:pt idx="513">
                  <c:v>0.29590207881777492</c:v>
                </c:pt>
                <c:pt idx="514">
                  <c:v>0.28195423680488085</c:v>
                </c:pt>
                <c:pt idx="515">
                  <c:v>0.27806173027894732</c:v>
                </c:pt>
                <c:pt idx="516">
                  <c:v>0.27850485188968338</c:v>
                </c:pt>
                <c:pt idx="517">
                  <c:v>0.27795143646661191</c:v>
                </c:pt>
                <c:pt idx="518">
                  <c:v>0.27811557961085231</c:v>
                </c:pt>
                <c:pt idx="519">
                  <c:v>0.2826669835343017</c:v>
                </c:pt>
                <c:pt idx="520">
                  <c:v>0.28398969829841303</c:v>
                </c:pt>
                <c:pt idx="521">
                  <c:v>0.29080098999725951</c:v>
                </c:pt>
                <c:pt idx="522">
                  <c:v>0.2817866334626063</c:v>
                </c:pt>
                <c:pt idx="523">
                  <c:v>0.27344355534655962</c:v>
                </c:pt>
                <c:pt idx="524">
                  <c:v>0.28083897172602978</c:v>
                </c:pt>
                <c:pt idx="525">
                  <c:v>0.2797977765113453</c:v>
                </c:pt>
                <c:pt idx="526">
                  <c:v>0.27570468663062531</c:v>
                </c:pt>
                <c:pt idx="527">
                  <c:v>0.2728345604925661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8BE-4F9A-AAC3-3E7D690DDBF9}"/>
            </c:ext>
          </c:extLst>
        </c:ser>
        <c:ser>
          <c:idx val="5"/>
          <c:order val="5"/>
          <c:tx>
            <c:strRef>
              <c:f>[1]Sheet1!$T$2</c:f>
              <c:strCache>
                <c:ptCount val="1"/>
                <c:pt idx="0">
                  <c:v>Sycee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[1]Sheet1!$T$3:$T$530</c:f>
              <c:numCache>
                <c:formatCode>General</c:formatCode>
                <c:ptCount val="528"/>
                <c:pt idx="284">
                  <c:v>0.31053871951219514</c:v>
                </c:pt>
                <c:pt idx="285">
                  <c:v>0.32145420731707314</c:v>
                </c:pt>
                <c:pt idx="286">
                  <c:v>0.33491329268292691</c:v>
                </c:pt>
                <c:pt idx="287">
                  <c:v>0.34020900000000015</c:v>
                </c:pt>
                <c:pt idx="288">
                  <c:v>0.33813361280487808</c:v>
                </c:pt>
                <c:pt idx="289">
                  <c:v>0.33997725000000006</c:v>
                </c:pt>
                <c:pt idx="290">
                  <c:v>0.32805154573170719</c:v>
                </c:pt>
                <c:pt idx="291">
                  <c:v>0.31802537500000011</c:v>
                </c:pt>
                <c:pt idx="292">
                  <c:v>0.30854686280487809</c:v>
                </c:pt>
                <c:pt idx="293">
                  <c:v>0.30033418292682929</c:v>
                </c:pt>
                <c:pt idx="294">
                  <c:v>0.31252335365853662</c:v>
                </c:pt>
                <c:pt idx="296">
                  <c:v>0.32083243902439029</c:v>
                </c:pt>
                <c:pt idx="297">
                  <c:v>0.32219467682926833</c:v>
                </c:pt>
                <c:pt idx="298">
                  <c:v>0.32240099085365853</c:v>
                </c:pt>
                <c:pt idx="299">
                  <c:v>0.33028331707317077</c:v>
                </c:pt>
                <c:pt idx="300">
                  <c:v>0.32369822560975603</c:v>
                </c:pt>
                <c:pt idx="301">
                  <c:v>0.30495096951219508</c:v>
                </c:pt>
                <c:pt idx="302">
                  <c:v>0.29530633841463416</c:v>
                </c:pt>
                <c:pt idx="303">
                  <c:v>0.27954137195121959</c:v>
                </c:pt>
                <c:pt idx="304">
                  <c:v>0.28411466615853664</c:v>
                </c:pt>
                <c:pt idx="305">
                  <c:v>0.2931810213414634</c:v>
                </c:pt>
                <c:pt idx="306">
                  <c:v>0.31408837271341467</c:v>
                </c:pt>
                <c:pt idx="307">
                  <c:v>0.30422274695121959</c:v>
                </c:pt>
                <c:pt idx="308">
                  <c:v>0.31019721798780492</c:v>
                </c:pt>
                <c:pt idx="309">
                  <c:v>0.31553045121951229</c:v>
                </c:pt>
                <c:pt idx="310">
                  <c:v>0.30549548780487806</c:v>
                </c:pt>
                <c:pt idx="311">
                  <c:v>0.31054500000000002</c:v>
                </c:pt>
                <c:pt idx="312">
                  <c:v>0.32671097560975615</c:v>
                </c:pt>
                <c:pt idx="313">
                  <c:v>0.31146210823170745</c:v>
                </c:pt>
                <c:pt idx="315">
                  <c:v>0.31585829268292687</c:v>
                </c:pt>
                <c:pt idx="317">
                  <c:v>0.26300487015265844</c:v>
                </c:pt>
                <c:pt idx="318">
                  <c:v>0.29207657045095625</c:v>
                </c:pt>
                <c:pt idx="319">
                  <c:v>0.32019643797157393</c:v>
                </c:pt>
                <c:pt idx="321">
                  <c:v>0.37928807926829278</c:v>
                </c:pt>
                <c:pt idx="322">
                  <c:v>0.34530750000000004</c:v>
                </c:pt>
                <c:pt idx="323">
                  <c:v>0.33349390243902444</c:v>
                </c:pt>
                <c:pt idx="324">
                  <c:v>0.33801585365853654</c:v>
                </c:pt>
                <c:pt idx="325">
                  <c:v>0.31491621951219512</c:v>
                </c:pt>
                <c:pt idx="326">
                  <c:v>0.30342292682926836</c:v>
                </c:pt>
                <c:pt idx="327">
                  <c:v>0.34315015243902441</c:v>
                </c:pt>
                <c:pt idx="328">
                  <c:v>0.33439829268292681</c:v>
                </c:pt>
                <c:pt idx="329">
                  <c:v>0.34949030487804883</c:v>
                </c:pt>
                <c:pt idx="330">
                  <c:v>0.34140731707317079</c:v>
                </c:pt>
                <c:pt idx="331">
                  <c:v>0.3201918292682927</c:v>
                </c:pt>
                <c:pt idx="332">
                  <c:v>0.32362725609756099</c:v>
                </c:pt>
                <c:pt idx="333">
                  <c:v>0.33474842987804876</c:v>
                </c:pt>
                <c:pt idx="334">
                  <c:v>0.34141296951219519</c:v>
                </c:pt>
                <c:pt idx="335">
                  <c:v>0.34343277439024389</c:v>
                </c:pt>
                <c:pt idx="336">
                  <c:v>0.33507658536585372</c:v>
                </c:pt>
                <c:pt idx="337">
                  <c:v>0.34044640243902441</c:v>
                </c:pt>
                <c:pt idx="338">
                  <c:v>0.32970676829268297</c:v>
                </c:pt>
                <c:pt idx="339">
                  <c:v>0.32111506097560982</c:v>
                </c:pt>
                <c:pt idx="340">
                  <c:v>0.32323189939024399</c:v>
                </c:pt>
                <c:pt idx="341">
                  <c:v>0.33019005182926836</c:v>
                </c:pt>
                <c:pt idx="342">
                  <c:v>0.32854990243902443</c:v>
                </c:pt>
                <c:pt idx="343">
                  <c:v>0.33057849999999994</c:v>
                </c:pt>
                <c:pt idx="344">
                  <c:v>0.32780495807926829</c:v>
                </c:pt>
                <c:pt idx="345">
                  <c:v>0.32907793445121952</c:v>
                </c:pt>
                <c:pt idx="346">
                  <c:v>0.33536957012195123</c:v>
                </c:pt>
                <c:pt idx="347">
                  <c:v>0.34217157393292685</c:v>
                </c:pt>
                <c:pt idx="348">
                  <c:v>0.34735368292682928</c:v>
                </c:pt>
                <c:pt idx="349">
                  <c:v>0.34301826219512199</c:v>
                </c:pt>
                <c:pt idx="350">
                  <c:v>0.33043216463414632</c:v>
                </c:pt>
                <c:pt idx="351">
                  <c:v>0.33013776676829265</c:v>
                </c:pt>
                <c:pt idx="352">
                  <c:v>0.33718211890243904</c:v>
                </c:pt>
                <c:pt idx="353">
                  <c:v>0.35705986280487811</c:v>
                </c:pt>
                <c:pt idx="354">
                  <c:v>0.35366368902439027</c:v>
                </c:pt>
                <c:pt idx="355">
                  <c:v>0.34882331707317077</c:v>
                </c:pt>
                <c:pt idx="356">
                  <c:v>0.35517100609756103</c:v>
                </c:pt>
                <c:pt idx="357">
                  <c:v>0.34205357926829272</c:v>
                </c:pt>
                <c:pt idx="358">
                  <c:v>0.34496835365853656</c:v>
                </c:pt>
                <c:pt idx="359">
                  <c:v>0.33115756097560972</c:v>
                </c:pt>
                <c:pt idx="362">
                  <c:v>0.32953719512195129</c:v>
                </c:pt>
                <c:pt idx="374">
                  <c:v>0.2975079634146342</c:v>
                </c:pt>
                <c:pt idx="375">
                  <c:v>0.30540944512195134</c:v>
                </c:pt>
                <c:pt idx="376">
                  <c:v>0.30506590243902443</c:v>
                </c:pt>
                <c:pt idx="377">
                  <c:v>0.30369173170731711</c:v>
                </c:pt>
                <c:pt idx="378">
                  <c:v>0.29475962195121957</c:v>
                </c:pt>
                <c:pt idx="387">
                  <c:v>0.32386465853658547</c:v>
                </c:pt>
                <c:pt idx="389">
                  <c:v>0.32563230182926844</c:v>
                </c:pt>
                <c:pt idx="390">
                  <c:v>0.32101551524390254</c:v>
                </c:pt>
                <c:pt idx="391">
                  <c:v>0.32513991158536598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8BE-4F9A-AAC3-3E7D690DDBF9}"/>
            </c:ext>
          </c:extLst>
        </c:ser>
        <c:ser>
          <c:idx val="6"/>
          <c:order val="6"/>
          <c:tx>
            <c:strRef>
              <c:f>[1]Sheet1!$U$2</c:f>
              <c:strCache>
                <c:ptCount val="1"/>
                <c:pt idx="0">
                  <c:v>Silver bar</c:v>
                </c:pt>
              </c:strCache>
            </c:strRef>
          </c:tx>
          <c:spPr>
            <a:ln w="22225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cat>
            <c:strRef>
              <c:f>[1]Sheet1!$A$3:$A$530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[1]Sheet1!$U$3:$U$530</c:f>
              <c:numCache>
                <c:formatCode>General</c:formatCode>
                <c:ptCount val="528"/>
                <c:pt idx="327">
                  <c:v>0.3044353257206277</c:v>
                </c:pt>
                <c:pt idx="328">
                  <c:v>0.29663793748051748</c:v>
                </c:pt>
                <c:pt idx="331">
                  <c:v>0.28588807872030064</c:v>
                </c:pt>
                <c:pt idx="332">
                  <c:v>0.28881413646582815</c:v>
                </c:pt>
                <c:pt idx="333">
                  <c:v>0.29953069827085749</c:v>
                </c:pt>
                <c:pt idx="334">
                  <c:v>0.30549408459950106</c:v>
                </c:pt>
                <c:pt idx="335">
                  <c:v>0.30730139274942497</c:v>
                </c:pt>
                <c:pt idx="337">
                  <c:v>0.30462920672551697</c:v>
                </c:pt>
                <c:pt idx="338">
                  <c:v>0.29372550760272498</c:v>
                </c:pt>
                <c:pt idx="339">
                  <c:v>0.2873316492458346</c:v>
                </c:pt>
                <c:pt idx="340">
                  <c:v>0.29227561487050996</c:v>
                </c:pt>
                <c:pt idx="341">
                  <c:v>0.29598042798567581</c:v>
                </c:pt>
                <c:pt idx="342">
                  <c:v>0.29760734250496368</c:v>
                </c:pt>
                <c:pt idx="352">
                  <c:v>0.30414366125240305</c:v>
                </c:pt>
                <c:pt idx="353">
                  <c:v>0.32383185581845869</c:v>
                </c:pt>
                <c:pt idx="355">
                  <c:v>0.31681842120681358</c:v>
                </c:pt>
                <c:pt idx="357">
                  <c:v>0.31125487932738355</c:v>
                </c:pt>
                <c:pt idx="358">
                  <c:v>0.31472787819757314</c:v>
                </c:pt>
                <c:pt idx="359">
                  <c:v>0.29845451820024044</c:v>
                </c:pt>
                <c:pt idx="371">
                  <c:v>0.28884054924040725</c:v>
                </c:pt>
                <c:pt idx="372">
                  <c:v>0.27554705599213292</c:v>
                </c:pt>
                <c:pt idx="373">
                  <c:v>0.27633100962059803</c:v>
                </c:pt>
                <c:pt idx="374">
                  <c:v>0.27496822284710126</c:v>
                </c:pt>
                <c:pt idx="375">
                  <c:v>0.28227107403126217</c:v>
                </c:pt>
                <c:pt idx="376">
                  <c:v>0.28070597664396796</c:v>
                </c:pt>
                <c:pt idx="377">
                  <c:v>0.28068349768687934</c:v>
                </c:pt>
                <c:pt idx="378">
                  <c:v>0.27242810069608875</c:v>
                </c:pt>
                <c:pt idx="381">
                  <c:v>0.28140774158557796</c:v>
                </c:pt>
                <c:pt idx="385">
                  <c:v>0.27774086171049905</c:v>
                </c:pt>
                <c:pt idx="387">
                  <c:v>0.29481573702152242</c:v>
                </c:pt>
                <c:pt idx="388">
                  <c:v>0.30085836167390329</c:v>
                </c:pt>
                <c:pt idx="389">
                  <c:v>0.29669553980805713</c:v>
                </c:pt>
                <c:pt idx="390">
                  <c:v>0.2926226337705653</c:v>
                </c:pt>
                <c:pt idx="391">
                  <c:v>0.29638223934363467</c:v>
                </c:pt>
                <c:pt idx="392">
                  <c:v>0.3004551453811265</c:v>
                </c:pt>
                <c:pt idx="393">
                  <c:v>0.29904529329122548</c:v>
                </c:pt>
                <c:pt idx="394">
                  <c:v>0.30296154909650597</c:v>
                </c:pt>
                <c:pt idx="395">
                  <c:v>0.30136526215625142</c:v>
                </c:pt>
                <c:pt idx="396">
                  <c:v>0.28995957982297449</c:v>
                </c:pt>
                <c:pt idx="397">
                  <c:v>0.28698322541096122</c:v>
                </c:pt>
                <c:pt idx="398">
                  <c:v>0.29066450586792492</c:v>
                </c:pt>
                <c:pt idx="399">
                  <c:v>0.29904529329122542</c:v>
                </c:pt>
                <c:pt idx="400">
                  <c:v>0.29850888917769852</c:v>
                </c:pt>
                <c:pt idx="401">
                  <c:v>0.30022895087542234</c:v>
                </c:pt>
                <c:pt idx="402">
                  <c:v>0.29895186512582594</c:v>
                </c:pt>
                <c:pt idx="406">
                  <c:v>0.28863156518622418</c:v>
                </c:pt>
                <c:pt idx="407">
                  <c:v>0.28040391565808986</c:v>
                </c:pt>
                <c:pt idx="408">
                  <c:v>0.28385022076673677</c:v>
                </c:pt>
                <c:pt idx="410">
                  <c:v>0.28618346626579322</c:v>
                </c:pt>
                <c:pt idx="411">
                  <c:v>0.27993396496145617</c:v>
                </c:pt>
                <c:pt idx="473">
                  <c:v>0.28444872299922092</c:v>
                </c:pt>
                <c:pt idx="475">
                  <c:v>0.27945839452555038</c:v>
                </c:pt>
                <c:pt idx="476">
                  <c:v>0.2807430669231642</c:v>
                </c:pt>
                <c:pt idx="477">
                  <c:v>0.28312611736152005</c:v>
                </c:pt>
                <c:pt idx="478">
                  <c:v>0.28484772448754364</c:v>
                </c:pt>
                <c:pt idx="479">
                  <c:v>0.28589861573143593</c:v>
                </c:pt>
                <c:pt idx="480">
                  <c:v>0.27326600382156663</c:v>
                </c:pt>
                <c:pt idx="481">
                  <c:v>0.26840099553366503</c:v>
                </c:pt>
                <c:pt idx="482">
                  <c:v>0.26590133550541206</c:v>
                </c:pt>
                <c:pt idx="483">
                  <c:v>0.27215048557604454</c:v>
                </c:pt>
                <c:pt idx="484">
                  <c:v>0.27308785808663943</c:v>
                </c:pt>
                <c:pt idx="485">
                  <c:v>0.28496124322084115</c:v>
                </c:pt>
                <c:pt idx="486">
                  <c:v>0.28547376344246139</c:v>
                </c:pt>
                <c:pt idx="487">
                  <c:v>0.28077847128057881</c:v>
                </c:pt>
                <c:pt idx="488">
                  <c:v>0.27483110120886078</c:v>
                </c:pt>
                <c:pt idx="489">
                  <c:v>0.27796129598344915</c:v>
                </c:pt>
                <c:pt idx="490">
                  <c:v>0.27166100628544015</c:v>
                </c:pt>
                <c:pt idx="491">
                  <c:v>0.27259669287425337</c:v>
                </c:pt>
                <c:pt idx="492">
                  <c:v>0.26857071165968405</c:v>
                </c:pt>
                <c:pt idx="493">
                  <c:v>0.26246683184923675</c:v>
                </c:pt>
                <c:pt idx="494">
                  <c:v>0.26004303830115766</c:v>
                </c:pt>
                <c:pt idx="495">
                  <c:v>0.27163150265426134</c:v>
                </c:pt>
                <c:pt idx="496">
                  <c:v>0.27241475381531743</c:v>
                </c:pt>
                <c:pt idx="497">
                  <c:v>0.28015243232566112</c:v>
                </c:pt>
                <c:pt idx="498">
                  <c:v>0.28011815191610095</c:v>
                </c:pt>
                <c:pt idx="499">
                  <c:v>0.28277404069611978</c:v>
                </c:pt>
                <c:pt idx="500">
                  <c:v>0.27686902940916569</c:v>
                </c:pt>
                <c:pt idx="501">
                  <c:v>0.27149136040616206</c:v>
                </c:pt>
                <c:pt idx="502">
                  <c:v>0.26379899104370019</c:v>
                </c:pt>
                <c:pt idx="503">
                  <c:v>0.26709693503556226</c:v>
                </c:pt>
                <c:pt idx="516">
                  <c:v>0.27359981633433234</c:v>
                </c:pt>
                <c:pt idx="517">
                  <c:v>0.27225810358310626</c:v>
                </c:pt>
                <c:pt idx="518">
                  <c:v>0.27131820218983888</c:v>
                </c:pt>
                <c:pt idx="519">
                  <c:v>0.2727280542797399</c:v>
                </c:pt>
                <c:pt idx="520">
                  <c:v>0.27210145335089503</c:v>
                </c:pt>
                <c:pt idx="521">
                  <c:v>0.28318470314343214</c:v>
                </c:pt>
                <c:pt idx="522">
                  <c:v>0.27117876240914862</c:v>
                </c:pt>
                <c:pt idx="523">
                  <c:v>0.26426894174033383</c:v>
                </c:pt>
                <c:pt idx="524">
                  <c:v>0.27006500033214909</c:v>
                </c:pt>
                <c:pt idx="525">
                  <c:v>0.26614874452686849</c:v>
                </c:pt>
                <c:pt idx="526">
                  <c:v>0.26442559197254506</c:v>
                </c:pt>
                <c:pt idx="527">
                  <c:v>0.26309287080415439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8BE-4F9A-AAC3-3E7D690DDB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67296032"/>
        <c:axId val="767296512"/>
      </c:lineChart>
      <c:catAx>
        <c:axId val="767296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767296512"/>
        <c:crosses val="autoZero"/>
        <c:auto val="1"/>
        <c:lblAlgn val="ctr"/>
        <c:lblOffset val="100"/>
        <c:noMultiLvlLbl val="0"/>
      </c:catAx>
      <c:valAx>
        <c:axId val="767296512"/>
        <c:scaling>
          <c:orientation val="minMax"/>
          <c:max val="0.45"/>
          <c:min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767296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delete val="1"/>
      </c:legendEntry>
      <c:legendEntry>
        <c:idx val="1"/>
        <c:delete val="1"/>
      </c:legendEntry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'F2'!$E$4</c:f>
              <c:strCache>
                <c:ptCount val="1"/>
                <c:pt idx="0">
                  <c:v>Spanish dollar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cat>
            <c:strRef>
              <c:f>'F2'!$A$5:$A$532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'F2'!$E$5:$E$532</c:f>
              <c:numCache>
                <c:formatCode>General</c:formatCode>
                <c:ptCount val="528"/>
                <c:pt idx="17">
                  <c:v>0.24870047526363007</c:v>
                </c:pt>
                <c:pt idx="46">
                  <c:v>0.24959618630168742</c:v>
                </c:pt>
                <c:pt idx="47">
                  <c:v>0.24959618630168742</c:v>
                </c:pt>
                <c:pt idx="48">
                  <c:v>0.24959618630168742</c:v>
                </c:pt>
                <c:pt idx="49">
                  <c:v>0.24993086533576295</c:v>
                </c:pt>
                <c:pt idx="50">
                  <c:v>0.25200846223811613</c:v>
                </c:pt>
                <c:pt idx="51">
                  <c:v>0.25200846223811613</c:v>
                </c:pt>
                <c:pt idx="52">
                  <c:v>0.25200846223811613</c:v>
                </c:pt>
                <c:pt idx="53">
                  <c:v>0.24794380962137236</c:v>
                </c:pt>
                <c:pt idx="54">
                  <c:v>0.24794380962137236</c:v>
                </c:pt>
                <c:pt idx="55">
                  <c:v>0.24794380962137236</c:v>
                </c:pt>
                <c:pt idx="56">
                  <c:v>0.25200846223811613</c:v>
                </c:pt>
                <c:pt idx="57">
                  <c:v>0.25005535946921137</c:v>
                </c:pt>
                <c:pt idx="58">
                  <c:v>0.25005535946921137</c:v>
                </c:pt>
                <c:pt idx="59">
                  <c:v>0.25005535946921137</c:v>
                </c:pt>
                <c:pt idx="60">
                  <c:v>0.25125179659585833</c:v>
                </c:pt>
                <c:pt idx="61">
                  <c:v>0.25125179659585833</c:v>
                </c:pt>
                <c:pt idx="62">
                  <c:v>0.25125179659585833</c:v>
                </c:pt>
                <c:pt idx="63">
                  <c:v>0.25125179659585833</c:v>
                </c:pt>
                <c:pt idx="64">
                  <c:v>0.25304645228582884</c:v>
                </c:pt>
                <c:pt idx="65">
                  <c:v>0.25304645228582884</c:v>
                </c:pt>
                <c:pt idx="66">
                  <c:v>0.25304645228582884</c:v>
                </c:pt>
                <c:pt idx="67">
                  <c:v>0.25149431763504349</c:v>
                </c:pt>
                <c:pt idx="68">
                  <c:v>0.25149431763504349</c:v>
                </c:pt>
                <c:pt idx="69">
                  <c:v>0.25286860352375956</c:v>
                </c:pt>
                <c:pt idx="70">
                  <c:v>0.25286860352375956</c:v>
                </c:pt>
                <c:pt idx="71">
                  <c:v>0.25286860352375956</c:v>
                </c:pt>
                <c:pt idx="72">
                  <c:v>0.25286860352375956</c:v>
                </c:pt>
                <c:pt idx="73">
                  <c:v>0.25286860352375956</c:v>
                </c:pt>
                <c:pt idx="74">
                  <c:v>0.25286860352375956</c:v>
                </c:pt>
                <c:pt idx="75">
                  <c:v>0.19521973570251169</c:v>
                </c:pt>
                <c:pt idx="76">
                  <c:v>0.24929869382695358</c:v>
                </c:pt>
                <c:pt idx="77">
                  <c:v>0.24959618630168742</c:v>
                </c:pt>
                <c:pt idx="78">
                  <c:v>0.24944744006432046</c:v>
                </c:pt>
                <c:pt idx="79">
                  <c:v>0.24989367877642124</c:v>
                </c:pt>
                <c:pt idx="80">
                  <c:v>0.24929869382695358</c:v>
                </c:pt>
                <c:pt idx="81">
                  <c:v>0.24894299630281536</c:v>
                </c:pt>
                <c:pt idx="82">
                  <c:v>0.25654198886395124</c:v>
                </c:pt>
                <c:pt idx="83">
                  <c:v>0.25471823064927862</c:v>
                </c:pt>
                <c:pt idx="84">
                  <c:v>0.2531984321370514</c:v>
                </c:pt>
                <c:pt idx="85">
                  <c:v>0.28517887317093871</c:v>
                </c:pt>
                <c:pt idx="86">
                  <c:v>0.28552163623965376</c:v>
                </c:pt>
                <c:pt idx="87">
                  <c:v>0.29700743265546448</c:v>
                </c:pt>
                <c:pt idx="88">
                  <c:v>0.29682958389339537</c:v>
                </c:pt>
                <c:pt idx="89">
                  <c:v>0.27540689209870345</c:v>
                </c:pt>
                <c:pt idx="90">
                  <c:v>0.27540689209870345</c:v>
                </c:pt>
                <c:pt idx="91">
                  <c:v>0.27557180640534934</c:v>
                </c:pt>
                <c:pt idx="92">
                  <c:v>0.28326457376830361</c:v>
                </c:pt>
                <c:pt idx="93">
                  <c:v>0.27016843765230331</c:v>
                </c:pt>
                <c:pt idx="94">
                  <c:v>0.27491214917876566</c:v>
                </c:pt>
                <c:pt idx="95">
                  <c:v>0.27356454060435992</c:v>
                </c:pt>
                <c:pt idx="96">
                  <c:v>0.27356454060435992</c:v>
                </c:pt>
                <c:pt idx="97">
                  <c:v>0.27507706348541155</c:v>
                </c:pt>
                <c:pt idx="98">
                  <c:v>0.27243843457907668</c:v>
                </c:pt>
                <c:pt idx="99">
                  <c:v>0.27408757764553598</c:v>
                </c:pt>
                <c:pt idx="100">
                  <c:v>0.27309809180566036</c:v>
                </c:pt>
                <c:pt idx="101">
                  <c:v>0.2771142402145671</c:v>
                </c:pt>
                <c:pt idx="102">
                  <c:v>0.27375774903224415</c:v>
                </c:pt>
                <c:pt idx="103">
                  <c:v>0.28380782089607842</c:v>
                </c:pt>
                <c:pt idx="104">
                  <c:v>0.28209400555250308</c:v>
                </c:pt>
                <c:pt idx="105">
                  <c:v>0.28312229475864831</c:v>
                </c:pt>
                <c:pt idx="106">
                  <c:v>0.28277953168993319</c:v>
                </c:pt>
                <c:pt idx="107">
                  <c:v>0.28277953168993319</c:v>
                </c:pt>
                <c:pt idx="108">
                  <c:v>0.28277953168993319</c:v>
                </c:pt>
                <c:pt idx="109">
                  <c:v>0.28277953168993319</c:v>
                </c:pt>
                <c:pt idx="110">
                  <c:v>0.28277953168993319</c:v>
                </c:pt>
                <c:pt idx="111">
                  <c:v>0.28277953168993319</c:v>
                </c:pt>
                <c:pt idx="112">
                  <c:v>0.28209400555250308</c:v>
                </c:pt>
                <c:pt idx="113">
                  <c:v>0.28178246706758309</c:v>
                </c:pt>
                <c:pt idx="114">
                  <c:v>0.28228266671090252</c:v>
                </c:pt>
                <c:pt idx="115">
                  <c:v>0.28247274257536392</c:v>
                </c:pt>
                <c:pt idx="116">
                  <c:v>0.28238270663956638</c:v>
                </c:pt>
                <c:pt idx="117">
                  <c:v>0.28438350521284422</c:v>
                </c:pt>
                <c:pt idx="118">
                  <c:v>0.28438350521284422</c:v>
                </c:pt>
                <c:pt idx="119">
                  <c:v>0.28375325366226167</c:v>
                </c:pt>
                <c:pt idx="120">
                  <c:v>0.28354271508511913</c:v>
                </c:pt>
                <c:pt idx="121">
                  <c:v>0.28354271508511913</c:v>
                </c:pt>
                <c:pt idx="122">
                  <c:v>0.28354271508511913</c:v>
                </c:pt>
                <c:pt idx="123">
                  <c:v>0.28356279885867663</c:v>
                </c:pt>
                <c:pt idx="124">
                  <c:v>0.28354271508511913</c:v>
                </c:pt>
                <c:pt idx="125">
                  <c:v>0.28356279885867663</c:v>
                </c:pt>
                <c:pt idx="126">
                  <c:v>0.2833217935759863</c:v>
                </c:pt>
                <c:pt idx="127">
                  <c:v>0.2833217935759863</c:v>
                </c:pt>
                <c:pt idx="128">
                  <c:v>0.28297032753872969</c:v>
                </c:pt>
                <c:pt idx="129">
                  <c:v>0.28297032753872969</c:v>
                </c:pt>
                <c:pt idx="132">
                  <c:v>0.28316112338752614</c:v>
                </c:pt>
                <c:pt idx="134">
                  <c:v>0.28245819131301281</c:v>
                </c:pt>
                <c:pt idx="135">
                  <c:v>0.26171530051715675</c:v>
                </c:pt>
                <c:pt idx="136">
                  <c:v>0.28048979203481361</c:v>
                </c:pt>
                <c:pt idx="138">
                  <c:v>0.28039752035818616</c:v>
                </c:pt>
                <c:pt idx="140">
                  <c:v>0.28106672685068779</c:v>
                </c:pt>
                <c:pt idx="141">
                  <c:v>0.28106672685068779</c:v>
                </c:pt>
                <c:pt idx="142">
                  <c:v>0.28106672685068779</c:v>
                </c:pt>
                <c:pt idx="143">
                  <c:v>0.28106672685068779</c:v>
                </c:pt>
                <c:pt idx="144">
                  <c:v>0.29980450864073366</c:v>
                </c:pt>
                <c:pt idx="145">
                  <c:v>0.2855281034673654</c:v>
                </c:pt>
                <c:pt idx="146">
                  <c:v>0.29980450864073366</c:v>
                </c:pt>
                <c:pt idx="147">
                  <c:v>0.29963474391330397</c:v>
                </c:pt>
                <c:pt idx="148">
                  <c:v>0.29980450864073366</c:v>
                </c:pt>
                <c:pt idx="149">
                  <c:v>0.29963474391330397</c:v>
                </c:pt>
                <c:pt idx="150">
                  <c:v>0.29963474391330397</c:v>
                </c:pt>
                <c:pt idx="151">
                  <c:v>0.29678107968555822</c:v>
                </c:pt>
                <c:pt idx="152">
                  <c:v>0.2825127585468295</c:v>
                </c:pt>
                <c:pt idx="153">
                  <c:v>0.29829441097007386</c:v>
                </c:pt>
                <c:pt idx="154">
                  <c:v>0.27534868704929888</c:v>
                </c:pt>
                <c:pt idx="155">
                  <c:v>0.26854839711054618</c:v>
                </c:pt>
                <c:pt idx="156">
                  <c:v>0.26854839711054618</c:v>
                </c:pt>
                <c:pt idx="157">
                  <c:v>0.26854839711054618</c:v>
                </c:pt>
                <c:pt idx="158">
                  <c:v>0.28283288631855397</c:v>
                </c:pt>
                <c:pt idx="159">
                  <c:v>0.28568978416015556</c:v>
                </c:pt>
                <c:pt idx="160">
                  <c:v>0.28568978416015556</c:v>
                </c:pt>
                <c:pt idx="161">
                  <c:v>0.28072618689149859</c:v>
                </c:pt>
                <c:pt idx="163">
                  <c:v>0.28362027129244188</c:v>
                </c:pt>
                <c:pt idx="165">
                  <c:v>0.28683529186857354</c:v>
                </c:pt>
                <c:pt idx="166">
                  <c:v>0.28683529186857354</c:v>
                </c:pt>
                <c:pt idx="167">
                  <c:v>0.29642538216142</c:v>
                </c:pt>
                <c:pt idx="168">
                  <c:v>0.29206323706994236</c:v>
                </c:pt>
                <c:pt idx="169">
                  <c:v>0.2909088369234209</c:v>
                </c:pt>
                <c:pt idx="170">
                  <c:v>0.27379655239851369</c:v>
                </c:pt>
                <c:pt idx="172">
                  <c:v>0.29299775147426932</c:v>
                </c:pt>
                <c:pt idx="173">
                  <c:v>0.29107375123006679</c:v>
                </c:pt>
                <c:pt idx="174">
                  <c:v>0.29057900831012901</c:v>
                </c:pt>
                <c:pt idx="175">
                  <c:v>0.29057900831012901</c:v>
                </c:pt>
                <c:pt idx="176">
                  <c:v>0.29057900831012901</c:v>
                </c:pt>
                <c:pt idx="177">
                  <c:v>0.28345697379272389</c:v>
                </c:pt>
                <c:pt idx="178">
                  <c:v>0.28345697379272389</c:v>
                </c:pt>
                <c:pt idx="179">
                  <c:v>0.28345697379272389</c:v>
                </c:pt>
                <c:pt idx="180">
                  <c:v>0.28488138069620489</c:v>
                </c:pt>
                <c:pt idx="181">
                  <c:v>0.29627663592405307</c:v>
                </c:pt>
                <c:pt idx="182">
                  <c:v>0.29627663592405307</c:v>
                </c:pt>
                <c:pt idx="183">
                  <c:v>0.29627663592405307</c:v>
                </c:pt>
                <c:pt idx="184">
                  <c:v>0.29627663592405307</c:v>
                </c:pt>
                <c:pt idx="185">
                  <c:v>0.27348612546835666</c:v>
                </c:pt>
                <c:pt idx="186">
                  <c:v>0.27255484467788549</c:v>
                </c:pt>
                <c:pt idx="187">
                  <c:v>0.275707618187293</c:v>
                </c:pt>
                <c:pt idx="188">
                  <c:v>0.28423465792504438</c:v>
                </c:pt>
                <c:pt idx="189">
                  <c:v>0.27854996476654348</c:v>
                </c:pt>
                <c:pt idx="190">
                  <c:v>0.27286527160804253</c:v>
                </c:pt>
                <c:pt idx="191">
                  <c:v>0.28646827669593999</c:v>
                </c:pt>
                <c:pt idx="192">
                  <c:v>0.26839641725932351</c:v>
                </c:pt>
                <c:pt idx="193">
                  <c:v>0.26554113622464981</c:v>
                </c:pt>
                <c:pt idx="194">
                  <c:v>0.26411349570731302</c:v>
                </c:pt>
                <c:pt idx="195">
                  <c:v>0.26839641725932351</c:v>
                </c:pt>
                <c:pt idx="196">
                  <c:v>0.27155889161029834</c:v>
                </c:pt>
                <c:pt idx="197">
                  <c:v>0.26748453815198719</c:v>
                </c:pt>
                <c:pt idx="198">
                  <c:v>0.26441260498897473</c:v>
                </c:pt>
                <c:pt idx="199">
                  <c:v>0.26268585518997617</c:v>
                </c:pt>
                <c:pt idx="200">
                  <c:v>0.26320646702076034</c:v>
                </c:pt>
                <c:pt idx="201">
                  <c:v>0.26290897454602652</c:v>
                </c:pt>
                <c:pt idx="202">
                  <c:v>0.26546595470250239</c:v>
                </c:pt>
                <c:pt idx="203">
                  <c:v>0.26832042733371214</c:v>
                </c:pt>
                <c:pt idx="204">
                  <c:v>0.26546595470250239</c:v>
                </c:pt>
                <c:pt idx="205">
                  <c:v>0.26584186231323942</c:v>
                </c:pt>
                <c:pt idx="206">
                  <c:v>0.25697529312062889</c:v>
                </c:pt>
                <c:pt idx="244">
                  <c:v>0.28124518191535497</c:v>
                </c:pt>
                <c:pt idx="245">
                  <c:v>0.2609623390048334</c:v>
                </c:pt>
                <c:pt idx="246">
                  <c:v>0.27348612546835666</c:v>
                </c:pt>
                <c:pt idx="247">
                  <c:v>0.26707629440269209</c:v>
                </c:pt>
                <c:pt idx="248">
                  <c:v>0.26422748059573004</c:v>
                </c:pt>
                <c:pt idx="249">
                  <c:v>0.26430246001701141</c:v>
                </c:pt>
                <c:pt idx="250">
                  <c:v>0.26572727112222444</c:v>
                </c:pt>
                <c:pt idx="251">
                  <c:v>0.25931562114876594</c:v>
                </c:pt>
                <c:pt idx="252">
                  <c:v>0.26351527714398948</c:v>
                </c:pt>
                <c:pt idx="253">
                  <c:v>0.26336572250315859</c:v>
                </c:pt>
                <c:pt idx="254">
                  <c:v>0.2647893210031757</c:v>
                </c:pt>
                <c:pt idx="255">
                  <c:v>0.25197693450302205</c:v>
                </c:pt>
                <c:pt idx="256">
                  <c:v>0.25639324262658442</c:v>
                </c:pt>
                <c:pt idx="257">
                  <c:v>0.2521200219161413</c:v>
                </c:pt>
                <c:pt idx="258">
                  <c:v>0.2521200219161413</c:v>
                </c:pt>
                <c:pt idx="259">
                  <c:v>0.24357358049525518</c:v>
                </c:pt>
                <c:pt idx="260">
                  <c:v>0.24672477761790795</c:v>
                </c:pt>
                <c:pt idx="261">
                  <c:v>0.24670210190074418</c:v>
                </c:pt>
                <c:pt idx="262">
                  <c:v>0.24670210190074418</c:v>
                </c:pt>
                <c:pt idx="263">
                  <c:v>0.25240619674237985</c:v>
                </c:pt>
                <c:pt idx="264">
                  <c:v>0.25597125601840215</c:v>
                </c:pt>
                <c:pt idx="265">
                  <c:v>0.25679340234123998</c:v>
                </c:pt>
                <c:pt idx="266">
                  <c:v>0.25717840449094642</c:v>
                </c:pt>
                <c:pt idx="267">
                  <c:v>0.25333444601986116</c:v>
                </c:pt>
                <c:pt idx="268">
                  <c:v>0.25690253680887332</c:v>
                </c:pt>
                <c:pt idx="269">
                  <c:v>0.25690253680887332</c:v>
                </c:pt>
                <c:pt idx="270">
                  <c:v>0.25832977312447819</c:v>
                </c:pt>
                <c:pt idx="271">
                  <c:v>0.25832977312447819</c:v>
                </c:pt>
                <c:pt idx="272">
                  <c:v>0.25832977312447819</c:v>
                </c:pt>
                <c:pt idx="273">
                  <c:v>0.25832977312447819</c:v>
                </c:pt>
                <c:pt idx="274">
                  <c:v>0.25119359154645393</c:v>
                </c:pt>
                <c:pt idx="275">
                  <c:v>0.26704436246586605</c:v>
                </c:pt>
                <c:pt idx="276">
                  <c:v>0.26704436246586605</c:v>
                </c:pt>
                <c:pt idx="277">
                  <c:v>0.27012963428603359</c:v>
                </c:pt>
                <c:pt idx="278">
                  <c:v>0.26941500562390125</c:v>
                </c:pt>
                <c:pt idx="279">
                  <c:v>0.27250452156225463</c:v>
                </c:pt>
                <c:pt idx="280">
                  <c:v>0.28394828099793989</c:v>
                </c:pt>
                <c:pt idx="281">
                  <c:v>0.28378781291034566</c:v>
                </c:pt>
                <c:pt idx="282">
                  <c:v>0.28235815138434894</c:v>
                </c:pt>
                <c:pt idx="283">
                  <c:v>0.27926176401655206</c:v>
                </c:pt>
                <c:pt idx="284">
                  <c:v>0.2821186618581536</c:v>
                </c:pt>
                <c:pt idx="285">
                  <c:v>0.28426133523935476</c:v>
                </c:pt>
                <c:pt idx="286">
                  <c:v>0.28926090646215752</c:v>
                </c:pt>
                <c:pt idx="287">
                  <c:v>0.30283117120976488</c:v>
                </c:pt>
                <c:pt idx="288">
                  <c:v>0.30318555507827427</c:v>
                </c:pt>
                <c:pt idx="289">
                  <c:v>0.30318555507827427</c:v>
                </c:pt>
                <c:pt idx="290">
                  <c:v>0.30397486001038904</c:v>
                </c:pt>
                <c:pt idx="291">
                  <c:v>0.2846635159626702</c:v>
                </c:pt>
                <c:pt idx="292">
                  <c:v>0.27870517823162194</c:v>
                </c:pt>
                <c:pt idx="293">
                  <c:v>0.28981102501937589</c:v>
                </c:pt>
                <c:pt idx="294">
                  <c:v>0.28909720476070749</c:v>
                </c:pt>
                <c:pt idx="295">
                  <c:v>0.28338664269136021</c:v>
                </c:pt>
                <c:pt idx="296">
                  <c:v>0.28981102501937589</c:v>
                </c:pt>
                <c:pt idx="297">
                  <c:v>0.29195248579538108</c:v>
                </c:pt>
                <c:pt idx="298">
                  <c:v>0.29303918215179681</c:v>
                </c:pt>
                <c:pt idx="299">
                  <c:v>0.30733377640310394</c:v>
                </c:pt>
                <c:pt idx="300">
                  <c:v>0.29783159998696218</c:v>
                </c:pt>
                <c:pt idx="301">
                  <c:v>0.29497470214536059</c:v>
                </c:pt>
                <c:pt idx="302">
                  <c:v>0.25247774044893945</c:v>
                </c:pt>
                <c:pt idx="303">
                  <c:v>0.25426390790253844</c:v>
                </c:pt>
                <c:pt idx="304">
                  <c:v>0.25569235682333924</c:v>
                </c:pt>
                <c:pt idx="305">
                  <c:v>0.26727111963750416</c:v>
                </c:pt>
                <c:pt idx="306">
                  <c:v>0.27370277759669542</c:v>
                </c:pt>
                <c:pt idx="307">
                  <c:v>0.2794198068937544</c:v>
                </c:pt>
                <c:pt idx="308">
                  <c:v>0.28370757886654857</c:v>
                </c:pt>
                <c:pt idx="309">
                  <c:v>0.28195900217402337</c:v>
                </c:pt>
                <c:pt idx="310">
                  <c:v>0.28426921717312831</c:v>
                </c:pt>
                <c:pt idx="311">
                  <c:v>0.28784943401409968</c:v>
                </c:pt>
                <c:pt idx="312">
                  <c:v>0.28868764735578345</c:v>
                </c:pt>
                <c:pt idx="313">
                  <c:v>0.29159416095998503</c:v>
                </c:pt>
                <c:pt idx="314">
                  <c:v>0.2843494512169254</c:v>
                </c:pt>
                <c:pt idx="315">
                  <c:v>0.28674070866329132</c:v>
                </c:pt>
                <c:pt idx="316">
                  <c:v>0.29104181929324069</c:v>
                </c:pt>
                <c:pt idx="317">
                  <c:v>0.29105950311901463</c:v>
                </c:pt>
                <c:pt idx="318">
                  <c:v>0.28748383354752799</c:v>
                </c:pt>
                <c:pt idx="319">
                  <c:v>0.29177463703331197</c:v>
                </c:pt>
                <c:pt idx="320">
                  <c:v>0.28703698853282927</c:v>
                </c:pt>
                <c:pt idx="321">
                  <c:v>0.29177463703331197</c:v>
                </c:pt>
                <c:pt idx="322">
                  <c:v>0.29569135181615286</c:v>
                </c:pt>
                <c:pt idx="323">
                  <c:v>0.28989348217269884</c:v>
                </c:pt>
                <c:pt idx="324">
                  <c:v>0.28482034623467667</c:v>
                </c:pt>
                <c:pt idx="325">
                  <c:v>0.28989348217269884</c:v>
                </c:pt>
                <c:pt idx="326">
                  <c:v>0.27978520525946005</c:v>
                </c:pt>
                <c:pt idx="327">
                  <c:v>0.28275527958601476</c:v>
                </c:pt>
                <c:pt idx="328">
                  <c:v>0.28752081800600376</c:v>
                </c:pt>
                <c:pt idx="329">
                  <c:v>0.28386279233162709</c:v>
                </c:pt>
                <c:pt idx="330">
                  <c:v>0.27069389990387116</c:v>
                </c:pt>
                <c:pt idx="331">
                  <c:v>0.2677674793643699</c:v>
                </c:pt>
                <c:pt idx="338">
                  <c:v>0.27807462352974049</c:v>
                </c:pt>
                <c:pt idx="339">
                  <c:v>0.28395980074730115</c:v>
                </c:pt>
                <c:pt idx="340">
                  <c:v>0.30596454303603743</c:v>
                </c:pt>
                <c:pt idx="341">
                  <c:v>0.30529356816095843</c:v>
                </c:pt>
                <c:pt idx="342">
                  <c:v>0.30161533239998312</c:v>
                </c:pt>
                <c:pt idx="343">
                  <c:v>0.30161533239998312</c:v>
                </c:pt>
                <c:pt idx="344">
                  <c:v>0.30161533239998312</c:v>
                </c:pt>
                <c:pt idx="345">
                  <c:v>0.30750050961754372</c:v>
                </c:pt>
                <c:pt idx="346">
                  <c:v>0.31265003968290928</c:v>
                </c:pt>
                <c:pt idx="347">
                  <c:v>0.31259991866814429</c:v>
                </c:pt>
                <c:pt idx="348">
                  <c:v>0.31520297782206541</c:v>
                </c:pt>
                <c:pt idx="349">
                  <c:v>0.30931133337679317</c:v>
                </c:pt>
                <c:pt idx="350">
                  <c:v>0.31191439253071418</c:v>
                </c:pt>
                <c:pt idx="351">
                  <c:v>0.30823615676973876</c:v>
                </c:pt>
                <c:pt idx="352">
                  <c:v>0.31501057779764519</c:v>
                </c:pt>
                <c:pt idx="353">
                  <c:v>0.28763803650827657</c:v>
                </c:pt>
                <c:pt idx="354">
                  <c:v>0.2972014494868126</c:v>
                </c:pt>
                <c:pt idx="355">
                  <c:v>0.30014403809559292</c:v>
                </c:pt>
                <c:pt idx="356">
                  <c:v>0.29321763721646393</c:v>
                </c:pt>
                <c:pt idx="357">
                  <c:v>0.29040681837230747</c:v>
                </c:pt>
                <c:pt idx="358">
                  <c:v>0.29063155453528577</c:v>
                </c:pt>
                <c:pt idx="359">
                  <c:v>0.29614324935250119</c:v>
                </c:pt>
                <c:pt idx="360">
                  <c:v>0.30283117120976488</c:v>
                </c:pt>
                <c:pt idx="361">
                  <c:v>0.3019647647972758</c:v>
                </c:pt>
                <c:pt idx="362">
                  <c:v>0.3019647647972758</c:v>
                </c:pt>
                <c:pt idx="363">
                  <c:v>0.30222001819101818</c:v>
                </c:pt>
                <c:pt idx="364">
                  <c:v>0.29344035237078225</c:v>
                </c:pt>
                <c:pt idx="365">
                  <c:v>0.29216994632718385</c:v>
                </c:pt>
                <c:pt idx="366">
                  <c:v>0.30095365416473946</c:v>
                </c:pt>
                <c:pt idx="367">
                  <c:v>0.29951712120929919</c:v>
                </c:pt>
                <c:pt idx="368">
                  <c:v>0.30526325303106033</c:v>
                </c:pt>
                <c:pt idx="369">
                  <c:v>0.31244591780826175</c:v>
                </c:pt>
                <c:pt idx="370">
                  <c:v>0.30119900461604848</c:v>
                </c:pt>
                <c:pt idx="371">
                  <c:v>0.29690638222247057</c:v>
                </c:pt>
                <c:pt idx="372">
                  <c:v>0.29762181928806691</c:v>
                </c:pt>
                <c:pt idx="373">
                  <c:v>0.29833725635366326</c:v>
                </c:pt>
                <c:pt idx="374">
                  <c:v>0.28474395210733328</c:v>
                </c:pt>
                <c:pt idx="375">
                  <c:v>0.2901958250682164</c:v>
                </c:pt>
                <c:pt idx="376">
                  <c:v>0.28591775393698959</c:v>
                </c:pt>
                <c:pt idx="377">
                  <c:v>0.28520474208178515</c:v>
                </c:pt>
                <c:pt idx="378">
                  <c:v>0.2852855824281802</c:v>
                </c:pt>
                <c:pt idx="379">
                  <c:v>0.2730835405433093</c:v>
                </c:pt>
                <c:pt idx="380">
                  <c:v>0.27664859981933154</c:v>
                </c:pt>
                <c:pt idx="381">
                  <c:v>0.27747953752983989</c:v>
                </c:pt>
                <c:pt idx="382">
                  <c:v>0.28172294836254974</c:v>
                </c:pt>
                <c:pt idx="383">
                  <c:v>0.28172294836254974</c:v>
                </c:pt>
                <c:pt idx="384">
                  <c:v>0.28172294836254974</c:v>
                </c:pt>
                <c:pt idx="385">
                  <c:v>0.28386804695414281</c:v>
                </c:pt>
                <c:pt idx="386">
                  <c:v>0.32660793389148102</c:v>
                </c:pt>
                <c:pt idx="387">
                  <c:v>0.28617482623852591</c:v>
                </c:pt>
                <c:pt idx="388">
                  <c:v>0.28903657450091119</c:v>
                </c:pt>
                <c:pt idx="389">
                  <c:v>0.28685509775344037</c:v>
                </c:pt>
                <c:pt idx="396">
                  <c:v>0.27584666358309251</c:v>
                </c:pt>
                <c:pt idx="397">
                  <c:v>0.29377098938753804</c:v>
                </c:pt>
                <c:pt idx="398">
                  <c:v>0.2944892558652582</c:v>
                </c:pt>
                <c:pt idx="399">
                  <c:v>0.29321763721646393</c:v>
                </c:pt>
                <c:pt idx="400">
                  <c:v>0.29305272290981793</c:v>
                </c:pt>
                <c:pt idx="401">
                  <c:v>0.28012392631085531</c:v>
                </c:pt>
                <c:pt idx="402">
                  <c:v>0.28045132971375542</c:v>
                </c:pt>
                <c:pt idx="403">
                  <c:v>0.28529811268187144</c:v>
                </c:pt>
                <c:pt idx="404">
                  <c:v>0.28870997950147514</c:v>
                </c:pt>
                <c:pt idx="405">
                  <c:v>0.27687414438577379</c:v>
                </c:pt>
                <c:pt idx="406">
                  <c:v>0.27687414438577379</c:v>
                </c:pt>
                <c:pt idx="407">
                  <c:v>0.28870997950147509</c:v>
                </c:pt>
                <c:pt idx="408">
                  <c:v>0.30204055262202117</c:v>
                </c:pt>
                <c:pt idx="409">
                  <c:v>0.29618609473609064</c:v>
                </c:pt>
                <c:pt idx="410">
                  <c:v>0.29473420211483525</c:v>
                </c:pt>
                <c:pt idx="411">
                  <c:v>0.29110447056169686</c:v>
                </c:pt>
                <c:pt idx="412">
                  <c:v>0.28052731963936678</c:v>
                </c:pt>
                <c:pt idx="413">
                  <c:v>0.28997513092255783</c:v>
                </c:pt>
                <c:pt idx="414">
                  <c:v>0.28997513092255783</c:v>
                </c:pt>
                <c:pt idx="415">
                  <c:v>0.29110447056169686</c:v>
                </c:pt>
                <c:pt idx="416">
                  <c:v>0.28529690007667557</c:v>
                </c:pt>
                <c:pt idx="418">
                  <c:v>0.28211987446334957</c:v>
                </c:pt>
                <c:pt idx="419">
                  <c:v>0.29836150845758175</c:v>
                </c:pt>
                <c:pt idx="420">
                  <c:v>0.28474395210733328</c:v>
                </c:pt>
                <c:pt idx="421">
                  <c:v>0.28545938917292957</c:v>
                </c:pt>
                <c:pt idx="422">
                  <c:v>0.28545938917292957</c:v>
                </c:pt>
                <c:pt idx="424">
                  <c:v>0.28510167064013142</c:v>
                </c:pt>
                <c:pt idx="425">
                  <c:v>0.28116676677935171</c:v>
                </c:pt>
                <c:pt idx="426">
                  <c:v>0.27758958145137008</c:v>
                </c:pt>
                <c:pt idx="427">
                  <c:v>0.28080904824655356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16-4F96-B317-5BE8CF7DE360}"/>
            </c:ext>
          </c:extLst>
        </c:ser>
        <c:ser>
          <c:idx val="1"/>
          <c:order val="1"/>
          <c:tx>
            <c:strRef>
              <c:f>'F2'!$F$4</c:f>
              <c:strCache>
                <c:ptCount val="1"/>
                <c:pt idx="0">
                  <c:v>Mexican dollar</c:v>
                </c:pt>
              </c:strCache>
            </c:strRef>
          </c:tx>
          <c:spPr>
            <a:ln w="2222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'F2'!$A$5:$A$532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'F2'!$F$5:$F$532</c:f>
              <c:numCache>
                <c:formatCode>General</c:formatCode>
                <c:ptCount val="528"/>
                <c:pt idx="153">
                  <c:v>0.29688499132182339</c:v>
                </c:pt>
                <c:pt idx="154">
                  <c:v>0.27404768429706772</c:v>
                </c:pt>
                <c:pt idx="155">
                  <c:v>0.26894821744438074</c:v>
                </c:pt>
                <c:pt idx="156">
                  <c:v>0.26864328749262978</c:v>
                </c:pt>
                <c:pt idx="157">
                  <c:v>0.26864328749262978</c:v>
                </c:pt>
                <c:pt idx="158">
                  <c:v>0.28293282406138676</c:v>
                </c:pt>
                <c:pt idx="159">
                  <c:v>0.28579073137513816</c:v>
                </c:pt>
                <c:pt idx="160">
                  <c:v>0.28579073137513816</c:v>
                </c:pt>
                <c:pt idx="161">
                  <c:v>0.28099295053854523</c:v>
                </c:pt>
                <c:pt idx="163">
                  <c:v>0.28388978508017976</c:v>
                </c:pt>
                <c:pt idx="165">
                  <c:v>0.28678256470224306</c:v>
                </c:pt>
                <c:pt idx="166">
                  <c:v>0.28678256470224306</c:v>
                </c:pt>
                <c:pt idx="167">
                  <c:v>0.29620214286604052</c:v>
                </c:pt>
                <c:pt idx="168">
                  <c:v>0.29117566456563448</c:v>
                </c:pt>
                <c:pt idx="169">
                  <c:v>0.29051390169162167</c:v>
                </c:pt>
                <c:pt idx="170">
                  <c:v>0.27326913973940559</c:v>
                </c:pt>
                <c:pt idx="172">
                  <c:v>0.29193798944501193</c:v>
                </c:pt>
                <c:pt idx="173">
                  <c:v>0.29051390169162167</c:v>
                </c:pt>
                <c:pt idx="174">
                  <c:v>0.29084478312862805</c:v>
                </c:pt>
                <c:pt idx="175">
                  <c:v>0.29084478312862805</c:v>
                </c:pt>
                <c:pt idx="176">
                  <c:v>0.29067934241012489</c:v>
                </c:pt>
                <c:pt idx="177">
                  <c:v>0.2835548487236022</c:v>
                </c:pt>
                <c:pt idx="178">
                  <c:v>0.28323207712573811</c:v>
                </c:pt>
                <c:pt idx="179">
                  <c:v>0.28323207712573811</c:v>
                </c:pt>
                <c:pt idx="180">
                  <c:v>0.28465535389521418</c:v>
                </c:pt>
                <c:pt idx="181">
                  <c:v>0.29604156805102277</c:v>
                </c:pt>
                <c:pt idx="182">
                  <c:v>0.2951981447802221</c:v>
                </c:pt>
                <c:pt idx="183">
                  <c:v>0.29604156805102277</c:v>
                </c:pt>
                <c:pt idx="184">
                  <c:v>0.29604156805102277</c:v>
                </c:pt>
                <c:pt idx="185">
                  <c:v>0.27326913973940559</c:v>
                </c:pt>
                <c:pt idx="186">
                  <c:v>0.27202346844714614</c:v>
                </c:pt>
                <c:pt idx="187">
                  <c:v>0.27580103151963592</c:v>
                </c:pt>
                <c:pt idx="188">
                  <c:v>0.28157361502113493</c:v>
                </c:pt>
                <c:pt idx="189">
                  <c:v>0.27784957688698442</c:v>
                </c:pt>
                <c:pt idx="190">
                  <c:v>0.27249059518174346</c:v>
                </c:pt>
                <c:pt idx="191">
                  <c:v>0.28428554523032468</c:v>
                </c:pt>
                <c:pt idx="192">
                  <c:v>0.26589891792687081</c:v>
                </c:pt>
                <c:pt idx="193">
                  <c:v>0.26307020603403175</c:v>
                </c:pt>
                <c:pt idx="194">
                  <c:v>0.26285610628067468</c:v>
                </c:pt>
                <c:pt idx="195">
                  <c:v>0.26772849763737677</c:v>
                </c:pt>
                <c:pt idx="196">
                  <c:v>0.27180936869378913</c:v>
                </c:pt>
                <c:pt idx="197">
                  <c:v>0.26833835754087881</c:v>
                </c:pt>
                <c:pt idx="198">
                  <c:v>0.26285610628067468</c:v>
                </c:pt>
                <c:pt idx="199">
                  <c:v>0.26262903078468991</c:v>
                </c:pt>
                <c:pt idx="200">
                  <c:v>0.26397202014665705</c:v>
                </c:pt>
                <c:pt idx="201">
                  <c:v>0.2614352624629413</c:v>
                </c:pt>
                <c:pt idx="202">
                  <c:v>0.26367357806621988</c:v>
                </c:pt>
                <c:pt idx="203">
                  <c:v>0.26772849763737677</c:v>
                </c:pt>
                <c:pt idx="204">
                  <c:v>0.26488032213059615</c:v>
                </c:pt>
                <c:pt idx="205">
                  <c:v>0.26548369416278433</c:v>
                </c:pt>
                <c:pt idx="206">
                  <c:v>0.25691970402850101</c:v>
                </c:pt>
                <c:pt idx="244">
                  <c:v>0.28070505124899314</c:v>
                </c:pt>
                <c:pt idx="245">
                  <c:v>0.2608306739548818</c:v>
                </c:pt>
                <c:pt idx="246">
                  <c:v>0.2731912852836394</c:v>
                </c:pt>
                <c:pt idx="247">
                  <c:v>0.2667123347928449</c:v>
                </c:pt>
                <c:pt idx="248">
                  <c:v>0.26386740322172125</c:v>
                </c:pt>
                <c:pt idx="249">
                  <c:v>0.26386740322172125</c:v>
                </c:pt>
                <c:pt idx="250">
                  <c:v>0.26528986900728307</c:v>
                </c:pt>
                <c:pt idx="251">
                  <c:v>0.25911017158083993</c:v>
                </c:pt>
                <c:pt idx="252">
                  <c:v>0.26353125038927233</c:v>
                </c:pt>
                <c:pt idx="253">
                  <c:v>0.26338121836513945</c:v>
                </c:pt>
                <c:pt idx="254">
                  <c:v>0.26480490062657264</c:v>
                </c:pt>
                <c:pt idx="255">
                  <c:v>0.25199176027367398</c:v>
                </c:pt>
                <c:pt idx="256">
                  <c:v>0.25640878416253526</c:v>
                </c:pt>
                <c:pt idx="257">
                  <c:v>0.25235062065572139</c:v>
                </c:pt>
                <c:pt idx="258">
                  <c:v>0.25235062065572139</c:v>
                </c:pt>
                <c:pt idx="259">
                  <c:v>0.24379636232840879</c:v>
                </c:pt>
                <c:pt idx="260">
                  <c:v>0.24693292371509007</c:v>
                </c:pt>
                <c:pt idx="261">
                  <c:v>0.24675300693371788</c:v>
                </c:pt>
                <c:pt idx="262">
                  <c:v>0.24717390758520397</c:v>
                </c:pt>
                <c:pt idx="263">
                  <c:v>0.25242239273213085</c:v>
                </c:pt>
                <c:pt idx="264">
                  <c:v>0.25606046657137282</c:v>
                </c:pt>
                <c:pt idx="265">
                  <c:v>0.25713866968534344</c:v>
                </c:pt>
                <c:pt idx="266">
                  <c:v>0.25799932636432149</c:v>
                </c:pt>
                <c:pt idx="267">
                  <c:v>0.25378322374021112</c:v>
                </c:pt>
                <c:pt idx="268">
                  <c:v>0.25735763534218592</c:v>
                </c:pt>
                <c:pt idx="269">
                  <c:v>0.25721165823762432</c:v>
                </c:pt>
                <c:pt idx="270">
                  <c:v>0.25864061189449999</c:v>
                </c:pt>
                <c:pt idx="271">
                  <c:v>0.25856721785026199</c:v>
                </c:pt>
                <c:pt idx="272">
                  <c:v>0.25856721785026199</c:v>
                </c:pt>
                <c:pt idx="273">
                  <c:v>0.25856721785026199</c:v>
                </c:pt>
                <c:pt idx="274">
                  <c:v>0.25142447702566911</c:v>
                </c:pt>
                <c:pt idx="275">
                  <c:v>0.26721433383575416</c:v>
                </c:pt>
                <c:pt idx="276">
                  <c:v>0.26721433383575416</c:v>
                </c:pt>
                <c:pt idx="277">
                  <c:v>0.27068534498866442</c:v>
                </c:pt>
                <c:pt idx="278">
                  <c:v>0.26996924619239809</c:v>
                </c:pt>
                <c:pt idx="279">
                  <c:v>0.27275639515963279</c:v>
                </c:pt>
                <c:pt idx="280">
                  <c:v>0.28332534027587475</c:v>
                </c:pt>
                <c:pt idx="281">
                  <c:v>0.28372779104331208</c:v>
                </c:pt>
                <c:pt idx="282">
                  <c:v>0.28229843189447923</c:v>
                </c:pt>
                <c:pt idx="283">
                  <c:v>0.27928116624158139</c:v>
                </c:pt>
                <c:pt idx="284">
                  <c:v>0.28221834723294892</c:v>
                </c:pt>
                <c:pt idx="285">
                  <c:v>0.28436177771826243</c:v>
                </c:pt>
                <c:pt idx="286">
                  <c:v>0.28936311551732735</c:v>
                </c:pt>
                <c:pt idx="287">
                  <c:v>0.30293817525764644</c:v>
                </c:pt>
                <c:pt idx="288">
                  <c:v>0.30351012166315811</c:v>
                </c:pt>
                <c:pt idx="289">
                  <c:v>0.30351012166315811</c:v>
                </c:pt>
                <c:pt idx="290">
                  <c:v>0.30365265208608427</c:v>
                </c:pt>
                <c:pt idx="291">
                  <c:v>0.28436177771826243</c:v>
                </c:pt>
                <c:pt idx="292">
                  <c:v>0.27880410495403474</c:v>
                </c:pt>
                <c:pt idx="293">
                  <c:v>0.28995412004482346</c:v>
                </c:pt>
                <c:pt idx="294">
                  <c:v>0.28923994733535346</c:v>
                </c:pt>
                <c:pt idx="295">
                  <c:v>0.28364730088982459</c:v>
                </c:pt>
                <c:pt idx="296">
                  <c:v>0.28999527747847065</c:v>
                </c:pt>
                <c:pt idx="297">
                  <c:v>0.29213809972584848</c:v>
                </c:pt>
                <c:pt idx="298">
                  <c:v>0.29360050646918628</c:v>
                </c:pt>
                <c:pt idx="299">
                  <c:v>0.30792248239451242</c:v>
                </c:pt>
                <c:pt idx="300">
                  <c:v>0.2983595628238746</c:v>
                </c:pt>
                <c:pt idx="301">
                  <c:v>0.29549760059055208</c:v>
                </c:pt>
                <c:pt idx="302">
                  <c:v>0.25328365764904459</c:v>
                </c:pt>
                <c:pt idx="303">
                  <c:v>0.25471463876570588</c:v>
                </c:pt>
                <c:pt idx="304">
                  <c:v>0.25614561988236717</c:v>
                </c:pt>
                <c:pt idx="305">
                  <c:v>0.26759346881565726</c:v>
                </c:pt>
                <c:pt idx="306">
                  <c:v>0.27403288384063301</c:v>
                </c:pt>
                <c:pt idx="307">
                  <c:v>0.27975680830727812</c:v>
                </c:pt>
                <c:pt idx="308">
                  <c:v>0.28404975165726193</c:v>
                </c:pt>
                <c:pt idx="309">
                  <c:v>0.28261877054060064</c:v>
                </c:pt>
                <c:pt idx="310">
                  <c:v>0.28477416303864911</c:v>
                </c:pt>
                <c:pt idx="311">
                  <c:v>0.28836073939933737</c:v>
                </c:pt>
                <c:pt idx="312">
                  <c:v>0.28907805467147502</c:v>
                </c:pt>
                <c:pt idx="313">
                  <c:v>0.29194731576002564</c:v>
                </c:pt>
                <c:pt idx="314">
                  <c:v>0.28477416303864911</c:v>
                </c:pt>
                <c:pt idx="315">
                  <c:v>0.2867639120722158</c:v>
                </c:pt>
                <c:pt idx="316">
                  <c:v>0.29106537075329897</c:v>
                </c:pt>
                <c:pt idx="317">
                  <c:v>0.2915347276936604</c:v>
                </c:pt>
                <c:pt idx="318">
                  <c:v>0.28795321998243606</c:v>
                </c:pt>
                <c:pt idx="319">
                  <c:v>0.29225102923590529</c:v>
                </c:pt>
                <c:pt idx="320">
                  <c:v>0.28795321998243606</c:v>
                </c:pt>
                <c:pt idx="321">
                  <c:v>0.29225102923590529</c:v>
                </c:pt>
                <c:pt idx="322">
                  <c:v>0.29415359749869213</c:v>
                </c:pt>
                <c:pt idx="323">
                  <c:v>0.28838587990067854</c:v>
                </c:pt>
                <c:pt idx="324">
                  <c:v>0.2833789665872033</c:v>
                </c:pt>
                <c:pt idx="325">
                  <c:v>0.2884264290963901</c:v>
                </c:pt>
                <c:pt idx="326">
                  <c:v>0.28004896526237988</c:v>
                </c:pt>
                <c:pt idx="327">
                  <c:v>0.28365784368070962</c:v>
                </c:pt>
                <c:pt idx="328">
                  <c:v>0.28509206873302784</c:v>
                </c:pt>
                <c:pt idx="329">
                  <c:v>0.28256625933215412</c:v>
                </c:pt>
                <c:pt idx="330">
                  <c:v>0.2688573872459869</c:v>
                </c:pt>
                <c:pt idx="331">
                  <c:v>0.26595082089738165</c:v>
                </c:pt>
                <c:pt idx="332">
                  <c:v>0.26013768820017114</c:v>
                </c:pt>
                <c:pt idx="333">
                  <c:v>0.25577783867726323</c:v>
                </c:pt>
                <c:pt idx="334">
                  <c:v>0.25868440502586848</c:v>
                </c:pt>
                <c:pt idx="335">
                  <c:v>0.27385304815765221</c:v>
                </c:pt>
                <c:pt idx="336">
                  <c:v>0.27993867145004447</c:v>
                </c:pt>
                <c:pt idx="337">
                  <c:v>0.28040012129724207</c:v>
                </c:pt>
                <c:pt idx="338">
                  <c:v>0.27896224681730986</c:v>
                </c:pt>
                <c:pt idx="339">
                  <c:v>0.28486620971291432</c:v>
                </c:pt>
                <c:pt idx="340">
                  <c:v>0.30626807520948041</c:v>
                </c:pt>
                <c:pt idx="342">
                  <c:v>0.30257809839972766</c:v>
                </c:pt>
                <c:pt idx="343">
                  <c:v>0.30257809839972766</c:v>
                </c:pt>
                <c:pt idx="344">
                  <c:v>0.30257809839972766</c:v>
                </c:pt>
                <c:pt idx="345">
                  <c:v>0.30848206129533207</c:v>
                </c:pt>
                <c:pt idx="346">
                  <c:v>0.31364802882898596</c:v>
                </c:pt>
                <c:pt idx="347">
                  <c:v>0.31291003346703539</c:v>
                </c:pt>
                <c:pt idx="348">
                  <c:v>0.31586201491483762</c:v>
                </c:pt>
                <c:pt idx="349">
                  <c:v>0.30995805201923321</c:v>
                </c:pt>
                <c:pt idx="350">
                  <c:v>0.31325389064666953</c:v>
                </c:pt>
                <c:pt idx="351">
                  <c:v>0.30922005665728258</c:v>
                </c:pt>
                <c:pt idx="352">
                  <c:v>0.30922005665728258</c:v>
                </c:pt>
                <c:pt idx="353">
                  <c:v>0.28855618652266712</c:v>
                </c:pt>
                <c:pt idx="354">
                  <c:v>0.29815012622802434</c:v>
                </c:pt>
                <c:pt idx="355">
                  <c:v>0.30110210767582657</c:v>
                </c:pt>
                <c:pt idx="356">
                  <c:v>0.29266463103216328</c:v>
                </c:pt>
                <c:pt idx="357">
                  <c:v>0.29051268521575035</c:v>
                </c:pt>
                <c:pt idx="358">
                  <c:v>0.29090074101871005</c:v>
                </c:pt>
                <c:pt idx="359">
                  <c:v>0.29591627103627405</c:v>
                </c:pt>
                <c:pt idx="360">
                  <c:v>0.30414167538636577</c:v>
                </c:pt>
                <c:pt idx="361">
                  <c:v>0.30181901745600709</c:v>
                </c:pt>
                <c:pt idx="362">
                  <c:v>0.30181901745600709</c:v>
                </c:pt>
                <c:pt idx="363">
                  <c:v>0.30181901745600709</c:v>
                </c:pt>
                <c:pt idx="364">
                  <c:v>0.29338194630430087</c:v>
                </c:pt>
                <c:pt idx="365">
                  <c:v>0.29194731576002564</c:v>
                </c:pt>
                <c:pt idx="366">
                  <c:v>0.30055509902567745</c:v>
                </c:pt>
                <c:pt idx="367">
                  <c:v>0.29912046848140217</c:v>
                </c:pt>
                <c:pt idx="368">
                  <c:v>0.30485899065850341</c:v>
                </c:pt>
                <c:pt idx="369">
                  <c:v>0.31203214337987994</c:v>
                </c:pt>
                <c:pt idx="370">
                  <c:v>0.30181901745600709</c:v>
                </c:pt>
                <c:pt idx="371">
                  <c:v>0.29751755877492381</c:v>
                </c:pt>
                <c:pt idx="372">
                  <c:v>0.29823446855510438</c:v>
                </c:pt>
                <c:pt idx="373">
                  <c:v>0.29895137833528496</c:v>
                </c:pt>
                <c:pt idx="374">
                  <c:v>0.2853300925118547</c:v>
                </c:pt>
                <c:pt idx="375">
                  <c:v>0.29178228053347954</c:v>
                </c:pt>
                <c:pt idx="376">
                  <c:v>0.28715561730278949</c:v>
                </c:pt>
                <c:pt idx="377">
                  <c:v>0.2867639120722158</c:v>
                </c:pt>
                <c:pt idx="378">
                  <c:v>0.28643951850652322</c:v>
                </c:pt>
                <c:pt idx="379">
                  <c:v>0.27426583896999596</c:v>
                </c:pt>
                <c:pt idx="380">
                  <c:v>0.27784633295132749</c:v>
                </c:pt>
                <c:pt idx="381">
                  <c:v>0.27836526128344635</c:v>
                </c:pt>
                <c:pt idx="382">
                  <c:v>0.28581749384430771</c:v>
                </c:pt>
                <c:pt idx="383">
                  <c:v>0.28573761192875596</c:v>
                </c:pt>
                <c:pt idx="384">
                  <c:v>0.28573761192875596</c:v>
                </c:pt>
                <c:pt idx="385">
                  <c:v>0.28791327902466024</c:v>
                </c:pt>
                <c:pt idx="386">
                  <c:v>0.32654105109743647</c:v>
                </c:pt>
                <c:pt idx="387">
                  <c:v>0.28968345416344876</c:v>
                </c:pt>
                <c:pt idx="388">
                  <c:v>0.29258028870508324</c:v>
                </c:pt>
                <c:pt idx="389">
                  <c:v>0.28793416186045168</c:v>
                </c:pt>
                <c:pt idx="396">
                  <c:v>0.2767271751496882</c:v>
                </c:pt>
                <c:pt idx="397">
                  <c:v>0.29338194630430092</c:v>
                </c:pt>
                <c:pt idx="398">
                  <c:v>0.29626053370786526</c:v>
                </c:pt>
                <c:pt idx="399">
                  <c:v>0.29481536037270489</c:v>
                </c:pt>
                <c:pt idx="400">
                  <c:v>0.29481536037270489</c:v>
                </c:pt>
                <c:pt idx="401">
                  <c:v>0.28180880035626199</c:v>
                </c:pt>
                <c:pt idx="402">
                  <c:v>0.28198235091390755</c:v>
                </c:pt>
                <c:pt idx="403">
                  <c:v>0.28701775003737012</c:v>
                </c:pt>
                <c:pt idx="404">
                  <c:v>0.29421847621183067</c:v>
                </c:pt>
                <c:pt idx="405">
                  <c:v>0.2830933988764045</c:v>
                </c:pt>
                <c:pt idx="406">
                  <c:v>0.2830933988764045</c:v>
                </c:pt>
                <c:pt idx="407">
                  <c:v>0.29585666371857799</c:v>
                </c:pt>
                <c:pt idx="408">
                  <c:v>0.29904383050150729</c:v>
                </c:pt>
                <c:pt idx="409">
                  <c:v>0.29316095318767288</c:v>
                </c:pt>
                <c:pt idx="410">
                  <c:v>0.29073611128412102</c:v>
                </c:pt>
                <c:pt idx="411">
                  <c:v>0.28715561730278949</c:v>
                </c:pt>
                <c:pt idx="412">
                  <c:v>0.27578805577700827</c:v>
                </c:pt>
                <c:pt idx="413">
                  <c:v>0.28507625454670027</c:v>
                </c:pt>
                <c:pt idx="414">
                  <c:v>0.28507625454670027</c:v>
                </c:pt>
                <c:pt idx="415">
                  <c:v>0.28650520820357595</c:v>
                </c:pt>
                <c:pt idx="416">
                  <c:v>0.28047067689778032</c:v>
                </c:pt>
                <c:pt idx="418">
                  <c:v>0.28365784368070962</c:v>
                </c:pt>
                <c:pt idx="419">
                  <c:v>0.28539983712847855</c:v>
                </c:pt>
                <c:pt idx="420">
                  <c:v>0.28468454931612647</c:v>
                </c:pt>
                <c:pt idx="421">
                  <c:v>0.28539983712847855</c:v>
                </c:pt>
                <c:pt idx="422">
                  <c:v>0.28539983712847855</c:v>
                </c:pt>
                <c:pt idx="424">
                  <c:v>0.28504219322230256</c:v>
                </c:pt>
                <c:pt idx="425">
                  <c:v>0.28110811025436616</c:v>
                </c:pt>
                <c:pt idx="426">
                  <c:v>0.27753167119260569</c:v>
                </c:pt>
                <c:pt idx="427">
                  <c:v>0.28075046634819006</c:v>
                </c:pt>
                <c:pt idx="446">
                  <c:v>0.29100535794364585</c:v>
                </c:pt>
                <c:pt idx="447">
                  <c:v>0.30178333416378089</c:v>
                </c:pt>
                <c:pt idx="448">
                  <c:v>0.2935202190616773</c:v>
                </c:pt>
                <c:pt idx="449">
                  <c:v>0.29028682619563684</c:v>
                </c:pt>
                <c:pt idx="450">
                  <c:v>0.28489783808556934</c:v>
                </c:pt>
                <c:pt idx="451">
                  <c:v>0.28884976269961887</c:v>
                </c:pt>
                <c:pt idx="452">
                  <c:v>0.29567581430570439</c:v>
                </c:pt>
                <c:pt idx="453">
                  <c:v>0.30178333416378089</c:v>
                </c:pt>
                <c:pt idx="454">
                  <c:v>0.29028682619563684</c:v>
                </c:pt>
                <c:pt idx="455">
                  <c:v>0.28813123095160981</c:v>
                </c:pt>
                <c:pt idx="480">
                  <c:v>0.27610109556790158</c:v>
                </c:pt>
                <c:pt idx="481">
                  <c:v>0.2723235324954118</c:v>
                </c:pt>
                <c:pt idx="482">
                  <c:v>0.27519765948744779</c:v>
                </c:pt>
                <c:pt idx="483">
                  <c:v>0.28238297696753784</c:v>
                </c:pt>
                <c:pt idx="484">
                  <c:v>0.27088646899939378</c:v>
                </c:pt>
                <c:pt idx="485">
                  <c:v>0.27304206424342081</c:v>
                </c:pt>
                <c:pt idx="486">
                  <c:v>0.27232353249541175</c:v>
                </c:pt>
                <c:pt idx="487">
                  <c:v>0.27411986186543424</c:v>
                </c:pt>
                <c:pt idx="488">
                  <c:v>0.27016793725138477</c:v>
                </c:pt>
                <c:pt idx="489">
                  <c:v>0.27376059599142977</c:v>
                </c:pt>
                <c:pt idx="490">
                  <c:v>0.27268279836941628</c:v>
                </c:pt>
                <c:pt idx="491">
                  <c:v>0.27016793725138477</c:v>
                </c:pt>
                <c:pt idx="492">
                  <c:v>0.26765307613335326</c:v>
                </c:pt>
                <c:pt idx="493">
                  <c:v>0.27211774532717564</c:v>
                </c:pt>
                <c:pt idx="494">
                  <c:v>0.27391508842709089</c:v>
                </c:pt>
                <c:pt idx="495">
                  <c:v>0.27319615118712481</c:v>
                </c:pt>
                <c:pt idx="496">
                  <c:v>0.27457644580914659</c:v>
                </c:pt>
                <c:pt idx="497">
                  <c:v>0.26704889311725094</c:v>
                </c:pt>
                <c:pt idx="498">
                  <c:v>0.27206726157851469</c:v>
                </c:pt>
                <c:pt idx="499">
                  <c:v>0.2691996224577925</c:v>
                </c:pt>
                <c:pt idx="500">
                  <c:v>0.27099189690824388</c:v>
                </c:pt>
                <c:pt idx="501">
                  <c:v>0.27206726157851469</c:v>
                </c:pt>
                <c:pt idx="502">
                  <c:v>0.27278417135869526</c:v>
                </c:pt>
                <c:pt idx="503">
                  <c:v>0.27457644580914653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16-4F96-B317-5BE8CF7DE360}"/>
            </c:ext>
          </c:extLst>
        </c:ser>
        <c:ser>
          <c:idx val="2"/>
          <c:order val="2"/>
          <c:tx>
            <c:strRef>
              <c:f>'F2'!$G$4</c:f>
              <c:strCache>
                <c:ptCount val="1"/>
                <c:pt idx="0">
                  <c:v>Sycee</c:v>
                </c:pt>
              </c:strCache>
            </c:strRef>
          </c:tx>
          <c:spPr>
            <a:ln w="22225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cat>
            <c:strRef>
              <c:f>'F2'!$A$5:$A$532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'F2'!$G$5:$G$532</c:f>
              <c:numCache>
                <c:formatCode>General</c:formatCode>
                <c:ptCount val="528"/>
                <c:pt idx="94">
                  <c:v>0.28786834483789769</c:v>
                </c:pt>
                <c:pt idx="95">
                  <c:v>0.28645722550045694</c:v>
                </c:pt>
                <c:pt idx="96">
                  <c:v>0.28645722550045694</c:v>
                </c:pt>
                <c:pt idx="97">
                  <c:v>0.28641078359821209</c:v>
                </c:pt>
                <c:pt idx="98">
                  <c:v>0.28568200297836926</c:v>
                </c:pt>
                <c:pt idx="99">
                  <c:v>0.28568200297836926</c:v>
                </c:pt>
                <c:pt idx="100">
                  <c:v>0.28568200297836926</c:v>
                </c:pt>
                <c:pt idx="101">
                  <c:v>0.28988320890452174</c:v>
                </c:pt>
                <c:pt idx="102">
                  <c:v>0.28513541751348725</c:v>
                </c:pt>
                <c:pt idx="103">
                  <c:v>0.30029333991541324</c:v>
                </c:pt>
                <c:pt idx="104">
                  <c:v>0.29915729953742304</c:v>
                </c:pt>
                <c:pt idx="105">
                  <c:v>0.29574917840345238</c:v>
                </c:pt>
                <c:pt idx="106">
                  <c:v>0.29574917840345238</c:v>
                </c:pt>
                <c:pt idx="107">
                  <c:v>0.29603318849794991</c:v>
                </c:pt>
                <c:pt idx="108">
                  <c:v>0.29593851846645075</c:v>
                </c:pt>
                <c:pt idx="109">
                  <c:v>0.29593851846645075</c:v>
                </c:pt>
                <c:pt idx="110">
                  <c:v>0.29593851846645075</c:v>
                </c:pt>
                <c:pt idx="111">
                  <c:v>0.29593851846645075</c:v>
                </c:pt>
                <c:pt idx="112">
                  <c:v>0.29593851846645075</c:v>
                </c:pt>
                <c:pt idx="113">
                  <c:v>0.29502955219703281</c:v>
                </c:pt>
                <c:pt idx="114">
                  <c:v>0.29502955219703281</c:v>
                </c:pt>
                <c:pt idx="115">
                  <c:v>0.29502955219703281</c:v>
                </c:pt>
                <c:pt idx="116">
                  <c:v>0.29502955219703281</c:v>
                </c:pt>
                <c:pt idx="117">
                  <c:v>0.29502955219703281</c:v>
                </c:pt>
                <c:pt idx="118">
                  <c:v>0.29502955219703281</c:v>
                </c:pt>
                <c:pt idx="119">
                  <c:v>0.29502955219703281</c:v>
                </c:pt>
                <c:pt idx="120">
                  <c:v>0.2933069874346218</c:v>
                </c:pt>
                <c:pt idx="121">
                  <c:v>0.2933069874346218</c:v>
                </c:pt>
                <c:pt idx="122">
                  <c:v>0.2933069874346218</c:v>
                </c:pt>
                <c:pt idx="123">
                  <c:v>0.29335136401188705</c:v>
                </c:pt>
                <c:pt idx="124">
                  <c:v>0.2933069874346218</c:v>
                </c:pt>
                <c:pt idx="125">
                  <c:v>0.29335136401188705</c:v>
                </c:pt>
                <c:pt idx="126">
                  <c:v>0.29335136401188705</c:v>
                </c:pt>
                <c:pt idx="127">
                  <c:v>0.2933069874346218</c:v>
                </c:pt>
                <c:pt idx="128">
                  <c:v>0.2933069874346218</c:v>
                </c:pt>
                <c:pt idx="129">
                  <c:v>0.2933069874346218</c:v>
                </c:pt>
                <c:pt idx="132">
                  <c:v>0.29335136401188705</c:v>
                </c:pt>
                <c:pt idx="134">
                  <c:v>0.29335136401188705</c:v>
                </c:pt>
                <c:pt idx="135">
                  <c:v>0.27086761529053976</c:v>
                </c:pt>
                <c:pt idx="136">
                  <c:v>0.29093556175614099</c:v>
                </c:pt>
                <c:pt idx="138">
                  <c:v>0.29026478467195954</c:v>
                </c:pt>
                <c:pt idx="140">
                  <c:v>0.29095754072129593</c:v>
                </c:pt>
                <c:pt idx="141">
                  <c:v>0.29095754072129593</c:v>
                </c:pt>
                <c:pt idx="142">
                  <c:v>0.29095754072129593</c:v>
                </c:pt>
                <c:pt idx="143">
                  <c:v>0.29341918481865098</c:v>
                </c:pt>
                <c:pt idx="144">
                  <c:v>0.31298046380656108</c:v>
                </c:pt>
                <c:pt idx="145">
                  <c:v>0.29807663219672487</c:v>
                </c:pt>
                <c:pt idx="146">
                  <c:v>0.31298046380656108</c:v>
                </c:pt>
                <c:pt idx="147">
                  <c:v>0.31298046380656108</c:v>
                </c:pt>
                <c:pt idx="148">
                  <c:v>0.31298046380656108</c:v>
                </c:pt>
                <c:pt idx="149">
                  <c:v>0.31298046380656108</c:v>
                </c:pt>
                <c:pt idx="150">
                  <c:v>0.31298046380656108</c:v>
                </c:pt>
                <c:pt idx="151">
                  <c:v>0.30999969748459383</c:v>
                </c:pt>
                <c:pt idx="152">
                  <c:v>0.29509586587475761</c:v>
                </c:pt>
                <c:pt idx="153">
                  <c:v>0.30999969748459383</c:v>
                </c:pt>
                <c:pt idx="154">
                  <c:v>0.28696808642515065</c:v>
                </c:pt>
                <c:pt idx="155">
                  <c:v>0.28140934797183997</c:v>
                </c:pt>
                <c:pt idx="156">
                  <c:v>0.28140934797183997</c:v>
                </c:pt>
                <c:pt idx="157">
                  <c:v>0.28140934797183997</c:v>
                </c:pt>
                <c:pt idx="158">
                  <c:v>0.2963779303107677</c:v>
                </c:pt>
                <c:pt idx="159">
                  <c:v>0.29937164677855327</c:v>
                </c:pt>
                <c:pt idx="160">
                  <c:v>0.29937164677855327</c:v>
                </c:pt>
                <c:pt idx="161">
                  <c:v>0.29039049737519662</c:v>
                </c:pt>
                <c:pt idx="163">
                  <c:v>0.29338421384298219</c:v>
                </c:pt>
                <c:pt idx="165">
                  <c:v>0.29787478854466048</c:v>
                </c:pt>
                <c:pt idx="166">
                  <c:v>0.29787478854466048</c:v>
                </c:pt>
                <c:pt idx="167">
                  <c:v>0.30835279618190981</c:v>
                </c:pt>
                <c:pt idx="168">
                  <c:v>0.30408371362939951</c:v>
                </c:pt>
                <c:pt idx="169">
                  <c:v>0.30353712816451733</c:v>
                </c:pt>
                <c:pt idx="170">
                  <c:v>0.28568200297836921</c:v>
                </c:pt>
                <c:pt idx="172">
                  <c:v>0.30502505526336304</c:v>
                </c:pt>
                <c:pt idx="173">
                  <c:v>0.30353712816451739</c:v>
                </c:pt>
                <c:pt idx="174">
                  <c:v>0.30353712816451739</c:v>
                </c:pt>
                <c:pt idx="175">
                  <c:v>0.30244395723475326</c:v>
                </c:pt>
                <c:pt idx="176">
                  <c:v>0.30244395723475326</c:v>
                </c:pt>
                <c:pt idx="177">
                  <c:v>0.29503111514566616</c:v>
                </c:pt>
                <c:pt idx="178">
                  <c:v>0.29503111514566616</c:v>
                </c:pt>
                <c:pt idx="179">
                  <c:v>0.29574203349541472</c:v>
                </c:pt>
                <c:pt idx="180">
                  <c:v>0.29722817436725096</c:v>
                </c:pt>
                <c:pt idx="181">
                  <c:v>0.30911730134194099</c:v>
                </c:pt>
                <c:pt idx="182">
                  <c:v>0.30911730134194099</c:v>
                </c:pt>
                <c:pt idx="183">
                  <c:v>0.30911730134194099</c:v>
                </c:pt>
                <c:pt idx="184">
                  <c:v>0.30855999851500238</c:v>
                </c:pt>
                <c:pt idx="185">
                  <c:v>0.28482461401384829</c:v>
                </c:pt>
                <c:pt idx="186">
                  <c:v>0.28533904739256089</c:v>
                </c:pt>
                <c:pt idx="187">
                  <c:v>0.28831132913623342</c:v>
                </c:pt>
                <c:pt idx="188">
                  <c:v>0.29758541976913466</c:v>
                </c:pt>
                <c:pt idx="189">
                  <c:v>0.29250896260836706</c:v>
                </c:pt>
                <c:pt idx="190">
                  <c:v>0.28945451442226128</c:v>
                </c:pt>
                <c:pt idx="191">
                  <c:v>0.2997914101257666</c:v>
                </c:pt>
                <c:pt idx="192">
                  <c:v>0.28082167928574137</c:v>
                </c:pt>
                <c:pt idx="193">
                  <c:v>0.27841563150405452</c:v>
                </c:pt>
                <c:pt idx="194">
                  <c:v>0.27691877327016179</c:v>
                </c:pt>
                <c:pt idx="195">
                  <c:v>0.27989819992187193</c:v>
                </c:pt>
                <c:pt idx="196">
                  <c:v>0.28236676564888841</c:v>
                </c:pt>
                <c:pt idx="197">
                  <c:v>0.28392792805512024</c:v>
                </c:pt>
                <c:pt idx="198">
                  <c:v>0.27757967726364663</c:v>
                </c:pt>
                <c:pt idx="199">
                  <c:v>0.27607924657573502</c:v>
                </c:pt>
                <c:pt idx="200">
                  <c:v>0.27344992041787086</c:v>
                </c:pt>
                <c:pt idx="201">
                  <c:v>0.27344992041787086</c:v>
                </c:pt>
                <c:pt idx="204">
                  <c:v>0.27858175061593043</c:v>
                </c:pt>
                <c:pt idx="205">
                  <c:v>0.27858175061593043</c:v>
                </c:pt>
                <c:pt idx="206">
                  <c:v>0.2695952425315456</c:v>
                </c:pt>
                <c:pt idx="244">
                  <c:v>0.29382541191430855</c:v>
                </c:pt>
                <c:pt idx="245">
                  <c:v>0.27294441817420534</c:v>
                </c:pt>
                <c:pt idx="246">
                  <c:v>0.28636791414998591</c:v>
                </c:pt>
                <c:pt idx="247">
                  <c:v>0.27948870737996273</c:v>
                </c:pt>
                <c:pt idx="248">
                  <c:v>0.27683883961149025</c:v>
                </c:pt>
                <c:pt idx="249">
                  <c:v>0.27683883961149025</c:v>
                </c:pt>
                <c:pt idx="250">
                  <c:v>0.27799810094060295</c:v>
                </c:pt>
                <c:pt idx="251">
                  <c:v>0.27129037196348382</c:v>
                </c:pt>
                <c:pt idx="252">
                  <c:v>0.27576219128156321</c:v>
                </c:pt>
                <c:pt idx="253">
                  <c:v>0.27576219128156321</c:v>
                </c:pt>
                <c:pt idx="254">
                  <c:v>0.27725279772092298</c:v>
                </c:pt>
                <c:pt idx="255">
                  <c:v>0.26383733976668483</c:v>
                </c:pt>
                <c:pt idx="256">
                  <c:v>0.26846991951561183</c:v>
                </c:pt>
                <c:pt idx="257">
                  <c:v>0.26399542085701833</c:v>
                </c:pt>
                <c:pt idx="258">
                  <c:v>0.26383733976668483</c:v>
                </c:pt>
                <c:pt idx="259">
                  <c:v>0.25489370113052601</c:v>
                </c:pt>
                <c:pt idx="260">
                  <c:v>0.25817303529711755</c:v>
                </c:pt>
                <c:pt idx="261">
                  <c:v>0.25818393128187506</c:v>
                </c:pt>
                <c:pt idx="262">
                  <c:v>0.25818393128187506</c:v>
                </c:pt>
                <c:pt idx="263">
                  <c:v>0.26454870467318575</c:v>
                </c:pt>
                <c:pt idx="264">
                  <c:v>0.26788448361327494</c:v>
                </c:pt>
                <c:pt idx="265">
                  <c:v>0.26863067994645956</c:v>
                </c:pt>
                <c:pt idx="266">
                  <c:v>0.26937687627964413</c:v>
                </c:pt>
                <c:pt idx="267">
                  <c:v>0.2648996982805365</c:v>
                </c:pt>
                <c:pt idx="268">
                  <c:v>0.26863067994645956</c:v>
                </c:pt>
                <c:pt idx="269">
                  <c:v>0.26895220080815491</c:v>
                </c:pt>
                <c:pt idx="270">
                  <c:v>0.27020389938500494</c:v>
                </c:pt>
                <c:pt idx="271">
                  <c:v>0.27044637970153351</c:v>
                </c:pt>
                <c:pt idx="272">
                  <c:v>0.27044637970153351</c:v>
                </c:pt>
                <c:pt idx="273">
                  <c:v>0.27085051356241452</c:v>
                </c:pt>
                <c:pt idx="274">
                  <c:v>0.26360423714195569</c:v>
                </c:pt>
                <c:pt idx="275">
                  <c:v>0.27974547751256662</c:v>
                </c:pt>
                <c:pt idx="276">
                  <c:v>0.27974547751256662</c:v>
                </c:pt>
                <c:pt idx="277">
                  <c:v>0.28231541162236767</c:v>
                </c:pt>
                <c:pt idx="278">
                  <c:v>0.28156854545405452</c:v>
                </c:pt>
                <c:pt idx="279">
                  <c:v>0.28498135543392478</c:v>
                </c:pt>
                <c:pt idx="280">
                  <c:v>0.29694907639702928</c:v>
                </c:pt>
                <c:pt idx="281">
                  <c:v>0.29641722730497494</c:v>
                </c:pt>
                <c:pt idx="282">
                  <c:v>0.29492394152510099</c:v>
                </c:pt>
                <c:pt idx="283">
                  <c:v>0.29193736996535313</c:v>
                </c:pt>
                <c:pt idx="284">
                  <c:v>0.29492394152510099</c:v>
                </c:pt>
                <c:pt idx="285">
                  <c:v>0.29751932936978615</c:v>
                </c:pt>
                <c:pt idx="286">
                  <c:v>0.30257122590917429</c:v>
                </c:pt>
                <c:pt idx="287">
                  <c:v>0.31676592539627135</c:v>
                </c:pt>
                <c:pt idx="288">
                  <c:v>0.31620772945582803</c:v>
                </c:pt>
                <c:pt idx="289">
                  <c:v>0.31658551646832012</c:v>
                </c:pt>
                <c:pt idx="290">
                  <c:v>0.31789258808246207</c:v>
                </c:pt>
                <c:pt idx="291">
                  <c:v>0.29769705895722332</c:v>
                </c:pt>
                <c:pt idx="292">
                  <c:v>0.29084241280857948</c:v>
                </c:pt>
                <c:pt idx="293">
                  <c:v>0.30277440923149557</c:v>
                </c:pt>
                <c:pt idx="294">
                  <c:v>0.30229994268211885</c:v>
                </c:pt>
                <c:pt idx="295">
                  <c:v>0.29623994427429012</c:v>
                </c:pt>
                <c:pt idx="296">
                  <c:v>0.30322766433513559</c:v>
                </c:pt>
                <c:pt idx="297">
                  <c:v>0.3055595836959315</c:v>
                </c:pt>
                <c:pt idx="298">
                  <c:v>0.30603204073992279</c:v>
                </c:pt>
                <c:pt idx="299">
                  <c:v>0.32096043297113847</c:v>
                </c:pt>
                <c:pt idx="300">
                  <c:v>0.31125697802084829</c:v>
                </c:pt>
                <c:pt idx="301">
                  <c:v>0.30827129957460514</c:v>
                </c:pt>
                <c:pt idx="302">
                  <c:v>0.26423254249251865</c:v>
                </c:pt>
                <c:pt idx="303">
                  <c:v>0.26588435591947851</c:v>
                </c:pt>
                <c:pt idx="304">
                  <c:v>0.26761788923211921</c:v>
                </c:pt>
                <c:pt idx="305">
                  <c:v>0.27941145306180531</c:v>
                </c:pt>
                <c:pt idx="306">
                  <c:v>0.28613525808200924</c:v>
                </c:pt>
                <c:pt idx="307">
                  <c:v>0.29211197365552383</c:v>
                </c:pt>
                <c:pt idx="308">
                  <c:v>0.2965945103356597</c:v>
                </c:pt>
                <c:pt idx="309">
                  <c:v>0.29510033144228109</c:v>
                </c:pt>
                <c:pt idx="310">
                  <c:v>0.2965945103356597</c:v>
                </c:pt>
                <c:pt idx="311">
                  <c:v>0.3003299575691063</c:v>
                </c:pt>
                <c:pt idx="312">
                  <c:v>0.30107704701579563</c:v>
                </c:pt>
                <c:pt idx="313">
                  <c:v>0.30388365620434454</c:v>
                </c:pt>
                <c:pt idx="314">
                  <c:v>0.29641722730497494</c:v>
                </c:pt>
                <c:pt idx="315">
                  <c:v>0.29865715597478582</c:v>
                </c:pt>
                <c:pt idx="316">
                  <c:v>0.30313701331440757</c:v>
                </c:pt>
                <c:pt idx="317">
                  <c:v>0.30379278190524039</c:v>
                </c:pt>
                <c:pt idx="318">
                  <c:v>0.30006068384743645</c:v>
                </c:pt>
                <c:pt idx="319">
                  <c:v>0.30463029909428152</c:v>
                </c:pt>
                <c:pt idx="320">
                  <c:v>0.30015044175465977</c:v>
                </c:pt>
                <c:pt idx="321">
                  <c:v>0.30463029909428152</c:v>
                </c:pt>
                <c:pt idx="322">
                  <c:v>0.3047213966717619</c:v>
                </c:pt>
                <c:pt idx="323">
                  <c:v>0.29874646732525673</c:v>
                </c:pt>
                <c:pt idx="324">
                  <c:v>0.29378164935257783</c:v>
                </c:pt>
                <c:pt idx="325">
                  <c:v>0.29874646732525673</c:v>
                </c:pt>
                <c:pt idx="326">
                  <c:v>0.2896974412955422</c:v>
                </c:pt>
                <c:pt idx="327">
                  <c:v>0.29343065574522709</c:v>
                </c:pt>
                <c:pt idx="328">
                  <c:v>0.29343065574522709</c:v>
                </c:pt>
                <c:pt idx="329">
                  <c:v>0.2896974412955422</c:v>
                </c:pt>
                <c:pt idx="330">
                  <c:v>0.27625786927667684</c:v>
                </c:pt>
                <c:pt idx="331">
                  <c:v>0.27327129771692898</c:v>
                </c:pt>
                <c:pt idx="332">
                  <c:v>0.26729815459743328</c:v>
                </c:pt>
                <c:pt idx="333">
                  <c:v>0.26281829725781153</c:v>
                </c:pt>
                <c:pt idx="334">
                  <c:v>0.26580486881755938</c:v>
                </c:pt>
                <c:pt idx="335">
                  <c:v>0.26863067994645956</c:v>
                </c:pt>
                <c:pt idx="336">
                  <c:v>0.27460025061193638</c:v>
                </c:pt>
                <c:pt idx="337">
                  <c:v>0.27551122638673986</c:v>
                </c:pt>
                <c:pt idx="338">
                  <c:v>0.2822310123961726</c:v>
                </c:pt>
                <c:pt idx="339">
                  <c:v>0.2882041555156683</c:v>
                </c:pt>
                <c:pt idx="340">
                  <c:v>0.30985679932384025</c:v>
                </c:pt>
                <c:pt idx="341">
                  <c:v>0.30985679932384025</c:v>
                </c:pt>
                <c:pt idx="342">
                  <c:v>0.30612358487415547</c:v>
                </c:pt>
                <c:pt idx="343">
                  <c:v>0.30594049660569006</c:v>
                </c:pt>
                <c:pt idx="344">
                  <c:v>0.30594049660569006</c:v>
                </c:pt>
                <c:pt idx="345">
                  <c:v>0.31191006727116688</c:v>
                </c:pt>
                <c:pt idx="346">
                  <c:v>0.31713344160345919</c:v>
                </c:pt>
                <c:pt idx="347">
                  <c:v>0.31638724527027456</c:v>
                </c:pt>
                <c:pt idx="348">
                  <c:v>0.31937203060301306</c:v>
                </c:pt>
                <c:pt idx="349">
                  <c:v>0.31340245993753613</c:v>
                </c:pt>
                <c:pt idx="350">
                  <c:v>0.31638724527027456</c:v>
                </c:pt>
                <c:pt idx="351">
                  <c:v>0.3126562636043515</c:v>
                </c:pt>
                <c:pt idx="352">
                  <c:v>0.3126562636043515</c:v>
                </c:pt>
                <c:pt idx="353">
                  <c:v>0.29176276627518249</c:v>
                </c:pt>
                <c:pt idx="354">
                  <c:v>0.30146331860658243</c:v>
                </c:pt>
                <c:pt idx="355">
                  <c:v>0.30444810393932087</c:v>
                </c:pt>
                <c:pt idx="356">
                  <c:v>0.30444810393932087</c:v>
                </c:pt>
                <c:pt idx="357">
                  <c:v>0.302209514939767</c:v>
                </c:pt>
                <c:pt idx="358">
                  <c:v>0.30368091943877557</c:v>
                </c:pt>
                <c:pt idx="359">
                  <c:v>0.30817908560524387</c:v>
                </c:pt>
                <c:pt idx="360">
                  <c:v>0.31676592539627135</c:v>
                </c:pt>
                <c:pt idx="361">
                  <c:v>0.31414865627072075</c:v>
                </c:pt>
                <c:pt idx="362">
                  <c:v>0.31433665666346206</c:v>
                </c:pt>
                <c:pt idx="363">
                  <c:v>0.31433665666346206</c:v>
                </c:pt>
                <c:pt idx="364">
                  <c:v>0.30537694198421844</c:v>
                </c:pt>
                <c:pt idx="365">
                  <c:v>0.30388365620434454</c:v>
                </c:pt>
                <c:pt idx="366">
                  <c:v>0.31172072720816851</c:v>
                </c:pt>
                <c:pt idx="367">
                  <c:v>0.31023280010932291</c:v>
                </c:pt>
                <c:pt idx="368">
                  <c:v>0.31618450850470559</c:v>
                </c:pt>
                <c:pt idx="369">
                  <c:v>0.32362414399893397</c:v>
                </c:pt>
                <c:pt idx="370">
                  <c:v>0.3177206637328055</c:v>
                </c:pt>
                <c:pt idx="371">
                  <c:v>0.31319257826392938</c:v>
                </c:pt>
                <c:pt idx="372">
                  <c:v>0.31394725917540878</c:v>
                </c:pt>
                <c:pt idx="373">
                  <c:v>0.31470194008688812</c:v>
                </c:pt>
                <c:pt idx="374">
                  <c:v>0.30036300276878047</c:v>
                </c:pt>
                <c:pt idx="375">
                  <c:v>0.30461065059717796</c:v>
                </c:pt>
                <c:pt idx="376">
                  <c:v>0.29868752183394587</c:v>
                </c:pt>
                <c:pt idx="377">
                  <c:v>0.29794266517101836</c:v>
                </c:pt>
                <c:pt idx="378">
                  <c:v>0.29722817436725096</c:v>
                </c:pt>
                <c:pt idx="379">
                  <c:v>0.2847670081927946</c:v>
                </c:pt>
                <c:pt idx="380">
                  <c:v>0.288484593156147</c:v>
                </c:pt>
                <c:pt idx="381">
                  <c:v>0.28931496543715052</c:v>
                </c:pt>
                <c:pt idx="382">
                  <c:v>0.28995465798489845</c:v>
                </c:pt>
                <c:pt idx="383">
                  <c:v>0.28995465798489845</c:v>
                </c:pt>
                <c:pt idx="384">
                  <c:v>0.29435324199559171</c:v>
                </c:pt>
                <c:pt idx="385">
                  <c:v>0.2965945103356597</c:v>
                </c:pt>
                <c:pt idx="386">
                  <c:v>0.34067278769032955</c:v>
                </c:pt>
                <c:pt idx="387">
                  <c:v>0.29883577867572764</c:v>
                </c:pt>
                <c:pt idx="388">
                  <c:v>0.30182413646248496</c:v>
                </c:pt>
                <c:pt idx="389">
                  <c:v>0.30107704701579563</c:v>
                </c:pt>
                <c:pt idx="396">
                  <c:v>0.28785941370285045</c:v>
                </c:pt>
                <c:pt idx="397">
                  <c:v>0.30720335910134899</c:v>
                </c:pt>
                <c:pt idx="398">
                  <c:v>0.31088387985425597</c:v>
                </c:pt>
                <c:pt idx="399">
                  <c:v>0.30936737312325957</c:v>
                </c:pt>
                <c:pt idx="400">
                  <c:v>0.30936737312325957</c:v>
                </c:pt>
                <c:pt idx="401">
                  <c:v>0.29571881254429216</c:v>
                </c:pt>
                <c:pt idx="402">
                  <c:v>0.29723531927528862</c:v>
                </c:pt>
                <c:pt idx="403">
                  <c:v>0.30245400476168116</c:v>
                </c:pt>
                <c:pt idx="404">
                  <c:v>0.30669517751716946</c:v>
                </c:pt>
                <c:pt idx="405">
                  <c:v>0.2930984175214752</c:v>
                </c:pt>
                <c:pt idx="406">
                  <c:v>0.2930984175214752</c:v>
                </c:pt>
                <c:pt idx="407">
                  <c:v>0.30597354180536429</c:v>
                </c:pt>
                <c:pt idx="408">
                  <c:v>0.31006310854342811</c:v>
                </c:pt>
                <c:pt idx="409">
                  <c:v>0.30936737312325957</c:v>
                </c:pt>
                <c:pt idx="410">
                  <c:v>0.30712565822643922</c:v>
                </c:pt>
                <c:pt idx="411">
                  <c:v>0.30334332253399537</c:v>
                </c:pt>
                <c:pt idx="412">
                  <c:v>0.29199631545666388</c:v>
                </c:pt>
                <c:pt idx="413">
                  <c:v>0.30183038825701786</c:v>
                </c:pt>
                <c:pt idx="414">
                  <c:v>0.30082814744595188</c:v>
                </c:pt>
                <c:pt idx="415">
                  <c:v>0.30233605795946544</c:v>
                </c:pt>
                <c:pt idx="416">
                  <c:v>0.29630441590541134</c:v>
                </c:pt>
                <c:pt idx="446">
                  <c:v>0.30781603496557958</c:v>
                </c:pt>
                <c:pt idx="447">
                  <c:v>0.31809130583725992</c:v>
                </c:pt>
                <c:pt idx="448">
                  <c:v>0.31011133667268242</c:v>
                </c:pt>
                <c:pt idx="449">
                  <c:v>0.30453027038175412</c:v>
                </c:pt>
                <c:pt idx="450">
                  <c:v>0.29958510090617879</c:v>
                </c:pt>
                <c:pt idx="451">
                  <c:v>0.30409978967248419</c:v>
                </c:pt>
                <c:pt idx="452">
                  <c:v>0.31091871128093962</c:v>
                </c:pt>
                <c:pt idx="453">
                  <c:v>0.31771619816528196</c:v>
                </c:pt>
                <c:pt idx="454">
                  <c:v>0.30525190609355918</c:v>
                </c:pt>
                <c:pt idx="455">
                  <c:v>0.30405959956477224</c:v>
                </c:pt>
                <c:pt idx="480">
                  <c:v>0.29363383906754847</c:v>
                </c:pt>
                <c:pt idx="481">
                  <c:v>0.28822425056952433</c:v>
                </c:pt>
                <c:pt idx="482">
                  <c:v>0.29143722640271597</c:v>
                </c:pt>
                <c:pt idx="483">
                  <c:v>0.29904655346283909</c:v>
                </c:pt>
                <c:pt idx="484">
                  <c:v>0.28956526049684528</c:v>
                </c:pt>
                <c:pt idx="485">
                  <c:v>0.28949381141646852</c:v>
                </c:pt>
                <c:pt idx="486">
                  <c:v>0.28873198559695146</c:v>
                </c:pt>
                <c:pt idx="487">
                  <c:v>0.29063655014574402</c:v>
                </c:pt>
                <c:pt idx="488">
                  <c:v>0.28778975084948316</c:v>
                </c:pt>
                <c:pt idx="489">
                  <c:v>0.29059591348127972</c:v>
                </c:pt>
                <c:pt idx="490">
                  <c:v>0.28945183508174716</c:v>
                </c:pt>
                <c:pt idx="491">
                  <c:v>0.28678231881617111</c:v>
                </c:pt>
                <c:pt idx="492">
                  <c:v>0.28411280255059507</c:v>
                </c:pt>
                <c:pt idx="493">
                  <c:v>0.28868911614872544</c:v>
                </c:pt>
                <c:pt idx="494">
                  <c:v>0.29263757095304521</c:v>
                </c:pt>
                <c:pt idx="495">
                  <c:v>0.29729962344762767</c:v>
                </c:pt>
                <c:pt idx="496">
                  <c:v>0.29964672573800372</c:v>
                </c:pt>
                <c:pt idx="497">
                  <c:v>0.28411280255059507</c:v>
                </c:pt>
                <c:pt idx="498">
                  <c:v>0.29080758138189589</c:v>
                </c:pt>
                <c:pt idx="499">
                  <c:v>0.28975460055984359</c:v>
                </c:pt>
                <c:pt idx="500">
                  <c:v>0.29033333811089529</c:v>
                </c:pt>
                <c:pt idx="501">
                  <c:v>0.29012970823182149</c:v>
                </c:pt>
                <c:pt idx="502">
                  <c:v>0.29089421339185267</c:v>
                </c:pt>
                <c:pt idx="503">
                  <c:v>0.29314753876423416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116-4F96-B317-5BE8CF7DE3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06526815"/>
        <c:axId val="1006527295"/>
      </c:lineChart>
      <c:catAx>
        <c:axId val="10065268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006527295"/>
        <c:crosses val="autoZero"/>
        <c:auto val="1"/>
        <c:lblAlgn val="ctr"/>
        <c:lblOffset val="100"/>
        <c:noMultiLvlLbl val="0"/>
      </c:catAx>
      <c:valAx>
        <c:axId val="1006527295"/>
        <c:scaling>
          <c:orientation val="minMax"/>
          <c:max val="0.45"/>
          <c:min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00652681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[2]tc_sum!$K$1</c:f>
              <c:strCache>
                <c:ptCount val="1"/>
                <c:pt idx="0">
                  <c:v>Canton/Hong Kong-London (data-derived)</c:v>
                </c:pt>
              </c:strCache>
            </c:strRef>
          </c:tx>
          <c:spPr>
            <a:ln w="1270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[2]tc_sum!$A$2:$A$529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[2]tc_sum!$K$2:$K$529</c:f>
              <c:numCache>
                <c:formatCode>General</c:formatCode>
                <c:ptCount val="528"/>
                <c:pt idx="23">
                  <c:v>0.14538359686968882</c:v>
                </c:pt>
                <c:pt idx="24">
                  <c:v>0.14538359686968882</c:v>
                </c:pt>
                <c:pt idx="25">
                  <c:v>0.14538359686968882</c:v>
                </c:pt>
                <c:pt idx="26">
                  <c:v>0.14538359686968882</c:v>
                </c:pt>
                <c:pt idx="27">
                  <c:v>0.14538359686968882</c:v>
                </c:pt>
                <c:pt idx="28">
                  <c:v>0.14538359686968882</c:v>
                </c:pt>
                <c:pt idx="29">
                  <c:v>0.14538359686968882</c:v>
                </c:pt>
                <c:pt idx="30">
                  <c:v>0.14538359686968882</c:v>
                </c:pt>
                <c:pt idx="31">
                  <c:v>0.14538359686968882</c:v>
                </c:pt>
                <c:pt idx="32">
                  <c:v>0.14538359686968882</c:v>
                </c:pt>
                <c:pt idx="33">
                  <c:v>0.14538359686968882</c:v>
                </c:pt>
                <c:pt idx="34">
                  <c:v>0.14538359686968882</c:v>
                </c:pt>
                <c:pt idx="35">
                  <c:v>0.14538359686968882</c:v>
                </c:pt>
                <c:pt idx="36">
                  <c:v>0.14538359686968882</c:v>
                </c:pt>
                <c:pt idx="37">
                  <c:v>0.14538359686968882</c:v>
                </c:pt>
                <c:pt idx="38">
                  <c:v>0.14538359686968882</c:v>
                </c:pt>
                <c:pt idx="39">
                  <c:v>0.14538359686968882</c:v>
                </c:pt>
                <c:pt idx="40">
                  <c:v>0.14538359686968882</c:v>
                </c:pt>
                <c:pt idx="41">
                  <c:v>0.14538359686968882</c:v>
                </c:pt>
                <c:pt idx="42">
                  <c:v>0.14538359686968882</c:v>
                </c:pt>
                <c:pt idx="43">
                  <c:v>0.14538359686968882</c:v>
                </c:pt>
                <c:pt idx="44">
                  <c:v>0.14538359686968882</c:v>
                </c:pt>
                <c:pt idx="45">
                  <c:v>0.14538359686968882</c:v>
                </c:pt>
                <c:pt idx="46">
                  <c:v>0.14538359686968882</c:v>
                </c:pt>
                <c:pt idx="47">
                  <c:v>0.14538359686968882</c:v>
                </c:pt>
                <c:pt idx="48">
                  <c:v>0.14538359686968882</c:v>
                </c:pt>
                <c:pt idx="49">
                  <c:v>0.14538359686968882</c:v>
                </c:pt>
                <c:pt idx="50">
                  <c:v>0.14538359686968882</c:v>
                </c:pt>
                <c:pt idx="51">
                  <c:v>0.14538359686968882</c:v>
                </c:pt>
                <c:pt idx="52">
                  <c:v>0.14538359686968882</c:v>
                </c:pt>
                <c:pt idx="53">
                  <c:v>0.14538359686968882</c:v>
                </c:pt>
                <c:pt idx="54">
                  <c:v>0.14538359686968882</c:v>
                </c:pt>
                <c:pt idx="55">
                  <c:v>0.14538359686968882</c:v>
                </c:pt>
                <c:pt idx="56">
                  <c:v>0.14538359686968882</c:v>
                </c:pt>
                <c:pt idx="57">
                  <c:v>0.14538359686968882</c:v>
                </c:pt>
                <c:pt idx="58">
                  <c:v>0.14538359686968882</c:v>
                </c:pt>
                <c:pt idx="59">
                  <c:v>0.14538359686968882</c:v>
                </c:pt>
                <c:pt idx="60">
                  <c:v>0.14538359686968882</c:v>
                </c:pt>
                <c:pt idx="61">
                  <c:v>0.14538359686968882</c:v>
                </c:pt>
                <c:pt idx="62">
                  <c:v>0.14538359686968882</c:v>
                </c:pt>
                <c:pt idx="63">
                  <c:v>0.14538359686968882</c:v>
                </c:pt>
                <c:pt idx="64">
                  <c:v>0.14538359686968882</c:v>
                </c:pt>
                <c:pt idx="65">
                  <c:v>0.14538359686968882</c:v>
                </c:pt>
                <c:pt idx="66">
                  <c:v>0.14538359686968882</c:v>
                </c:pt>
                <c:pt idx="67">
                  <c:v>0.14538359686968882</c:v>
                </c:pt>
                <c:pt idx="68">
                  <c:v>0.14538359686968882</c:v>
                </c:pt>
                <c:pt idx="69">
                  <c:v>0.14538359686968882</c:v>
                </c:pt>
                <c:pt idx="70">
                  <c:v>0.14538359686968882</c:v>
                </c:pt>
                <c:pt idx="71">
                  <c:v>0.14538359686968882</c:v>
                </c:pt>
                <c:pt idx="72">
                  <c:v>0.14538359686968882</c:v>
                </c:pt>
                <c:pt idx="73">
                  <c:v>0.14538359686968882</c:v>
                </c:pt>
                <c:pt idx="74">
                  <c:v>0.14538359686968882</c:v>
                </c:pt>
                <c:pt idx="75">
                  <c:v>0.14538359686968882</c:v>
                </c:pt>
                <c:pt idx="76">
                  <c:v>0.14538359686968882</c:v>
                </c:pt>
                <c:pt idx="77">
                  <c:v>0.14538359686968882</c:v>
                </c:pt>
                <c:pt idx="78">
                  <c:v>0.14538359686968882</c:v>
                </c:pt>
                <c:pt idx="79">
                  <c:v>0.14538359686968882</c:v>
                </c:pt>
                <c:pt idx="80">
                  <c:v>0.14538359686968882</c:v>
                </c:pt>
                <c:pt idx="81">
                  <c:v>0.14538359686968882</c:v>
                </c:pt>
                <c:pt idx="82">
                  <c:v>0.14538359686968882</c:v>
                </c:pt>
                <c:pt idx="83">
                  <c:v>0.14538359686968882</c:v>
                </c:pt>
                <c:pt idx="84">
                  <c:v>0.14538359686968882</c:v>
                </c:pt>
                <c:pt idx="85">
                  <c:v>0.14538359686968882</c:v>
                </c:pt>
                <c:pt idx="86">
                  <c:v>0.14538359686968882</c:v>
                </c:pt>
                <c:pt idx="87">
                  <c:v>0.14538359686968882</c:v>
                </c:pt>
                <c:pt idx="88">
                  <c:v>0.14538359686968882</c:v>
                </c:pt>
                <c:pt idx="89">
                  <c:v>0.14538359686968882</c:v>
                </c:pt>
                <c:pt idx="90">
                  <c:v>0.14538359686968882</c:v>
                </c:pt>
                <c:pt idx="91">
                  <c:v>0.14538359686968882</c:v>
                </c:pt>
                <c:pt idx="92">
                  <c:v>0.14538359686968882</c:v>
                </c:pt>
                <c:pt idx="93">
                  <c:v>0.14538359686968882</c:v>
                </c:pt>
                <c:pt idx="94">
                  <c:v>0.14538359686968882</c:v>
                </c:pt>
                <c:pt idx="95">
                  <c:v>0.14538359686968882</c:v>
                </c:pt>
                <c:pt idx="96">
                  <c:v>0.14538359686968882</c:v>
                </c:pt>
                <c:pt idx="97">
                  <c:v>0.14538359686968882</c:v>
                </c:pt>
                <c:pt idx="98">
                  <c:v>0.14538359686968882</c:v>
                </c:pt>
                <c:pt idx="99">
                  <c:v>0.14538359686968882</c:v>
                </c:pt>
                <c:pt idx="100">
                  <c:v>0.14538359686968882</c:v>
                </c:pt>
                <c:pt idx="101">
                  <c:v>0.14538359686968882</c:v>
                </c:pt>
                <c:pt idx="102">
                  <c:v>0.14538359686968882</c:v>
                </c:pt>
                <c:pt idx="103">
                  <c:v>0.14538359686968882</c:v>
                </c:pt>
                <c:pt idx="104">
                  <c:v>0.14538359686968882</c:v>
                </c:pt>
                <c:pt idx="105">
                  <c:v>0.14538359686968882</c:v>
                </c:pt>
                <c:pt idx="106">
                  <c:v>0.14538359686968882</c:v>
                </c:pt>
                <c:pt idx="107">
                  <c:v>0.14538359686968882</c:v>
                </c:pt>
                <c:pt idx="108">
                  <c:v>0.14538359686968882</c:v>
                </c:pt>
                <c:pt idx="109">
                  <c:v>0.14538359686968882</c:v>
                </c:pt>
                <c:pt idx="110">
                  <c:v>0.14538359686968882</c:v>
                </c:pt>
                <c:pt idx="111">
                  <c:v>0.14538359686968882</c:v>
                </c:pt>
                <c:pt idx="112">
                  <c:v>0.14538359686968882</c:v>
                </c:pt>
                <c:pt idx="113">
                  <c:v>0.14538359686968882</c:v>
                </c:pt>
                <c:pt idx="114">
                  <c:v>0.14538359686968882</c:v>
                </c:pt>
                <c:pt idx="115">
                  <c:v>0.14538359686968882</c:v>
                </c:pt>
                <c:pt idx="116">
                  <c:v>0.14538359686968882</c:v>
                </c:pt>
                <c:pt idx="117">
                  <c:v>0.14538359686968882</c:v>
                </c:pt>
                <c:pt idx="118">
                  <c:v>0.14538359686968882</c:v>
                </c:pt>
                <c:pt idx="119">
                  <c:v>0.14538359686968882</c:v>
                </c:pt>
                <c:pt idx="120">
                  <c:v>0.14538359686968882</c:v>
                </c:pt>
                <c:pt idx="121">
                  <c:v>0.14538359686968882</c:v>
                </c:pt>
                <c:pt idx="122">
                  <c:v>0.14538359686968882</c:v>
                </c:pt>
                <c:pt idx="123">
                  <c:v>0.14538359686968882</c:v>
                </c:pt>
                <c:pt idx="124">
                  <c:v>0.14538359686968882</c:v>
                </c:pt>
                <c:pt idx="125">
                  <c:v>0.14538359686968882</c:v>
                </c:pt>
                <c:pt idx="126">
                  <c:v>0.14538359686968882</c:v>
                </c:pt>
                <c:pt idx="127">
                  <c:v>0.14538359686968882</c:v>
                </c:pt>
                <c:pt idx="128">
                  <c:v>0.14538359686968882</c:v>
                </c:pt>
                <c:pt idx="129">
                  <c:v>0.14538359686968882</c:v>
                </c:pt>
                <c:pt idx="130">
                  <c:v>0.14538359686968882</c:v>
                </c:pt>
                <c:pt idx="131">
                  <c:v>0.14538359686968882</c:v>
                </c:pt>
                <c:pt idx="132">
                  <c:v>0.14538359686968882</c:v>
                </c:pt>
                <c:pt idx="133">
                  <c:v>0.14538359686968882</c:v>
                </c:pt>
                <c:pt idx="134">
                  <c:v>0.14538359686968882</c:v>
                </c:pt>
                <c:pt idx="135">
                  <c:v>0.14538359686968882</c:v>
                </c:pt>
                <c:pt idx="136">
                  <c:v>0.14538359686968882</c:v>
                </c:pt>
                <c:pt idx="137">
                  <c:v>0.14538359686968882</c:v>
                </c:pt>
                <c:pt idx="138">
                  <c:v>0.14538359686968882</c:v>
                </c:pt>
                <c:pt idx="139">
                  <c:v>0.14538359686968882</c:v>
                </c:pt>
                <c:pt idx="140">
                  <c:v>0.14538359686968882</c:v>
                </c:pt>
                <c:pt idx="141">
                  <c:v>0.14538359686968882</c:v>
                </c:pt>
                <c:pt idx="142">
                  <c:v>0.14538359686968882</c:v>
                </c:pt>
                <c:pt idx="143">
                  <c:v>0.14538359686968882</c:v>
                </c:pt>
                <c:pt idx="144">
                  <c:v>0.14538359686968882</c:v>
                </c:pt>
                <c:pt idx="145">
                  <c:v>0.14538359686968882</c:v>
                </c:pt>
                <c:pt idx="146">
                  <c:v>0.14538359686968882</c:v>
                </c:pt>
                <c:pt idx="147">
                  <c:v>0.14538359686968882</c:v>
                </c:pt>
                <c:pt idx="148">
                  <c:v>0.14538359686968882</c:v>
                </c:pt>
                <c:pt idx="149">
                  <c:v>0.14538359686968882</c:v>
                </c:pt>
                <c:pt idx="150">
                  <c:v>0.14538359686968882</c:v>
                </c:pt>
                <c:pt idx="151">
                  <c:v>0.14538359686968882</c:v>
                </c:pt>
                <c:pt idx="152">
                  <c:v>0.14538359686968882</c:v>
                </c:pt>
                <c:pt idx="153">
                  <c:v>0.14538359686968882</c:v>
                </c:pt>
                <c:pt idx="154">
                  <c:v>0.14538359686968882</c:v>
                </c:pt>
                <c:pt idx="155">
                  <c:v>0.14538359686968882</c:v>
                </c:pt>
                <c:pt idx="156">
                  <c:v>0.14538359686968882</c:v>
                </c:pt>
                <c:pt idx="157">
                  <c:v>0.14538359686968882</c:v>
                </c:pt>
                <c:pt idx="158">
                  <c:v>0.14538359686968882</c:v>
                </c:pt>
                <c:pt idx="159">
                  <c:v>0.14538359686968882</c:v>
                </c:pt>
                <c:pt idx="160">
                  <c:v>0.14538359686968882</c:v>
                </c:pt>
                <c:pt idx="161">
                  <c:v>0.14538359686968882</c:v>
                </c:pt>
                <c:pt idx="162">
                  <c:v>0.14538359686968882</c:v>
                </c:pt>
                <c:pt idx="163">
                  <c:v>0.14538359686968882</c:v>
                </c:pt>
                <c:pt idx="164">
                  <c:v>0.14538359686968882</c:v>
                </c:pt>
                <c:pt idx="165">
                  <c:v>0.14538359686968882</c:v>
                </c:pt>
                <c:pt idx="166">
                  <c:v>0.14538359686968882</c:v>
                </c:pt>
                <c:pt idx="167">
                  <c:v>0.14538359686968882</c:v>
                </c:pt>
                <c:pt idx="168">
                  <c:v>0.14538359686968882</c:v>
                </c:pt>
                <c:pt idx="169">
                  <c:v>0.14538359686968882</c:v>
                </c:pt>
                <c:pt idx="170">
                  <c:v>0.14538359686968882</c:v>
                </c:pt>
                <c:pt idx="171">
                  <c:v>0.14538359686968882</c:v>
                </c:pt>
                <c:pt idx="172">
                  <c:v>0.14538359686968882</c:v>
                </c:pt>
                <c:pt idx="173">
                  <c:v>0.14538359686968882</c:v>
                </c:pt>
                <c:pt idx="174">
                  <c:v>0.14538359686968882</c:v>
                </c:pt>
                <c:pt idx="175">
                  <c:v>0.14538359686968882</c:v>
                </c:pt>
                <c:pt idx="176">
                  <c:v>0.14538359686968882</c:v>
                </c:pt>
                <c:pt idx="177">
                  <c:v>0.14538359686968882</c:v>
                </c:pt>
                <c:pt idx="178">
                  <c:v>0.14538359686968882</c:v>
                </c:pt>
                <c:pt idx="179">
                  <c:v>0.14538359686968882</c:v>
                </c:pt>
                <c:pt idx="180">
                  <c:v>0.14538359686968882</c:v>
                </c:pt>
                <c:pt idx="181">
                  <c:v>0.14538359686968882</c:v>
                </c:pt>
                <c:pt idx="182">
                  <c:v>0.14538359686968882</c:v>
                </c:pt>
                <c:pt idx="183">
                  <c:v>0.14538359686968882</c:v>
                </c:pt>
                <c:pt idx="184">
                  <c:v>0.14538359686968882</c:v>
                </c:pt>
                <c:pt idx="185">
                  <c:v>0.14538359686968882</c:v>
                </c:pt>
                <c:pt idx="186">
                  <c:v>0.14538359686968882</c:v>
                </c:pt>
                <c:pt idx="187">
                  <c:v>0.14538359686968882</c:v>
                </c:pt>
                <c:pt idx="188">
                  <c:v>0.14538359686968882</c:v>
                </c:pt>
                <c:pt idx="189">
                  <c:v>0.14538359686968882</c:v>
                </c:pt>
                <c:pt idx="190">
                  <c:v>0.14538359686968882</c:v>
                </c:pt>
                <c:pt idx="191">
                  <c:v>0.14538359686968882</c:v>
                </c:pt>
                <c:pt idx="192">
                  <c:v>0.14538359686968882</c:v>
                </c:pt>
                <c:pt idx="193">
                  <c:v>0.14538359686968882</c:v>
                </c:pt>
                <c:pt idx="194">
                  <c:v>0.14538359686968882</c:v>
                </c:pt>
                <c:pt idx="195">
                  <c:v>0.14538359686968882</c:v>
                </c:pt>
                <c:pt idx="196">
                  <c:v>0.14538359686968882</c:v>
                </c:pt>
                <c:pt idx="197">
                  <c:v>0.14538359686968882</c:v>
                </c:pt>
                <c:pt idx="198">
                  <c:v>0.14538359686968882</c:v>
                </c:pt>
                <c:pt idx="199">
                  <c:v>0.14538359686968882</c:v>
                </c:pt>
                <c:pt idx="200">
                  <c:v>0.14538359686968882</c:v>
                </c:pt>
                <c:pt idx="201">
                  <c:v>0.14538359686968882</c:v>
                </c:pt>
                <c:pt idx="202">
                  <c:v>0.14538359686968882</c:v>
                </c:pt>
                <c:pt idx="203">
                  <c:v>0.14538359686968882</c:v>
                </c:pt>
                <c:pt idx="204">
                  <c:v>0.14538359686968882</c:v>
                </c:pt>
                <c:pt idx="205">
                  <c:v>0.14538359686968882</c:v>
                </c:pt>
                <c:pt idx="206">
                  <c:v>0.14538359686968882</c:v>
                </c:pt>
                <c:pt idx="207">
                  <c:v>6.731398712455583E-2</c:v>
                </c:pt>
                <c:pt idx="208">
                  <c:v>6.731398712455583E-2</c:v>
                </c:pt>
                <c:pt idx="209">
                  <c:v>6.731398712455583E-2</c:v>
                </c:pt>
                <c:pt idx="210">
                  <c:v>6.731398712455583E-2</c:v>
                </c:pt>
                <c:pt idx="211">
                  <c:v>6.731398712455583E-2</c:v>
                </c:pt>
                <c:pt idx="212">
                  <c:v>6.731398712455583E-2</c:v>
                </c:pt>
                <c:pt idx="213">
                  <c:v>6.731398712455583E-2</c:v>
                </c:pt>
                <c:pt idx="214">
                  <c:v>6.731398712455583E-2</c:v>
                </c:pt>
                <c:pt idx="215">
                  <c:v>6.731398712455583E-2</c:v>
                </c:pt>
                <c:pt idx="216">
                  <c:v>6.731398712455583E-2</c:v>
                </c:pt>
                <c:pt idx="217">
                  <c:v>6.731398712455583E-2</c:v>
                </c:pt>
                <c:pt idx="218">
                  <c:v>6.731398712455583E-2</c:v>
                </c:pt>
                <c:pt idx="219">
                  <c:v>6.731398712455583E-2</c:v>
                </c:pt>
                <c:pt idx="220">
                  <c:v>6.731398712455583E-2</c:v>
                </c:pt>
                <c:pt idx="221">
                  <c:v>6.731398712455583E-2</c:v>
                </c:pt>
                <c:pt idx="222">
                  <c:v>6.731398712455583E-2</c:v>
                </c:pt>
                <c:pt idx="223">
                  <c:v>6.731398712455583E-2</c:v>
                </c:pt>
                <c:pt idx="224">
                  <c:v>6.731398712455583E-2</c:v>
                </c:pt>
                <c:pt idx="225">
                  <c:v>6.731398712455583E-2</c:v>
                </c:pt>
                <c:pt idx="226">
                  <c:v>6.731398712455583E-2</c:v>
                </c:pt>
                <c:pt idx="227">
                  <c:v>6.731398712455583E-2</c:v>
                </c:pt>
                <c:pt idx="228">
                  <c:v>6.731398712455583E-2</c:v>
                </c:pt>
                <c:pt idx="229">
                  <c:v>6.731398712455583E-2</c:v>
                </c:pt>
                <c:pt idx="230">
                  <c:v>6.731398712455583E-2</c:v>
                </c:pt>
                <c:pt idx="231">
                  <c:v>6.731398712455583E-2</c:v>
                </c:pt>
                <c:pt idx="232">
                  <c:v>6.731398712455583E-2</c:v>
                </c:pt>
                <c:pt idx="233">
                  <c:v>6.731398712455583E-2</c:v>
                </c:pt>
                <c:pt idx="234">
                  <c:v>6.731398712455583E-2</c:v>
                </c:pt>
                <c:pt idx="235">
                  <c:v>6.731398712455583E-2</c:v>
                </c:pt>
                <c:pt idx="236">
                  <c:v>6.731398712455583E-2</c:v>
                </c:pt>
                <c:pt idx="237">
                  <c:v>6.731398712455583E-2</c:v>
                </c:pt>
                <c:pt idx="238">
                  <c:v>6.731398712455583E-2</c:v>
                </c:pt>
                <c:pt idx="239">
                  <c:v>6.731398712455583E-2</c:v>
                </c:pt>
                <c:pt idx="240">
                  <c:v>6.731398712455583E-2</c:v>
                </c:pt>
                <c:pt idx="241">
                  <c:v>6.731398712455583E-2</c:v>
                </c:pt>
                <c:pt idx="242">
                  <c:v>6.731398712455583E-2</c:v>
                </c:pt>
                <c:pt idx="243">
                  <c:v>6.731398712455583E-2</c:v>
                </c:pt>
                <c:pt idx="244">
                  <c:v>6.731398712455583E-2</c:v>
                </c:pt>
                <c:pt idx="245">
                  <c:v>6.731398712455583E-2</c:v>
                </c:pt>
                <c:pt idx="246">
                  <c:v>6.731398712455583E-2</c:v>
                </c:pt>
                <c:pt idx="247">
                  <c:v>6.731398712455583E-2</c:v>
                </c:pt>
                <c:pt idx="248">
                  <c:v>6.731398712455583E-2</c:v>
                </c:pt>
                <c:pt idx="249">
                  <c:v>6.731398712455583E-2</c:v>
                </c:pt>
                <c:pt idx="250">
                  <c:v>6.731398712455583E-2</c:v>
                </c:pt>
                <c:pt idx="251">
                  <c:v>6.731398712455583E-2</c:v>
                </c:pt>
                <c:pt idx="252">
                  <c:v>6.731398712455583E-2</c:v>
                </c:pt>
                <c:pt idx="253">
                  <c:v>6.731398712455583E-2</c:v>
                </c:pt>
                <c:pt idx="254">
                  <c:v>6.731398712455583E-2</c:v>
                </c:pt>
                <c:pt idx="255">
                  <c:v>6.731398712455583E-2</c:v>
                </c:pt>
                <c:pt idx="256">
                  <c:v>6.731398712455583E-2</c:v>
                </c:pt>
                <c:pt idx="257">
                  <c:v>6.731398712455583E-2</c:v>
                </c:pt>
                <c:pt idx="258">
                  <c:v>6.731398712455583E-2</c:v>
                </c:pt>
                <c:pt idx="259">
                  <c:v>6.731398712455583E-2</c:v>
                </c:pt>
                <c:pt idx="260">
                  <c:v>6.731398712455583E-2</c:v>
                </c:pt>
                <c:pt idx="261">
                  <c:v>6.731398712455583E-2</c:v>
                </c:pt>
                <c:pt idx="262">
                  <c:v>6.731398712455583E-2</c:v>
                </c:pt>
                <c:pt idx="263">
                  <c:v>6.731398712455583E-2</c:v>
                </c:pt>
                <c:pt idx="264">
                  <c:v>6.731398712455583E-2</c:v>
                </c:pt>
                <c:pt idx="265">
                  <c:v>6.731398712455583E-2</c:v>
                </c:pt>
                <c:pt idx="266">
                  <c:v>6.731398712455583E-2</c:v>
                </c:pt>
                <c:pt idx="267">
                  <c:v>6.731398712455583E-2</c:v>
                </c:pt>
                <c:pt idx="268">
                  <c:v>6.731398712455583E-2</c:v>
                </c:pt>
                <c:pt idx="269">
                  <c:v>6.731398712455583E-2</c:v>
                </c:pt>
                <c:pt idx="270">
                  <c:v>6.731398712455583E-2</c:v>
                </c:pt>
                <c:pt idx="271">
                  <c:v>6.731398712455583E-2</c:v>
                </c:pt>
                <c:pt idx="272">
                  <c:v>6.731398712455583E-2</c:v>
                </c:pt>
                <c:pt idx="273">
                  <c:v>6.731398712455583E-2</c:v>
                </c:pt>
                <c:pt idx="274">
                  <c:v>6.731398712455583E-2</c:v>
                </c:pt>
                <c:pt idx="275">
                  <c:v>6.731398712455583E-2</c:v>
                </c:pt>
                <c:pt idx="276">
                  <c:v>6.731398712455583E-2</c:v>
                </c:pt>
                <c:pt idx="277">
                  <c:v>6.731398712455583E-2</c:v>
                </c:pt>
                <c:pt idx="278">
                  <c:v>6.731398712455583E-2</c:v>
                </c:pt>
                <c:pt idx="279">
                  <c:v>6.731398712455583E-2</c:v>
                </c:pt>
                <c:pt idx="280">
                  <c:v>6.731398712455583E-2</c:v>
                </c:pt>
                <c:pt idx="281">
                  <c:v>6.731398712455583E-2</c:v>
                </c:pt>
                <c:pt idx="282">
                  <c:v>6.731398712455583E-2</c:v>
                </c:pt>
                <c:pt idx="283">
                  <c:v>6.731398712455583E-2</c:v>
                </c:pt>
                <c:pt idx="284">
                  <c:v>6.731398712455583E-2</c:v>
                </c:pt>
                <c:pt idx="285">
                  <c:v>6.731398712455583E-2</c:v>
                </c:pt>
                <c:pt idx="286">
                  <c:v>6.731398712455583E-2</c:v>
                </c:pt>
                <c:pt idx="287">
                  <c:v>6.731398712455583E-2</c:v>
                </c:pt>
                <c:pt idx="288">
                  <c:v>6.731398712455583E-2</c:v>
                </c:pt>
                <c:pt idx="289">
                  <c:v>6.731398712455583E-2</c:v>
                </c:pt>
                <c:pt idx="290">
                  <c:v>6.731398712455583E-2</c:v>
                </c:pt>
                <c:pt idx="291">
                  <c:v>6.731398712455583E-2</c:v>
                </c:pt>
                <c:pt idx="292">
                  <c:v>6.731398712455583E-2</c:v>
                </c:pt>
                <c:pt idx="293">
                  <c:v>6.731398712455583E-2</c:v>
                </c:pt>
                <c:pt idx="294">
                  <c:v>6.731398712455583E-2</c:v>
                </c:pt>
                <c:pt idx="295">
                  <c:v>6.731398712455583E-2</c:v>
                </c:pt>
                <c:pt idx="296">
                  <c:v>6.731398712455583E-2</c:v>
                </c:pt>
                <c:pt idx="297">
                  <c:v>6.731398712455583E-2</c:v>
                </c:pt>
                <c:pt idx="298">
                  <c:v>6.731398712455583E-2</c:v>
                </c:pt>
                <c:pt idx="299">
                  <c:v>6.731398712455583E-2</c:v>
                </c:pt>
                <c:pt idx="300">
                  <c:v>6.731398712455583E-2</c:v>
                </c:pt>
                <c:pt idx="301">
                  <c:v>6.731398712455583E-2</c:v>
                </c:pt>
                <c:pt idx="302">
                  <c:v>6.731398712455583E-2</c:v>
                </c:pt>
                <c:pt idx="303">
                  <c:v>6.731398712455583E-2</c:v>
                </c:pt>
                <c:pt idx="304">
                  <c:v>6.731398712455583E-2</c:v>
                </c:pt>
                <c:pt idx="305">
                  <c:v>6.731398712455583E-2</c:v>
                </c:pt>
                <c:pt idx="306">
                  <c:v>6.731398712455583E-2</c:v>
                </c:pt>
                <c:pt idx="307">
                  <c:v>6.731398712455583E-2</c:v>
                </c:pt>
                <c:pt idx="308">
                  <c:v>6.731398712455583E-2</c:v>
                </c:pt>
                <c:pt idx="309">
                  <c:v>6.731398712455583E-2</c:v>
                </c:pt>
                <c:pt idx="310">
                  <c:v>6.731398712455583E-2</c:v>
                </c:pt>
                <c:pt idx="311">
                  <c:v>6.731398712455583E-2</c:v>
                </c:pt>
                <c:pt idx="312">
                  <c:v>6.731398712455583E-2</c:v>
                </c:pt>
                <c:pt idx="313">
                  <c:v>6.731398712455583E-2</c:v>
                </c:pt>
                <c:pt idx="314">
                  <c:v>6.731398712455583E-2</c:v>
                </c:pt>
                <c:pt idx="315">
                  <c:v>6.731398712455583E-2</c:v>
                </c:pt>
                <c:pt idx="316">
                  <c:v>6.731398712455583E-2</c:v>
                </c:pt>
                <c:pt idx="317">
                  <c:v>6.731398712455583E-2</c:v>
                </c:pt>
                <c:pt idx="318">
                  <c:v>6.731398712455583E-2</c:v>
                </c:pt>
                <c:pt idx="319">
                  <c:v>6.731398712455583E-2</c:v>
                </c:pt>
                <c:pt idx="320">
                  <c:v>6.731398712455583E-2</c:v>
                </c:pt>
                <c:pt idx="321">
                  <c:v>6.731398712455583E-2</c:v>
                </c:pt>
                <c:pt idx="322">
                  <c:v>6.731398712455583E-2</c:v>
                </c:pt>
                <c:pt idx="323">
                  <c:v>6.731398712455583E-2</c:v>
                </c:pt>
                <c:pt idx="324">
                  <c:v>6.731398712455583E-2</c:v>
                </c:pt>
                <c:pt idx="325">
                  <c:v>6.731398712455583E-2</c:v>
                </c:pt>
                <c:pt idx="326">
                  <c:v>6.731398712455583E-2</c:v>
                </c:pt>
                <c:pt idx="327">
                  <c:v>6.731398712455583E-2</c:v>
                </c:pt>
                <c:pt idx="328">
                  <c:v>6.731398712455583E-2</c:v>
                </c:pt>
                <c:pt idx="329">
                  <c:v>6.731398712455583E-2</c:v>
                </c:pt>
                <c:pt idx="330">
                  <c:v>6.731398712455583E-2</c:v>
                </c:pt>
                <c:pt idx="331">
                  <c:v>6.731398712455583E-2</c:v>
                </c:pt>
                <c:pt idx="332">
                  <c:v>6.731398712455583E-2</c:v>
                </c:pt>
                <c:pt idx="333">
                  <c:v>6.731398712455583E-2</c:v>
                </c:pt>
                <c:pt idx="334">
                  <c:v>6.731398712455583E-2</c:v>
                </c:pt>
                <c:pt idx="335">
                  <c:v>6.731398712455583E-2</c:v>
                </c:pt>
                <c:pt idx="336">
                  <c:v>6.731398712455583E-2</c:v>
                </c:pt>
                <c:pt idx="337">
                  <c:v>6.731398712455583E-2</c:v>
                </c:pt>
                <c:pt idx="338">
                  <c:v>6.731398712455583E-2</c:v>
                </c:pt>
                <c:pt idx="339">
                  <c:v>6.731398712455583E-2</c:v>
                </c:pt>
                <c:pt idx="340">
                  <c:v>6.731398712455583E-2</c:v>
                </c:pt>
                <c:pt idx="341">
                  <c:v>6.731398712455583E-2</c:v>
                </c:pt>
                <c:pt idx="342">
                  <c:v>6.731398712455583E-2</c:v>
                </c:pt>
                <c:pt idx="343">
                  <c:v>6.731398712455583E-2</c:v>
                </c:pt>
                <c:pt idx="344">
                  <c:v>6.731398712455583E-2</c:v>
                </c:pt>
                <c:pt idx="345">
                  <c:v>6.731398712455583E-2</c:v>
                </c:pt>
                <c:pt idx="346">
                  <c:v>6.731398712455583E-2</c:v>
                </c:pt>
                <c:pt idx="347">
                  <c:v>6.731398712455583E-2</c:v>
                </c:pt>
                <c:pt idx="348">
                  <c:v>6.731398712455583E-2</c:v>
                </c:pt>
                <c:pt idx="349">
                  <c:v>6.731398712455583E-2</c:v>
                </c:pt>
                <c:pt idx="350">
                  <c:v>6.731398712455583E-2</c:v>
                </c:pt>
                <c:pt idx="351">
                  <c:v>6.731398712455583E-2</c:v>
                </c:pt>
                <c:pt idx="352">
                  <c:v>6.731398712455583E-2</c:v>
                </c:pt>
                <c:pt idx="353">
                  <c:v>6.731398712455583E-2</c:v>
                </c:pt>
                <c:pt idx="354">
                  <c:v>6.731398712455583E-2</c:v>
                </c:pt>
                <c:pt idx="355">
                  <c:v>6.731398712455583E-2</c:v>
                </c:pt>
                <c:pt idx="356">
                  <c:v>6.731398712455583E-2</c:v>
                </c:pt>
                <c:pt idx="357">
                  <c:v>6.731398712455583E-2</c:v>
                </c:pt>
                <c:pt idx="358">
                  <c:v>6.731398712455583E-2</c:v>
                </c:pt>
                <c:pt idx="359">
                  <c:v>6.731398712455583E-2</c:v>
                </c:pt>
                <c:pt idx="360">
                  <c:v>6.731398712455583E-2</c:v>
                </c:pt>
                <c:pt idx="361">
                  <c:v>6.731398712455583E-2</c:v>
                </c:pt>
                <c:pt idx="362">
                  <c:v>6.731398712455583E-2</c:v>
                </c:pt>
                <c:pt idx="363">
                  <c:v>6.731398712455583E-2</c:v>
                </c:pt>
                <c:pt idx="364">
                  <c:v>6.731398712455583E-2</c:v>
                </c:pt>
                <c:pt idx="365">
                  <c:v>6.731398712455583E-2</c:v>
                </c:pt>
                <c:pt idx="366">
                  <c:v>6.731398712455583E-2</c:v>
                </c:pt>
                <c:pt idx="367">
                  <c:v>6.731398712455583E-2</c:v>
                </c:pt>
                <c:pt idx="368">
                  <c:v>6.731398712455583E-2</c:v>
                </c:pt>
                <c:pt idx="369">
                  <c:v>6.731398712455583E-2</c:v>
                </c:pt>
                <c:pt idx="370">
                  <c:v>6.731398712455583E-2</c:v>
                </c:pt>
                <c:pt idx="371">
                  <c:v>6.731398712455583E-2</c:v>
                </c:pt>
                <c:pt idx="372">
                  <c:v>6.731398712455583E-2</c:v>
                </c:pt>
                <c:pt idx="373">
                  <c:v>6.731398712455583E-2</c:v>
                </c:pt>
                <c:pt idx="374">
                  <c:v>6.731398712455583E-2</c:v>
                </c:pt>
                <c:pt idx="375">
                  <c:v>6.731398712455583E-2</c:v>
                </c:pt>
                <c:pt idx="376">
                  <c:v>6.731398712455583E-2</c:v>
                </c:pt>
                <c:pt idx="377">
                  <c:v>6.731398712455583E-2</c:v>
                </c:pt>
                <c:pt idx="378">
                  <c:v>6.731398712455583E-2</c:v>
                </c:pt>
                <c:pt idx="379">
                  <c:v>6.731398712455583E-2</c:v>
                </c:pt>
                <c:pt idx="380">
                  <c:v>6.731398712455583E-2</c:v>
                </c:pt>
                <c:pt idx="381">
                  <c:v>6.731398712455583E-2</c:v>
                </c:pt>
                <c:pt idx="382">
                  <c:v>6.731398712455583E-2</c:v>
                </c:pt>
                <c:pt idx="383">
                  <c:v>6.731398712455583E-2</c:v>
                </c:pt>
                <c:pt idx="384">
                  <c:v>6.731398712455583E-2</c:v>
                </c:pt>
                <c:pt idx="385">
                  <c:v>6.731398712455583E-2</c:v>
                </c:pt>
                <c:pt idx="386">
                  <c:v>6.731398712455583E-2</c:v>
                </c:pt>
                <c:pt idx="387">
                  <c:v>6.731398712455583E-2</c:v>
                </c:pt>
                <c:pt idx="388">
                  <c:v>6.731398712455583E-2</c:v>
                </c:pt>
                <c:pt idx="389">
                  <c:v>6.731398712455583E-2</c:v>
                </c:pt>
                <c:pt idx="390">
                  <c:v>6.731398712455583E-2</c:v>
                </c:pt>
                <c:pt idx="391">
                  <c:v>6.731398712455583E-2</c:v>
                </c:pt>
                <c:pt idx="392">
                  <c:v>6.731398712455583E-2</c:v>
                </c:pt>
                <c:pt idx="393">
                  <c:v>6.731398712455583E-2</c:v>
                </c:pt>
                <c:pt idx="394">
                  <c:v>6.731398712455583E-2</c:v>
                </c:pt>
                <c:pt idx="395">
                  <c:v>6.731398712455583E-2</c:v>
                </c:pt>
                <c:pt idx="396">
                  <c:v>6.731398712455583E-2</c:v>
                </c:pt>
                <c:pt idx="397">
                  <c:v>6.731398712455583E-2</c:v>
                </c:pt>
                <c:pt idx="398">
                  <c:v>6.731398712455583E-2</c:v>
                </c:pt>
                <c:pt idx="399">
                  <c:v>6.731398712455583E-2</c:v>
                </c:pt>
                <c:pt idx="400">
                  <c:v>6.731398712455583E-2</c:v>
                </c:pt>
                <c:pt idx="401">
                  <c:v>6.731398712455583E-2</c:v>
                </c:pt>
                <c:pt idx="402">
                  <c:v>6.731398712455583E-2</c:v>
                </c:pt>
                <c:pt idx="403">
                  <c:v>6.731398712455583E-2</c:v>
                </c:pt>
                <c:pt idx="404">
                  <c:v>4.8483673556322993E-2</c:v>
                </c:pt>
                <c:pt idx="405">
                  <c:v>4.8483673556322993E-2</c:v>
                </c:pt>
                <c:pt idx="406">
                  <c:v>4.8483673556322993E-2</c:v>
                </c:pt>
                <c:pt idx="407">
                  <c:v>4.8483673556322993E-2</c:v>
                </c:pt>
                <c:pt idx="408">
                  <c:v>4.8483673556322993E-2</c:v>
                </c:pt>
                <c:pt idx="409">
                  <c:v>4.8483673556322993E-2</c:v>
                </c:pt>
                <c:pt idx="410">
                  <c:v>4.8483673556322993E-2</c:v>
                </c:pt>
                <c:pt idx="411">
                  <c:v>4.8483673556322993E-2</c:v>
                </c:pt>
                <c:pt idx="412">
                  <c:v>4.8483673556322993E-2</c:v>
                </c:pt>
                <c:pt idx="413">
                  <c:v>4.8483673556322993E-2</c:v>
                </c:pt>
                <c:pt idx="414">
                  <c:v>4.8483673556322993E-2</c:v>
                </c:pt>
                <c:pt idx="415">
                  <c:v>4.8483673556322993E-2</c:v>
                </c:pt>
                <c:pt idx="416">
                  <c:v>4.8483673556322993E-2</c:v>
                </c:pt>
                <c:pt idx="417">
                  <c:v>4.8483673556322993E-2</c:v>
                </c:pt>
                <c:pt idx="418">
                  <c:v>4.8483673556322993E-2</c:v>
                </c:pt>
                <c:pt idx="419">
                  <c:v>4.8483673556322993E-2</c:v>
                </c:pt>
                <c:pt idx="420">
                  <c:v>4.8483673556322993E-2</c:v>
                </c:pt>
                <c:pt idx="421">
                  <c:v>4.8483673556322993E-2</c:v>
                </c:pt>
                <c:pt idx="422">
                  <c:v>4.8483673556322993E-2</c:v>
                </c:pt>
                <c:pt idx="423">
                  <c:v>4.8483673556322993E-2</c:v>
                </c:pt>
                <c:pt idx="424">
                  <c:v>4.8483673556322993E-2</c:v>
                </c:pt>
                <c:pt idx="425">
                  <c:v>4.8483673556322993E-2</c:v>
                </c:pt>
                <c:pt idx="426">
                  <c:v>4.8483673556322993E-2</c:v>
                </c:pt>
                <c:pt idx="427">
                  <c:v>4.8483673556322993E-2</c:v>
                </c:pt>
                <c:pt idx="428">
                  <c:v>4.8483673556322993E-2</c:v>
                </c:pt>
                <c:pt idx="429">
                  <c:v>4.8483673556322993E-2</c:v>
                </c:pt>
                <c:pt idx="430">
                  <c:v>4.8483673556322993E-2</c:v>
                </c:pt>
                <c:pt idx="431">
                  <c:v>4.8483673556322993E-2</c:v>
                </c:pt>
                <c:pt idx="432">
                  <c:v>4.8483673556322993E-2</c:v>
                </c:pt>
                <c:pt idx="433">
                  <c:v>4.8483673556322993E-2</c:v>
                </c:pt>
                <c:pt idx="434">
                  <c:v>4.8483673556322993E-2</c:v>
                </c:pt>
                <c:pt idx="435">
                  <c:v>4.8483673556322993E-2</c:v>
                </c:pt>
                <c:pt idx="436">
                  <c:v>4.8483673556322993E-2</c:v>
                </c:pt>
                <c:pt idx="437">
                  <c:v>4.8483673556322993E-2</c:v>
                </c:pt>
                <c:pt idx="438">
                  <c:v>4.8483673556322993E-2</c:v>
                </c:pt>
                <c:pt idx="439">
                  <c:v>4.8483673556322993E-2</c:v>
                </c:pt>
                <c:pt idx="440">
                  <c:v>4.8483673556322993E-2</c:v>
                </c:pt>
                <c:pt idx="441">
                  <c:v>4.8483673556322993E-2</c:v>
                </c:pt>
                <c:pt idx="442">
                  <c:v>4.8483673556322993E-2</c:v>
                </c:pt>
                <c:pt idx="443">
                  <c:v>4.8483673556322993E-2</c:v>
                </c:pt>
                <c:pt idx="444">
                  <c:v>4.8483673556322993E-2</c:v>
                </c:pt>
                <c:pt idx="445">
                  <c:v>4.8483673556322993E-2</c:v>
                </c:pt>
                <c:pt idx="446">
                  <c:v>4.8483673556322993E-2</c:v>
                </c:pt>
                <c:pt idx="447">
                  <c:v>4.8483673556322993E-2</c:v>
                </c:pt>
                <c:pt idx="448">
                  <c:v>4.8483673556322993E-2</c:v>
                </c:pt>
                <c:pt idx="449">
                  <c:v>4.8483673556322993E-2</c:v>
                </c:pt>
                <c:pt idx="450">
                  <c:v>4.8483673556322993E-2</c:v>
                </c:pt>
                <c:pt idx="451">
                  <c:v>4.8483673556322993E-2</c:v>
                </c:pt>
                <c:pt idx="452">
                  <c:v>4.8483673556322993E-2</c:v>
                </c:pt>
                <c:pt idx="453">
                  <c:v>4.8483673556322993E-2</c:v>
                </c:pt>
                <c:pt idx="454">
                  <c:v>4.8483673556322993E-2</c:v>
                </c:pt>
                <c:pt idx="455">
                  <c:v>4.8483673556322993E-2</c:v>
                </c:pt>
                <c:pt idx="456">
                  <c:v>4.8483673556322993E-2</c:v>
                </c:pt>
                <c:pt idx="457">
                  <c:v>4.8483673556322993E-2</c:v>
                </c:pt>
                <c:pt idx="458">
                  <c:v>4.8483673556322993E-2</c:v>
                </c:pt>
                <c:pt idx="459">
                  <c:v>4.8483673556322993E-2</c:v>
                </c:pt>
                <c:pt idx="460">
                  <c:v>4.8483673556322993E-2</c:v>
                </c:pt>
                <c:pt idx="461">
                  <c:v>4.8483673556322993E-2</c:v>
                </c:pt>
                <c:pt idx="462">
                  <c:v>4.8483673556322993E-2</c:v>
                </c:pt>
                <c:pt idx="463">
                  <c:v>4.8483673556322993E-2</c:v>
                </c:pt>
                <c:pt idx="464">
                  <c:v>4.8483673556322993E-2</c:v>
                </c:pt>
                <c:pt idx="465">
                  <c:v>4.8483673556322993E-2</c:v>
                </c:pt>
                <c:pt idx="466">
                  <c:v>4.8483673556322993E-2</c:v>
                </c:pt>
                <c:pt idx="467">
                  <c:v>4.8483673556322993E-2</c:v>
                </c:pt>
                <c:pt idx="468">
                  <c:v>4.8483673556322993E-2</c:v>
                </c:pt>
                <c:pt idx="469">
                  <c:v>4.8483673556322993E-2</c:v>
                </c:pt>
                <c:pt idx="470">
                  <c:v>4.8483673556322993E-2</c:v>
                </c:pt>
                <c:pt idx="471">
                  <c:v>4.8483673556322993E-2</c:v>
                </c:pt>
                <c:pt idx="472">
                  <c:v>4.8483673556322993E-2</c:v>
                </c:pt>
                <c:pt idx="473">
                  <c:v>4.8483673556322993E-2</c:v>
                </c:pt>
                <c:pt idx="474">
                  <c:v>4.8483673556322993E-2</c:v>
                </c:pt>
                <c:pt idx="475">
                  <c:v>4.8483673556322993E-2</c:v>
                </c:pt>
                <c:pt idx="476">
                  <c:v>4.8483673556322993E-2</c:v>
                </c:pt>
                <c:pt idx="477">
                  <c:v>4.8483673556322993E-2</c:v>
                </c:pt>
                <c:pt idx="478">
                  <c:v>4.8483673556322993E-2</c:v>
                </c:pt>
                <c:pt idx="479">
                  <c:v>4.8483673556322993E-2</c:v>
                </c:pt>
                <c:pt idx="480">
                  <c:v>4.8483673556322993E-2</c:v>
                </c:pt>
                <c:pt idx="481">
                  <c:v>4.8483673556322993E-2</c:v>
                </c:pt>
                <c:pt idx="482">
                  <c:v>4.8483673556322993E-2</c:v>
                </c:pt>
                <c:pt idx="483">
                  <c:v>4.8483673556322993E-2</c:v>
                </c:pt>
                <c:pt idx="484">
                  <c:v>4.8483673556322993E-2</c:v>
                </c:pt>
                <c:pt idx="485">
                  <c:v>4.8483673556322993E-2</c:v>
                </c:pt>
                <c:pt idx="486">
                  <c:v>4.8483673556322993E-2</c:v>
                </c:pt>
                <c:pt idx="487">
                  <c:v>4.8483673556322993E-2</c:v>
                </c:pt>
                <c:pt idx="488">
                  <c:v>4.8483673556322993E-2</c:v>
                </c:pt>
                <c:pt idx="489">
                  <c:v>4.8483673556322993E-2</c:v>
                </c:pt>
                <c:pt idx="490">
                  <c:v>4.8483673556322993E-2</c:v>
                </c:pt>
                <c:pt idx="491">
                  <c:v>4.8483673556322993E-2</c:v>
                </c:pt>
                <c:pt idx="492">
                  <c:v>4.8483673556322993E-2</c:v>
                </c:pt>
                <c:pt idx="493">
                  <c:v>4.8483673556322993E-2</c:v>
                </c:pt>
                <c:pt idx="494">
                  <c:v>4.8483673556322993E-2</c:v>
                </c:pt>
                <c:pt idx="495">
                  <c:v>4.8483673556322993E-2</c:v>
                </c:pt>
                <c:pt idx="496">
                  <c:v>4.8483673556322993E-2</c:v>
                </c:pt>
                <c:pt idx="497">
                  <c:v>4.8483673556322993E-2</c:v>
                </c:pt>
                <c:pt idx="498">
                  <c:v>4.8483673556322993E-2</c:v>
                </c:pt>
                <c:pt idx="499">
                  <c:v>4.8483673556322993E-2</c:v>
                </c:pt>
                <c:pt idx="500">
                  <c:v>4.8483673556322993E-2</c:v>
                </c:pt>
                <c:pt idx="501">
                  <c:v>4.8483673556322993E-2</c:v>
                </c:pt>
                <c:pt idx="502">
                  <c:v>4.8483673556322993E-2</c:v>
                </c:pt>
                <c:pt idx="503">
                  <c:v>4.8483673556322993E-2</c:v>
                </c:pt>
                <c:pt idx="504">
                  <c:v>4.8483673556322993E-2</c:v>
                </c:pt>
                <c:pt idx="505">
                  <c:v>4.8483673556322993E-2</c:v>
                </c:pt>
                <c:pt idx="506">
                  <c:v>4.8483673556322993E-2</c:v>
                </c:pt>
                <c:pt idx="507">
                  <c:v>4.8483673556322993E-2</c:v>
                </c:pt>
                <c:pt idx="508">
                  <c:v>4.8483673556322993E-2</c:v>
                </c:pt>
                <c:pt idx="509">
                  <c:v>4.8483673556322993E-2</c:v>
                </c:pt>
                <c:pt idx="510">
                  <c:v>4.8483673556322993E-2</c:v>
                </c:pt>
                <c:pt idx="511">
                  <c:v>4.8483673556322993E-2</c:v>
                </c:pt>
                <c:pt idx="512">
                  <c:v>4.8483673556322993E-2</c:v>
                </c:pt>
                <c:pt idx="513">
                  <c:v>4.8483673556322993E-2</c:v>
                </c:pt>
                <c:pt idx="514">
                  <c:v>4.8483673556322993E-2</c:v>
                </c:pt>
                <c:pt idx="515">
                  <c:v>4.8483673556322993E-2</c:v>
                </c:pt>
                <c:pt idx="516">
                  <c:v>4.8483673556322993E-2</c:v>
                </c:pt>
                <c:pt idx="517">
                  <c:v>4.8483673556322993E-2</c:v>
                </c:pt>
                <c:pt idx="518">
                  <c:v>4.8483673556322993E-2</c:v>
                </c:pt>
                <c:pt idx="519">
                  <c:v>4.8483673556322993E-2</c:v>
                </c:pt>
                <c:pt idx="520">
                  <c:v>4.8483673556322993E-2</c:v>
                </c:pt>
                <c:pt idx="521">
                  <c:v>4.8483673556322993E-2</c:v>
                </c:pt>
                <c:pt idx="522">
                  <c:v>4.8483673556322993E-2</c:v>
                </c:pt>
                <c:pt idx="523">
                  <c:v>4.8483673556322993E-2</c:v>
                </c:pt>
                <c:pt idx="524">
                  <c:v>4.8483673556322993E-2</c:v>
                </c:pt>
                <c:pt idx="525">
                  <c:v>4.8483673556322993E-2</c:v>
                </c:pt>
                <c:pt idx="526">
                  <c:v>4.8483673556322993E-2</c:v>
                </c:pt>
                <c:pt idx="527">
                  <c:v>4.8483673556322993E-2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3B-4EED-B18F-446D64B8251F}"/>
            </c:ext>
          </c:extLst>
        </c:ser>
        <c:ser>
          <c:idx val="1"/>
          <c:order val="1"/>
          <c:tx>
            <c:strRef>
              <c:f>[2]tc_sum!$N$1</c:f>
              <c:strCache>
                <c:ptCount val="1"/>
                <c:pt idx="0">
                  <c:v>Shanghai-London (data-derived)</c:v>
                </c:pt>
              </c:strCache>
            </c:strRef>
          </c:tx>
          <c:spPr>
            <a:ln w="1270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cat>
            <c:strRef>
              <c:f>[2]tc_sum!$A$2:$A$529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[2]tc_sum!$N$2:$N$529</c:f>
              <c:numCache>
                <c:formatCode>General</c:formatCode>
                <c:ptCount val="528"/>
                <c:pt idx="288">
                  <c:v>8.4127157386522544E-2</c:v>
                </c:pt>
                <c:pt idx="289">
                  <c:v>8.4127157386522544E-2</c:v>
                </c:pt>
                <c:pt idx="290">
                  <c:v>8.4127157386522544E-2</c:v>
                </c:pt>
                <c:pt idx="291">
                  <c:v>8.4127157386522544E-2</c:v>
                </c:pt>
                <c:pt idx="292">
                  <c:v>8.4127157386522544E-2</c:v>
                </c:pt>
                <c:pt idx="293">
                  <c:v>8.4127157386522544E-2</c:v>
                </c:pt>
                <c:pt idx="294">
                  <c:v>8.4127157386522544E-2</c:v>
                </c:pt>
                <c:pt idx="295">
                  <c:v>8.4127157386522544E-2</c:v>
                </c:pt>
                <c:pt idx="296">
                  <c:v>8.4127157386522544E-2</c:v>
                </c:pt>
                <c:pt idx="297">
                  <c:v>8.4127157386522544E-2</c:v>
                </c:pt>
                <c:pt idx="298">
                  <c:v>8.4127157386522544E-2</c:v>
                </c:pt>
                <c:pt idx="299">
                  <c:v>8.4127157386522544E-2</c:v>
                </c:pt>
                <c:pt idx="300">
                  <c:v>8.4127157386522544E-2</c:v>
                </c:pt>
                <c:pt idx="301">
                  <c:v>8.4127157386522544E-2</c:v>
                </c:pt>
                <c:pt idx="302">
                  <c:v>8.4127157386522544E-2</c:v>
                </c:pt>
                <c:pt idx="303">
                  <c:v>8.4127157386522544E-2</c:v>
                </c:pt>
                <c:pt idx="304">
                  <c:v>8.4127157386522544E-2</c:v>
                </c:pt>
                <c:pt idx="305">
                  <c:v>8.4127157386522544E-2</c:v>
                </c:pt>
                <c:pt idx="306">
                  <c:v>8.4127157386522544E-2</c:v>
                </c:pt>
                <c:pt idx="307">
                  <c:v>8.4127157386522544E-2</c:v>
                </c:pt>
                <c:pt idx="308">
                  <c:v>8.4127157386522544E-2</c:v>
                </c:pt>
                <c:pt idx="309">
                  <c:v>8.4127157386522544E-2</c:v>
                </c:pt>
                <c:pt idx="310">
                  <c:v>8.4127157386522544E-2</c:v>
                </c:pt>
                <c:pt idx="311">
                  <c:v>8.4127157386522544E-2</c:v>
                </c:pt>
                <c:pt idx="312">
                  <c:v>8.4127157386522544E-2</c:v>
                </c:pt>
                <c:pt idx="313">
                  <c:v>8.4127157386522544E-2</c:v>
                </c:pt>
                <c:pt idx="314">
                  <c:v>8.4127157386522544E-2</c:v>
                </c:pt>
                <c:pt idx="315">
                  <c:v>8.4127157386522544E-2</c:v>
                </c:pt>
                <c:pt idx="316">
                  <c:v>8.4127157386522544E-2</c:v>
                </c:pt>
                <c:pt idx="317">
                  <c:v>8.4127157386522544E-2</c:v>
                </c:pt>
                <c:pt idx="318">
                  <c:v>8.4127157386522544E-2</c:v>
                </c:pt>
                <c:pt idx="319">
                  <c:v>8.4127157386522544E-2</c:v>
                </c:pt>
                <c:pt idx="320">
                  <c:v>8.4127157386522544E-2</c:v>
                </c:pt>
                <c:pt idx="321">
                  <c:v>8.4127157386522544E-2</c:v>
                </c:pt>
                <c:pt idx="322">
                  <c:v>8.4127157386522544E-2</c:v>
                </c:pt>
                <c:pt idx="323">
                  <c:v>8.4127157386522544E-2</c:v>
                </c:pt>
                <c:pt idx="324">
                  <c:v>8.4127157386522544E-2</c:v>
                </c:pt>
                <c:pt idx="325">
                  <c:v>8.4127157386522544E-2</c:v>
                </c:pt>
                <c:pt idx="326">
                  <c:v>8.4127157386522544E-2</c:v>
                </c:pt>
                <c:pt idx="327">
                  <c:v>8.4127157386522544E-2</c:v>
                </c:pt>
                <c:pt idx="328">
                  <c:v>8.4127157386522544E-2</c:v>
                </c:pt>
                <c:pt idx="329">
                  <c:v>8.4127157386522544E-2</c:v>
                </c:pt>
                <c:pt idx="330">
                  <c:v>8.4127157386522544E-2</c:v>
                </c:pt>
                <c:pt idx="331">
                  <c:v>8.4127157386522544E-2</c:v>
                </c:pt>
                <c:pt idx="332">
                  <c:v>8.4127157386522544E-2</c:v>
                </c:pt>
                <c:pt idx="333">
                  <c:v>8.4127157386522544E-2</c:v>
                </c:pt>
                <c:pt idx="334">
                  <c:v>8.4127157386522544E-2</c:v>
                </c:pt>
                <c:pt idx="335">
                  <c:v>8.4127157386522544E-2</c:v>
                </c:pt>
                <c:pt idx="336">
                  <c:v>8.4127157386522544E-2</c:v>
                </c:pt>
                <c:pt idx="337">
                  <c:v>8.4127157386522544E-2</c:v>
                </c:pt>
                <c:pt idx="338">
                  <c:v>8.4127157386522544E-2</c:v>
                </c:pt>
                <c:pt idx="339">
                  <c:v>8.4127157386522544E-2</c:v>
                </c:pt>
                <c:pt idx="340">
                  <c:v>8.4127157386522544E-2</c:v>
                </c:pt>
                <c:pt idx="341">
                  <c:v>8.4127157386522544E-2</c:v>
                </c:pt>
                <c:pt idx="342">
                  <c:v>8.4127157386522544E-2</c:v>
                </c:pt>
                <c:pt idx="343">
                  <c:v>8.4127157386522544E-2</c:v>
                </c:pt>
                <c:pt idx="344">
                  <c:v>8.4127157386522544E-2</c:v>
                </c:pt>
                <c:pt idx="345">
                  <c:v>8.4127157386522544E-2</c:v>
                </c:pt>
                <c:pt idx="346">
                  <c:v>8.4127157386522544E-2</c:v>
                </c:pt>
                <c:pt idx="347">
                  <c:v>8.4127157386522544E-2</c:v>
                </c:pt>
                <c:pt idx="348">
                  <c:v>8.4127157386522544E-2</c:v>
                </c:pt>
                <c:pt idx="349">
                  <c:v>8.4127157386522544E-2</c:v>
                </c:pt>
                <c:pt idx="350">
                  <c:v>8.4127157386522544E-2</c:v>
                </c:pt>
                <c:pt idx="351">
                  <c:v>8.4127157386522544E-2</c:v>
                </c:pt>
                <c:pt idx="352">
                  <c:v>8.4127157386522544E-2</c:v>
                </c:pt>
                <c:pt idx="353">
                  <c:v>8.4127157386522544E-2</c:v>
                </c:pt>
                <c:pt idx="354">
                  <c:v>8.4127157386522544E-2</c:v>
                </c:pt>
                <c:pt idx="355">
                  <c:v>8.4127157386522544E-2</c:v>
                </c:pt>
                <c:pt idx="356">
                  <c:v>8.4127157386522544E-2</c:v>
                </c:pt>
                <c:pt idx="357">
                  <c:v>8.4127157386522544E-2</c:v>
                </c:pt>
                <c:pt idx="358">
                  <c:v>8.4127157386522544E-2</c:v>
                </c:pt>
                <c:pt idx="359">
                  <c:v>8.4127157386522544E-2</c:v>
                </c:pt>
                <c:pt idx="360">
                  <c:v>8.4127157386522544E-2</c:v>
                </c:pt>
                <c:pt idx="361">
                  <c:v>8.4127157386522544E-2</c:v>
                </c:pt>
                <c:pt idx="362">
                  <c:v>8.4127157386522544E-2</c:v>
                </c:pt>
                <c:pt idx="363">
                  <c:v>8.4127157386522544E-2</c:v>
                </c:pt>
                <c:pt idx="364">
                  <c:v>8.4127157386522544E-2</c:v>
                </c:pt>
                <c:pt idx="365">
                  <c:v>8.4127157386522544E-2</c:v>
                </c:pt>
                <c:pt idx="366">
                  <c:v>8.4127157386522544E-2</c:v>
                </c:pt>
                <c:pt idx="367">
                  <c:v>8.4127157386522544E-2</c:v>
                </c:pt>
                <c:pt idx="368">
                  <c:v>8.4127157386522544E-2</c:v>
                </c:pt>
                <c:pt idx="369">
                  <c:v>8.4127157386522544E-2</c:v>
                </c:pt>
                <c:pt idx="370">
                  <c:v>8.4127157386522544E-2</c:v>
                </c:pt>
                <c:pt idx="371">
                  <c:v>8.4127157386522544E-2</c:v>
                </c:pt>
                <c:pt idx="372">
                  <c:v>8.4127157386522544E-2</c:v>
                </c:pt>
                <c:pt idx="373">
                  <c:v>8.4127157386522544E-2</c:v>
                </c:pt>
                <c:pt idx="374">
                  <c:v>8.4127157386522544E-2</c:v>
                </c:pt>
                <c:pt idx="375">
                  <c:v>8.4127157386522544E-2</c:v>
                </c:pt>
                <c:pt idx="376">
                  <c:v>8.4127157386522544E-2</c:v>
                </c:pt>
                <c:pt idx="377">
                  <c:v>8.4127157386522544E-2</c:v>
                </c:pt>
                <c:pt idx="378">
                  <c:v>8.4127157386522544E-2</c:v>
                </c:pt>
                <c:pt idx="379">
                  <c:v>8.4127157386522544E-2</c:v>
                </c:pt>
                <c:pt idx="380">
                  <c:v>8.4127157386522544E-2</c:v>
                </c:pt>
                <c:pt idx="381">
                  <c:v>8.4127157386522544E-2</c:v>
                </c:pt>
                <c:pt idx="382">
                  <c:v>8.4127157386522544E-2</c:v>
                </c:pt>
                <c:pt idx="383">
                  <c:v>8.4127157386522544E-2</c:v>
                </c:pt>
                <c:pt idx="384">
                  <c:v>8.4127157386522544E-2</c:v>
                </c:pt>
                <c:pt idx="385">
                  <c:v>8.4127157386522544E-2</c:v>
                </c:pt>
                <c:pt idx="386">
                  <c:v>8.4127157386522544E-2</c:v>
                </c:pt>
                <c:pt idx="387">
                  <c:v>8.4127157386522544E-2</c:v>
                </c:pt>
                <c:pt idx="388">
                  <c:v>8.4127157386522544E-2</c:v>
                </c:pt>
                <c:pt idx="389">
                  <c:v>8.4127157386522544E-2</c:v>
                </c:pt>
                <c:pt idx="390">
                  <c:v>8.4127157386522544E-2</c:v>
                </c:pt>
                <c:pt idx="391">
                  <c:v>8.4127157386522544E-2</c:v>
                </c:pt>
                <c:pt idx="392">
                  <c:v>8.4127157386522544E-2</c:v>
                </c:pt>
                <c:pt idx="393">
                  <c:v>8.4127157386522544E-2</c:v>
                </c:pt>
                <c:pt idx="394">
                  <c:v>8.4127157386522544E-2</c:v>
                </c:pt>
                <c:pt idx="395">
                  <c:v>8.4127157386522544E-2</c:v>
                </c:pt>
                <c:pt idx="396">
                  <c:v>8.4127157386522544E-2</c:v>
                </c:pt>
                <c:pt idx="397">
                  <c:v>8.4127157386522544E-2</c:v>
                </c:pt>
                <c:pt idx="398">
                  <c:v>8.4127157386522544E-2</c:v>
                </c:pt>
                <c:pt idx="399">
                  <c:v>8.4127157386522544E-2</c:v>
                </c:pt>
                <c:pt idx="400">
                  <c:v>8.4127157386522544E-2</c:v>
                </c:pt>
                <c:pt idx="401">
                  <c:v>8.4127157386522544E-2</c:v>
                </c:pt>
                <c:pt idx="402">
                  <c:v>8.4127157386522544E-2</c:v>
                </c:pt>
                <c:pt idx="403">
                  <c:v>8.4127157386522544E-2</c:v>
                </c:pt>
                <c:pt idx="404">
                  <c:v>3.9001649811652994E-2</c:v>
                </c:pt>
                <c:pt idx="405">
                  <c:v>3.9001649811652994E-2</c:v>
                </c:pt>
                <c:pt idx="406">
                  <c:v>3.9001649811652994E-2</c:v>
                </c:pt>
                <c:pt idx="407">
                  <c:v>3.9001649811652994E-2</c:v>
                </c:pt>
                <c:pt idx="408">
                  <c:v>3.9001649811652994E-2</c:v>
                </c:pt>
                <c:pt idx="409">
                  <c:v>3.9001649811652994E-2</c:v>
                </c:pt>
                <c:pt idx="410">
                  <c:v>3.9001649811652994E-2</c:v>
                </c:pt>
                <c:pt idx="411">
                  <c:v>3.9001649811652994E-2</c:v>
                </c:pt>
                <c:pt idx="412">
                  <c:v>3.9001649811652994E-2</c:v>
                </c:pt>
                <c:pt idx="413">
                  <c:v>3.9001649811652994E-2</c:v>
                </c:pt>
                <c:pt idx="414">
                  <c:v>3.9001649811652994E-2</c:v>
                </c:pt>
                <c:pt idx="415">
                  <c:v>3.9001649811652994E-2</c:v>
                </c:pt>
                <c:pt idx="416">
                  <c:v>3.9001649811652994E-2</c:v>
                </c:pt>
                <c:pt idx="417">
                  <c:v>3.9001649811652994E-2</c:v>
                </c:pt>
                <c:pt idx="418">
                  <c:v>3.9001649811652994E-2</c:v>
                </c:pt>
                <c:pt idx="419">
                  <c:v>3.9001649811652994E-2</c:v>
                </c:pt>
                <c:pt idx="420">
                  <c:v>3.9001649811652994E-2</c:v>
                </c:pt>
                <c:pt idx="421">
                  <c:v>3.9001649811652994E-2</c:v>
                </c:pt>
                <c:pt idx="422">
                  <c:v>3.9001649811652994E-2</c:v>
                </c:pt>
                <c:pt idx="423">
                  <c:v>3.9001649811652994E-2</c:v>
                </c:pt>
                <c:pt idx="424">
                  <c:v>3.9001649811652994E-2</c:v>
                </c:pt>
                <c:pt idx="425">
                  <c:v>3.9001649811652994E-2</c:v>
                </c:pt>
                <c:pt idx="426">
                  <c:v>3.9001649811652994E-2</c:v>
                </c:pt>
                <c:pt idx="427">
                  <c:v>3.9001649811652994E-2</c:v>
                </c:pt>
                <c:pt idx="428">
                  <c:v>3.9001649811652994E-2</c:v>
                </c:pt>
                <c:pt idx="429">
                  <c:v>3.9001649811652994E-2</c:v>
                </c:pt>
                <c:pt idx="430">
                  <c:v>3.9001649811652994E-2</c:v>
                </c:pt>
                <c:pt idx="431">
                  <c:v>3.9001649811652994E-2</c:v>
                </c:pt>
                <c:pt idx="432">
                  <c:v>3.9001649811652994E-2</c:v>
                </c:pt>
                <c:pt idx="433">
                  <c:v>3.9001649811652994E-2</c:v>
                </c:pt>
                <c:pt idx="434">
                  <c:v>3.9001649811652994E-2</c:v>
                </c:pt>
                <c:pt idx="435">
                  <c:v>3.9001649811652994E-2</c:v>
                </c:pt>
                <c:pt idx="436">
                  <c:v>3.9001649811652994E-2</c:v>
                </c:pt>
                <c:pt idx="437">
                  <c:v>3.9001649811652994E-2</c:v>
                </c:pt>
                <c:pt idx="438">
                  <c:v>3.9001649811652994E-2</c:v>
                </c:pt>
                <c:pt idx="439">
                  <c:v>3.9001649811652994E-2</c:v>
                </c:pt>
                <c:pt idx="440">
                  <c:v>3.9001649811652994E-2</c:v>
                </c:pt>
                <c:pt idx="441">
                  <c:v>3.9001649811652994E-2</c:v>
                </c:pt>
                <c:pt idx="442">
                  <c:v>3.9001649811652994E-2</c:v>
                </c:pt>
                <c:pt idx="443">
                  <c:v>3.9001649811652994E-2</c:v>
                </c:pt>
                <c:pt idx="444">
                  <c:v>3.9001649811652994E-2</c:v>
                </c:pt>
                <c:pt idx="445">
                  <c:v>3.9001649811652994E-2</c:v>
                </c:pt>
                <c:pt idx="446">
                  <c:v>3.9001649811652994E-2</c:v>
                </c:pt>
                <c:pt idx="447">
                  <c:v>3.9001649811652994E-2</c:v>
                </c:pt>
                <c:pt idx="448">
                  <c:v>3.9001649811652994E-2</c:v>
                </c:pt>
                <c:pt idx="449">
                  <c:v>3.9001649811652994E-2</c:v>
                </c:pt>
                <c:pt idx="450">
                  <c:v>3.9001649811652994E-2</c:v>
                </c:pt>
                <c:pt idx="451">
                  <c:v>3.9001649811652994E-2</c:v>
                </c:pt>
                <c:pt idx="452">
                  <c:v>3.9001649811652994E-2</c:v>
                </c:pt>
                <c:pt idx="453">
                  <c:v>3.9001649811652994E-2</c:v>
                </c:pt>
                <c:pt idx="454">
                  <c:v>3.9001649811652994E-2</c:v>
                </c:pt>
                <c:pt idx="455">
                  <c:v>3.9001649811652994E-2</c:v>
                </c:pt>
                <c:pt idx="456">
                  <c:v>3.9001649811652994E-2</c:v>
                </c:pt>
                <c:pt idx="457">
                  <c:v>3.9001649811652994E-2</c:v>
                </c:pt>
                <c:pt idx="458">
                  <c:v>3.9001649811652994E-2</c:v>
                </c:pt>
                <c:pt idx="459">
                  <c:v>3.9001649811652994E-2</c:v>
                </c:pt>
                <c:pt idx="460">
                  <c:v>3.9001649811652994E-2</c:v>
                </c:pt>
                <c:pt idx="461">
                  <c:v>3.9001649811652994E-2</c:v>
                </c:pt>
                <c:pt idx="462">
                  <c:v>3.9001649811652994E-2</c:v>
                </c:pt>
                <c:pt idx="463">
                  <c:v>3.9001649811652994E-2</c:v>
                </c:pt>
                <c:pt idx="464">
                  <c:v>3.9001649811652994E-2</c:v>
                </c:pt>
                <c:pt idx="465">
                  <c:v>3.9001649811652994E-2</c:v>
                </c:pt>
                <c:pt idx="466">
                  <c:v>3.9001649811652994E-2</c:v>
                </c:pt>
                <c:pt idx="467">
                  <c:v>3.9001649811652994E-2</c:v>
                </c:pt>
                <c:pt idx="468">
                  <c:v>3.9001649811652994E-2</c:v>
                </c:pt>
                <c:pt idx="469">
                  <c:v>3.9001649811652994E-2</c:v>
                </c:pt>
                <c:pt idx="470">
                  <c:v>3.9001649811652994E-2</c:v>
                </c:pt>
                <c:pt idx="471">
                  <c:v>3.9001649811652994E-2</c:v>
                </c:pt>
                <c:pt idx="472">
                  <c:v>3.9001649811652994E-2</c:v>
                </c:pt>
                <c:pt idx="473">
                  <c:v>3.9001649811652994E-2</c:v>
                </c:pt>
                <c:pt idx="474">
                  <c:v>3.9001649811652994E-2</c:v>
                </c:pt>
                <c:pt idx="475">
                  <c:v>3.9001649811652994E-2</c:v>
                </c:pt>
                <c:pt idx="476">
                  <c:v>3.9001649811652994E-2</c:v>
                </c:pt>
                <c:pt idx="477">
                  <c:v>3.9001649811652994E-2</c:v>
                </c:pt>
                <c:pt idx="478">
                  <c:v>3.9001649811652994E-2</c:v>
                </c:pt>
                <c:pt idx="479">
                  <c:v>3.9001649811652994E-2</c:v>
                </c:pt>
                <c:pt idx="480">
                  <c:v>3.9001649811652994E-2</c:v>
                </c:pt>
                <c:pt idx="481">
                  <c:v>3.9001649811652994E-2</c:v>
                </c:pt>
                <c:pt idx="482">
                  <c:v>3.9001649811652994E-2</c:v>
                </c:pt>
                <c:pt idx="483">
                  <c:v>3.9001649811652994E-2</c:v>
                </c:pt>
                <c:pt idx="484">
                  <c:v>3.9001649811652994E-2</c:v>
                </c:pt>
                <c:pt idx="485">
                  <c:v>3.9001649811652994E-2</c:v>
                </c:pt>
                <c:pt idx="486">
                  <c:v>3.9001649811652994E-2</c:v>
                </c:pt>
                <c:pt idx="487">
                  <c:v>3.9001649811652994E-2</c:v>
                </c:pt>
                <c:pt idx="488">
                  <c:v>3.9001649811652994E-2</c:v>
                </c:pt>
                <c:pt idx="489">
                  <c:v>3.9001649811652994E-2</c:v>
                </c:pt>
                <c:pt idx="490">
                  <c:v>3.9001649811652994E-2</c:v>
                </c:pt>
                <c:pt idx="491">
                  <c:v>3.9001649811652994E-2</c:v>
                </c:pt>
                <c:pt idx="492">
                  <c:v>3.9001649811652994E-2</c:v>
                </c:pt>
                <c:pt idx="493">
                  <c:v>3.9001649811652994E-2</c:v>
                </c:pt>
                <c:pt idx="494">
                  <c:v>3.9001649811652994E-2</c:v>
                </c:pt>
                <c:pt idx="495">
                  <c:v>3.9001649811652994E-2</c:v>
                </c:pt>
                <c:pt idx="496">
                  <c:v>3.9001649811652994E-2</c:v>
                </c:pt>
                <c:pt idx="497">
                  <c:v>3.9001649811652994E-2</c:v>
                </c:pt>
                <c:pt idx="498">
                  <c:v>3.9001649811652994E-2</c:v>
                </c:pt>
                <c:pt idx="499">
                  <c:v>3.9001649811652994E-2</c:v>
                </c:pt>
                <c:pt idx="500">
                  <c:v>3.9001649811652994E-2</c:v>
                </c:pt>
                <c:pt idx="501">
                  <c:v>3.9001649811652994E-2</c:v>
                </c:pt>
                <c:pt idx="502">
                  <c:v>3.9001649811652994E-2</c:v>
                </c:pt>
                <c:pt idx="503">
                  <c:v>3.9001649811652994E-2</c:v>
                </c:pt>
                <c:pt idx="504">
                  <c:v>3.9001649811652994E-2</c:v>
                </c:pt>
                <c:pt idx="505">
                  <c:v>3.9001649811652994E-2</c:v>
                </c:pt>
                <c:pt idx="506">
                  <c:v>3.9001649811652994E-2</c:v>
                </c:pt>
                <c:pt idx="507">
                  <c:v>3.9001649811652994E-2</c:v>
                </c:pt>
                <c:pt idx="508">
                  <c:v>3.9001649811652994E-2</c:v>
                </c:pt>
                <c:pt idx="509">
                  <c:v>3.9001649811652994E-2</c:v>
                </c:pt>
                <c:pt idx="510">
                  <c:v>3.9001649811652994E-2</c:v>
                </c:pt>
                <c:pt idx="511">
                  <c:v>3.9001649811652994E-2</c:v>
                </c:pt>
                <c:pt idx="512">
                  <c:v>3.9001649811652994E-2</c:v>
                </c:pt>
                <c:pt idx="513">
                  <c:v>3.9001649811652994E-2</c:v>
                </c:pt>
                <c:pt idx="514">
                  <c:v>3.9001649811652994E-2</c:v>
                </c:pt>
                <c:pt idx="515">
                  <c:v>3.9001649811652994E-2</c:v>
                </c:pt>
                <c:pt idx="516">
                  <c:v>3.9001649811652994E-2</c:v>
                </c:pt>
                <c:pt idx="517">
                  <c:v>3.9001649811652994E-2</c:v>
                </c:pt>
                <c:pt idx="518">
                  <c:v>3.9001649811652994E-2</c:v>
                </c:pt>
                <c:pt idx="519">
                  <c:v>3.9001649811652994E-2</c:v>
                </c:pt>
                <c:pt idx="520">
                  <c:v>3.9001649811652994E-2</c:v>
                </c:pt>
                <c:pt idx="521">
                  <c:v>3.9001649811652994E-2</c:v>
                </c:pt>
                <c:pt idx="522">
                  <c:v>3.9001649811652994E-2</c:v>
                </c:pt>
                <c:pt idx="523">
                  <c:v>3.9001649811652994E-2</c:v>
                </c:pt>
                <c:pt idx="524">
                  <c:v>3.9001649811652994E-2</c:v>
                </c:pt>
                <c:pt idx="525">
                  <c:v>3.9001649811652994E-2</c:v>
                </c:pt>
                <c:pt idx="526">
                  <c:v>3.9001649811652994E-2</c:v>
                </c:pt>
                <c:pt idx="527">
                  <c:v>3.9001649811652994E-2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3B-4EED-B18F-446D64B8251F}"/>
            </c:ext>
          </c:extLst>
        </c:ser>
        <c:ser>
          <c:idx val="2"/>
          <c:order val="2"/>
          <c:tx>
            <c:strRef>
              <c:f>[2]tc_sum!$Q$1</c:f>
              <c:strCache>
                <c:ptCount val="1"/>
                <c:pt idx="0">
                  <c:v>Canton/Hong Kong-London (observation-derived)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tx1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[2]tc_sum!$A$2:$A$529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[2]tc_sum!$Q$2:$Q$529</c:f>
              <c:numCache>
                <c:formatCode>General</c:formatCode>
                <c:ptCount val="528"/>
                <c:pt idx="84">
                  <c:v>8.5749999999999993E-2</c:v>
                </c:pt>
                <c:pt idx="216">
                  <c:v>8.6776190476190507E-2</c:v>
                </c:pt>
                <c:pt idx="336">
                  <c:v>6.3779196666666704E-2</c:v>
                </c:pt>
                <c:pt idx="456">
                  <c:v>4.7750000000000001E-2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3B-4EED-B18F-446D64B825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41328079"/>
        <c:axId val="2041329039"/>
      </c:lineChart>
      <c:catAx>
        <c:axId val="20413280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41329039"/>
        <c:crosses val="autoZero"/>
        <c:auto val="1"/>
        <c:lblAlgn val="ctr"/>
        <c:lblOffset val="100"/>
        <c:noMultiLvlLbl val="0"/>
      </c:catAx>
      <c:valAx>
        <c:axId val="20413290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4132807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[2]tc_sum!$I$1</c:f>
              <c:strCache>
                <c:ptCount val="1"/>
                <c:pt idx="0">
                  <c:v>Canton/Hong Kong-Bombay (data-derived)</c:v>
                </c:pt>
              </c:strCache>
            </c:strRef>
          </c:tx>
          <c:spPr>
            <a:ln w="12700" cap="rnd">
              <a:solidFill>
                <a:schemeClr val="dk1">
                  <a:tint val="985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[2]tc_sum!$A$2:$A$529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[2]tc_sum!$I$2:$I$529</c:f>
              <c:numCache>
                <c:formatCode>General</c:formatCode>
                <c:ptCount val="528"/>
                <c:pt idx="51">
                  <c:v>7.9948764788319249E-2</c:v>
                </c:pt>
                <c:pt idx="52">
                  <c:v>7.9948764788319249E-2</c:v>
                </c:pt>
                <c:pt idx="53">
                  <c:v>7.9948764788319249E-2</c:v>
                </c:pt>
                <c:pt idx="54">
                  <c:v>7.9948764788319249E-2</c:v>
                </c:pt>
                <c:pt idx="55">
                  <c:v>7.9948764788319249E-2</c:v>
                </c:pt>
                <c:pt idx="56">
                  <c:v>7.9948764788319249E-2</c:v>
                </c:pt>
                <c:pt idx="57">
                  <c:v>7.9948764788319249E-2</c:v>
                </c:pt>
                <c:pt idx="58">
                  <c:v>7.9948764788319249E-2</c:v>
                </c:pt>
                <c:pt idx="59">
                  <c:v>7.9948764788319249E-2</c:v>
                </c:pt>
                <c:pt idx="60">
                  <c:v>7.9948764788319249E-2</c:v>
                </c:pt>
                <c:pt idx="61">
                  <c:v>7.9948764788319249E-2</c:v>
                </c:pt>
                <c:pt idx="62">
                  <c:v>7.9948764788319249E-2</c:v>
                </c:pt>
                <c:pt idx="63">
                  <c:v>7.9948764788319249E-2</c:v>
                </c:pt>
                <c:pt idx="64">
                  <c:v>7.9948764788319249E-2</c:v>
                </c:pt>
                <c:pt idx="65">
                  <c:v>7.9948764788319249E-2</c:v>
                </c:pt>
                <c:pt idx="66">
                  <c:v>7.9948764788319249E-2</c:v>
                </c:pt>
                <c:pt idx="67">
                  <c:v>7.9948764788319249E-2</c:v>
                </c:pt>
                <c:pt idx="68">
                  <c:v>7.9948764788319249E-2</c:v>
                </c:pt>
                <c:pt idx="69">
                  <c:v>7.9948764788319249E-2</c:v>
                </c:pt>
                <c:pt idx="70">
                  <c:v>7.9948764788319249E-2</c:v>
                </c:pt>
                <c:pt idx="71">
                  <c:v>7.9948764788319249E-2</c:v>
                </c:pt>
                <c:pt idx="72">
                  <c:v>7.9948764788319249E-2</c:v>
                </c:pt>
                <c:pt idx="73">
                  <c:v>7.9948764788319249E-2</c:v>
                </c:pt>
                <c:pt idx="74">
                  <c:v>7.9948764788319249E-2</c:v>
                </c:pt>
                <c:pt idx="75">
                  <c:v>7.9948764788319249E-2</c:v>
                </c:pt>
                <c:pt idx="76">
                  <c:v>7.9948764788319249E-2</c:v>
                </c:pt>
                <c:pt idx="77">
                  <c:v>7.9948764788319249E-2</c:v>
                </c:pt>
                <c:pt idx="78">
                  <c:v>7.9948764788319249E-2</c:v>
                </c:pt>
                <c:pt idx="79">
                  <c:v>7.9948764788319249E-2</c:v>
                </c:pt>
                <c:pt idx="80">
                  <c:v>7.9948764788319249E-2</c:v>
                </c:pt>
                <c:pt idx="81">
                  <c:v>7.9948764788319249E-2</c:v>
                </c:pt>
                <c:pt idx="82">
                  <c:v>7.9948764788319249E-2</c:v>
                </c:pt>
                <c:pt idx="83">
                  <c:v>7.9948764788319249E-2</c:v>
                </c:pt>
                <c:pt idx="84">
                  <c:v>7.9948764788319249E-2</c:v>
                </c:pt>
                <c:pt idx="85">
                  <c:v>7.9948764788319249E-2</c:v>
                </c:pt>
                <c:pt idx="86">
                  <c:v>7.9948764788319249E-2</c:v>
                </c:pt>
                <c:pt idx="87">
                  <c:v>7.9948764788319249E-2</c:v>
                </c:pt>
                <c:pt idx="88">
                  <c:v>7.9948764788319249E-2</c:v>
                </c:pt>
                <c:pt idx="89">
                  <c:v>7.9948764788319249E-2</c:v>
                </c:pt>
                <c:pt idx="90">
                  <c:v>7.9948764788319249E-2</c:v>
                </c:pt>
                <c:pt idx="91">
                  <c:v>7.9948764788319249E-2</c:v>
                </c:pt>
                <c:pt idx="92">
                  <c:v>7.9948764788319249E-2</c:v>
                </c:pt>
                <c:pt idx="93">
                  <c:v>7.9948764788319249E-2</c:v>
                </c:pt>
                <c:pt idx="94">
                  <c:v>7.9948764788319249E-2</c:v>
                </c:pt>
                <c:pt idx="95">
                  <c:v>7.9948764788319249E-2</c:v>
                </c:pt>
                <c:pt idx="96">
                  <c:v>7.9948764788319249E-2</c:v>
                </c:pt>
                <c:pt idx="97">
                  <c:v>7.9948764788319249E-2</c:v>
                </c:pt>
                <c:pt idx="98">
                  <c:v>7.9948764788319249E-2</c:v>
                </c:pt>
                <c:pt idx="99">
                  <c:v>7.9948764788319249E-2</c:v>
                </c:pt>
                <c:pt idx="100">
                  <c:v>7.9948764788319249E-2</c:v>
                </c:pt>
                <c:pt idx="101">
                  <c:v>7.9948764788319249E-2</c:v>
                </c:pt>
                <c:pt idx="102">
                  <c:v>7.9948764788319249E-2</c:v>
                </c:pt>
                <c:pt idx="103">
                  <c:v>7.9948764788319249E-2</c:v>
                </c:pt>
                <c:pt idx="104">
                  <c:v>7.9948764788319249E-2</c:v>
                </c:pt>
                <c:pt idx="105">
                  <c:v>7.9948764788319249E-2</c:v>
                </c:pt>
                <c:pt idx="106">
                  <c:v>7.9948764788319249E-2</c:v>
                </c:pt>
                <c:pt idx="107">
                  <c:v>7.9948764788319249E-2</c:v>
                </c:pt>
                <c:pt idx="108">
                  <c:v>7.9948764788319249E-2</c:v>
                </c:pt>
                <c:pt idx="109">
                  <c:v>7.9948764788319249E-2</c:v>
                </c:pt>
                <c:pt idx="110">
                  <c:v>7.9948764788319249E-2</c:v>
                </c:pt>
                <c:pt idx="111">
                  <c:v>7.9948764788319249E-2</c:v>
                </c:pt>
                <c:pt idx="112">
                  <c:v>7.9948764788319249E-2</c:v>
                </c:pt>
                <c:pt idx="113">
                  <c:v>7.9948764788319249E-2</c:v>
                </c:pt>
                <c:pt idx="114">
                  <c:v>7.9948764788319249E-2</c:v>
                </c:pt>
                <c:pt idx="115">
                  <c:v>7.9948764788319249E-2</c:v>
                </c:pt>
                <c:pt idx="116">
                  <c:v>7.9948764788319249E-2</c:v>
                </c:pt>
                <c:pt idx="117">
                  <c:v>7.9948764788319249E-2</c:v>
                </c:pt>
                <c:pt idx="118">
                  <c:v>7.9948764788319249E-2</c:v>
                </c:pt>
                <c:pt idx="119">
                  <c:v>7.9948764788319249E-2</c:v>
                </c:pt>
                <c:pt idx="120">
                  <c:v>7.9948764788319249E-2</c:v>
                </c:pt>
                <c:pt idx="121">
                  <c:v>7.9948764788319249E-2</c:v>
                </c:pt>
                <c:pt idx="122">
                  <c:v>7.9948764788319249E-2</c:v>
                </c:pt>
                <c:pt idx="123">
                  <c:v>7.9948764788319249E-2</c:v>
                </c:pt>
                <c:pt idx="124">
                  <c:v>7.9948764788319249E-2</c:v>
                </c:pt>
                <c:pt idx="125">
                  <c:v>7.9948764788319249E-2</c:v>
                </c:pt>
                <c:pt idx="126">
                  <c:v>7.9948764788319249E-2</c:v>
                </c:pt>
                <c:pt idx="127">
                  <c:v>7.9948764788319249E-2</c:v>
                </c:pt>
                <c:pt idx="128">
                  <c:v>7.9948764788319249E-2</c:v>
                </c:pt>
                <c:pt idx="129">
                  <c:v>7.9948764788319249E-2</c:v>
                </c:pt>
                <c:pt idx="130">
                  <c:v>7.9948764788319249E-2</c:v>
                </c:pt>
                <c:pt idx="131">
                  <c:v>7.9948764788319249E-2</c:v>
                </c:pt>
                <c:pt idx="132">
                  <c:v>7.9948764788319249E-2</c:v>
                </c:pt>
                <c:pt idx="133">
                  <c:v>7.9948764788319249E-2</c:v>
                </c:pt>
                <c:pt idx="134">
                  <c:v>7.9948764788319249E-2</c:v>
                </c:pt>
                <c:pt idx="135">
                  <c:v>7.9948764788319249E-2</c:v>
                </c:pt>
                <c:pt idx="136">
                  <c:v>7.9948764788319249E-2</c:v>
                </c:pt>
                <c:pt idx="137">
                  <c:v>7.9948764788319249E-2</c:v>
                </c:pt>
                <c:pt idx="138">
                  <c:v>7.9948764788319249E-2</c:v>
                </c:pt>
                <c:pt idx="139">
                  <c:v>7.9948764788319249E-2</c:v>
                </c:pt>
                <c:pt idx="140">
                  <c:v>7.9948764788319249E-2</c:v>
                </c:pt>
                <c:pt idx="141">
                  <c:v>7.9948764788319249E-2</c:v>
                </c:pt>
                <c:pt idx="142">
                  <c:v>7.9948764788319249E-2</c:v>
                </c:pt>
                <c:pt idx="143">
                  <c:v>7.9948764788319249E-2</c:v>
                </c:pt>
                <c:pt idx="144">
                  <c:v>7.9948764788319249E-2</c:v>
                </c:pt>
                <c:pt idx="145">
                  <c:v>7.9948764788319249E-2</c:v>
                </c:pt>
                <c:pt idx="146">
                  <c:v>7.9948764788319249E-2</c:v>
                </c:pt>
                <c:pt idx="147">
                  <c:v>7.9948764788319249E-2</c:v>
                </c:pt>
                <c:pt idx="148">
                  <c:v>7.9948764788319249E-2</c:v>
                </c:pt>
                <c:pt idx="149">
                  <c:v>7.9948764788319249E-2</c:v>
                </c:pt>
                <c:pt idx="150">
                  <c:v>7.9948764788319249E-2</c:v>
                </c:pt>
                <c:pt idx="151">
                  <c:v>7.9948764788319249E-2</c:v>
                </c:pt>
                <c:pt idx="152">
                  <c:v>7.9948764788319249E-2</c:v>
                </c:pt>
                <c:pt idx="153">
                  <c:v>7.9948764788319249E-2</c:v>
                </c:pt>
                <c:pt idx="154">
                  <c:v>7.9948764788319249E-2</c:v>
                </c:pt>
                <c:pt idx="155">
                  <c:v>7.9948764788319249E-2</c:v>
                </c:pt>
                <c:pt idx="156">
                  <c:v>7.9948764788319249E-2</c:v>
                </c:pt>
                <c:pt idx="157">
                  <c:v>7.9948764788319249E-2</c:v>
                </c:pt>
                <c:pt idx="158">
                  <c:v>7.9948764788319249E-2</c:v>
                </c:pt>
                <c:pt idx="159">
                  <c:v>7.9948764788319249E-2</c:v>
                </c:pt>
                <c:pt idx="160">
                  <c:v>7.9948764788319249E-2</c:v>
                </c:pt>
                <c:pt idx="161">
                  <c:v>7.9948764788319249E-2</c:v>
                </c:pt>
                <c:pt idx="162">
                  <c:v>7.9948764788319249E-2</c:v>
                </c:pt>
                <c:pt idx="163">
                  <c:v>7.9948764788319249E-2</c:v>
                </c:pt>
                <c:pt idx="164">
                  <c:v>7.9948764788319249E-2</c:v>
                </c:pt>
                <c:pt idx="165">
                  <c:v>7.9948764788319249E-2</c:v>
                </c:pt>
                <c:pt idx="166">
                  <c:v>7.9948764788319249E-2</c:v>
                </c:pt>
                <c:pt idx="167">
                  <c:v>7.9948764788319249E-2</c:v>
                </c:pt>
                <c:pt idx="168">
                  <c:v>7.9948764788319249E-2</c:v>
                </c:pt>
                <c:pt idx="169">
                  <c:v>7.9948764788319249E-2</c:v>
                </c:pt>
                <c:pt idx="170">
                  <c:v>7.9948764788319249E-2</c:v>
                </c:pt>
                <c:pt idx="171">
                  <c:v>7.9948764788319249E-2</c:v>
                </c:pt>
                <c:pt idx="172">
                  <c:v>7.9948764788319249E-2</c:v>
                </c:pt>
                <c:pt idx="173">
                  <c:v>7.9948764788319249E-2</c:v>
                </c:pt>
                <c:pt idx="174">
                  <c:v>7.9948764788319249E-2</c:v>
                </c:pt>
                <c:pt idx="175">
                  <c:v>7.9948764788319249E-2</c:v>
                </c:pt>
                <c:pt idx="176">
                  <c:v>7.9948764788319249E-2</c:v>
                </c:pt>
                <c:pt idx="177">
                  <c:v>7.9948764788319249E-2</c:v>
                </c:pt>
                <c:pt idx="178">
                  <c:v>7.9948764788319249E-2</c:v>
                </c:pt>
                <c:pt idx="179">
                  <c:v>7.9948764788319249E-2</c:v>
                </c:pt>
                <c:pt idx="180">
                  <c:v>7.9948764788319249E-2</c:v>
                </c:pt>
                <c:pt idx="181">
                  <c:v>7.9948764788319249E-2</c:v>
                </c:pt>
                <c:pt idx="182">
                  <c:v>7.9948764788319249E-2</c:v>
                </c:pt>
                <c:pt idx="183">
                  <c:v>7.9948764788319249E-2</c:v>
                </c:pt>
                <c:pt idx="184">
                  <c:v>7.9948764788319249E-2</c:v>
                </c:pt>
                <c:pt idx="185">
                  <c:v>7.9948764788319249E-2</c:v>
                </c:pt>
                <c:pt idx="186">
                  <c:v>7.9948764788319249E-2</c:v>
                </c:pt>
                <c:pt idx="187">
                  <c:v>7.9948764788319249E-2</c:v>
                </c:pt>
                <c:pt idx="188">
                  <c:v>7.9948764788319249E-2</c:v>
                </c:pt>
                <c:pt idx="189">
                  <c:v>7.9948764788319249E-2</c:v>
                </c:pt>
                <c:pt idx="190">
                  <c:v>7.9948764788319249E-2</c:v>
                </c:pt>
                <c:pt idx="191">
                  <c:v>7.9948764788319249E-2</c:v>
                </c:pt>
                <c:pt idx="192">
                  <c:v>7.9948764788319249E-2</c:v>
                </c:pt>
                <c:pt idx="193">
                  <c:v>7.9948764788319249E-2</c:v>
                </c:pt>
                <c:pt idx="194">
                  <c:v>7.9948764788319249E-2</c:v>
                </c:pt>
                <c:pt idx="195">
                  <c:v>7.9948764788319249E-2</c:v>
                </c:pt>
                <c:pt idx="196">
                  <c:v>7.9948764788319249E-2</c:v>
                </c:pt>
                <c:pt idx="197">
                  <c:v>7.9948764788319249E-2</c:v>
                </c:pt>
                <c:pt idx="198">
                  <c:v>7.9948764788319249E-2</c:v>
                </c:pt>
                <c:pt idx="199">
                  <c:v>7.9948764788319249E-2</c:v>
                </c:pt>
                <c:pt idx="200">
                  <c:v>7.9948764788319249E-2</c:v>
                </c:pt>
                <c:pt idx="201">
                  <c:v>7.9948764788319249E-2</c:v>
                </c:pt>
                <c:pt idx="202">
                  <c:v>7.9948764788319249E-2</c:v>
                </c:pt>
                <c:pt idx="203">
                  <c:v>7.9948764788319249E-2</c:v>
                </c:pt>
                <c:pt idx="204">
                  <c:v>7.9948764788319249E-2</c:v>
                </c:pt>
                <c:pt idx="205">
                  <c:v>7.9948764788319249E-2</c:v>
                </c:pt>
                <c:pt idx="206">
                  <c:v>7.9948764788319249E-2</c:v>
                </c:pt>
                <c:pt idx="207">
                  <c:v>7.9948764788319249E-2</c:v>
                </c:pt>
                <c:pt idx="208">
                  <c:v>7.9948764788319249E-2</c:v>
                </c:pt>
                <c:pt idx="209">
                  <c:v>7.9948764788319249E-2</c:v>
                </c:pt>
                <c:pt idx="210">
                  <c:v>7.9948764788319249E-2</c:v>
                </c:pt>
                <c:pt idx="211">
                  <c:v>7.9948764788319249E-2</c:v>
                </c:pt>
                <c:pt idx="212">
                  <c:v>7.9948764788319249E-2</c:v>
                </c:pt>
                <c:pt idx="213">
                  <c:v>7.9948764788319249E-2</c:v>
                </c:pt>
                <c:pt idx="214">
                  <c:v>7.9948764788319249E-2</c:v>
                </c:pt>
                <c:pt idx="215">
                  <c:v>7.9948764788319249E-2</c:v>
                </c:pt>
                <c:pt idx="216">
                  <c:v>7.9948764788319249E-2</c:v>
                </c:pt>
                <c:pt idx="217">
                  <c:v>7.9948764788319249E-2</c:v>
                </c:pt>
                <c:pt idx="218">
                  <c:v>7.9948764788319249E-2</c:v>
                </c:pt>
                <c:pt idx="219">
                  <c:v>7.9948764788319249E-2</c:v>
                </c:pt>
                <c:pt idx="220">
                  <c:v>7.9948764788319249E-2</c:v>
                </c:pt>
                <c:pt idx="221">
                  <c:v>7.9948764788319249E-2</c:v>
                </c:pt>
                <c:pt idx="222">
                  <c:v>7.9948764788319249E-2</c:v>
                </c:pt>
                <c:pt idx="223">
                  <c:v>3.7622356349591213E-2</c:v>
                </c:pt>
                <c:pt idx="224">
                  <c:v>3.7622356349591213E-2</c:v>
                </c:pt>
                <c:pt idx="225">
                  <c:v>3.7622356349591213E-2</c:v>
                </c:pt>
                <c:pt idx="226">
                  <c:v>3.7622356349591213E-2</c:v>
                </c:pt>
                <c:pt idx="227">
                  <c:v>3.7622356349591213E-2</c:v>
                </c:pt>
                <c:pt idx="228">
                  <c:v>3.7622356349591213E-2</c:v>
                </c:pt>
                <c:pt idx="229">
                  <c:v>3.7622356349591213E-2</c:v>
                </c:pt>
                <c:pt idx="230">
                  <c:v>3.7622356349591213E-2</c:v>
                </c:pt>
                <c:pt idx="231">
                  <c:v>3.7622356349591213E-2</c:v>
                </c:pt>
                <c:pt idx="232">
                  <c:v>3.7622356349591213E-2</c:v>
                </c:pt>
                <c:pt idx="233">
                  <c:v>3.7622356349591213E-2</c:v>
                </c:pt>
                <c:pt idx="234">
                  <c:v>3.7622356349591213E-2</c:v>
                </c:pt>
                <c:pt idx="235">
                  <c:v>3.7622356349591213E-2</c:v>
                </c:pt>
                <c:pt idx="236">
                  <c:v>3.7622356349591213E-2</c:v>
                </c:pt>
                <c:pt idx="237">
                  <c:v>3.7622356349591213E-2</c:v>
                </c:pt>
                <c:pt idx="238">
                  <c:v>3.7622356349591213E-2</c:v>
                </c:pt>
                <c:pt idx="239">
                  <c:v>3.7622356349591213E-2</c:v>
                </c:pt>
                <c:pt idx="240">
                  <c:v>3.7622356349591213E-2</c:v>
                </c:pt>
                <c:pt idx="241">
                  <c:v>3.7622356349591213E-2</c:v>
                </c:pt>
                <c:pt idx="242">
                  <c:v>3.7622356349591213E-2</c:v>
                </c:pt>
                <c:pt idx="243">
                  <c:v>3.7622356349591213E-2</c:v>
                </c:pt>
                <c:pt idx="244">
                  <c:v>3.7622356349591213E-2</c:v>
                </c:pt>
                <c:pt idx="245">
                  <c:v>3.7622356349591213E-2</c:v>
                </c:pt>
                <c:pt idx="246">
                  <c:v>3.7622356349591213E-2</c:v>
                </c:pt>
                <c:pt idx="247">
                  <c:v>3.7622356349591213E-2</c:v>
                </c:pt>
                <c:pt idx="248">
                  <c:v>3.7622356349591213E-2</c:v>
                </c:pt>
                <c:pt idx="249">
                  <c:v>3.7622356349591213E-2</c:v>
                </c:pt>
                <c:pt idx="250">
                  <c:v>3.7622356349591213E-2</c:v>
                </c:pt>
                <c:pt idx="251">
                  <c:v>3.7622356349591213E-2</c:v>
                </c:pt>
                <c:pt idx="252">
                  <c:v>3.7622356349591213E-2</c:v>
                </c:pt>
                <c:pt idx="253">
                  <c:v>3.7622356349591213E-2</c:v>
                </c:pt>
                <c:pt idx="254">
                  <c:v>3.7622356349591213E-2</c:v>
                </c:pt>
                <c:pt idx="255">
                  <c:v>3.7622356349591213E-2</c:v>
                </c:pt>
                <c:pt idx="256">
                  <c:v>3.7622356349591213E-2</c:v>
                </c:pt>
                <c:pt idx="257">
                  <c:v>3.7622356349591213E-2</c:v>
                </c:pt>
                <c:pt idx="258">
                  <c:v>3.7622356349591213E-2</c:v>
                </c:pt>
                <c:pt idx="259">
                  <c:v>3.7622356349591213E-2</c:v>
                </c:pt>
                <c:pt idx="260">
                  <c:v>3.7622356349591213E-2</c:v>
                </c:pt>
                <c:pt idx="261">
                  <c:v>3.7622356349591213E-2</c:v>
                </c:pt>
                <c:pt idx="262">
                  <c:v>3.7622356349591213E-2</c:v>
                </c:pt>
                <c:pt idx="263">
                  <c:v>3.7622356349591213E-2</c:v>
                </c:pt>
                <c:pt idx="264">
                  <c:v>3.7622356349591213E-2</c:v>
                </c:pt>
                <c:pt idx="265">
                  <c:v>3.7622356349591213E-2</c:v>
                </c:pt>
                <c:pt idx="266">
                  <c:v>3.7622356349591213E-2</c:v>
                </c:pt>
                <c:pt idx="267">
                  <c:v>3.7622356349591213E-2</c:v>
                </c:pt>
                <c:pt idx="268">
                  <c:v>3.7622356349591213E-2</c:v>
                </c:pt>
                <c:pt idx="269">
                  <c:v>3.7622356349591213E-2</c:v>
                </c:pt>
                <c:pt idx="270">
                  <c:v>3.7622356349591213E-2</c:v>
                </c:pt>
                <c:pt idx="271">
                  <c:v>3.7622356349591213E-2</c:v>
                </c:pt>
                <c:pt idx="272">
                  <c:v>3.7622356349591213E-2</c:v>
                </c:pt>
                <c:pt idx="273">
                  <c:v>3.7622356349591213E-2</c:v>
                </c:pt>
                <c:pt idx="274">
                  <c:v>3.7622356349591213E-2</c:v>
                </c:pt>
                <c:pt idx="275">
                  <c:v>3.7622356349591213E-2</c:v>
                </c:pt>
                <c:pt idx="276">
                  <c:v>3.7622356349591213E-2</c:v>
                </c:pt>
                <c:pt idx="277">
                  <c:v>3.7622356349591213E-2</c:v>
                </c:pt>
                <c:pt idx="278">
                  <c:v>3.7622356349591213E-2</c:v>
                </c:pt>
                <c:pt idx="279">
                  <c:v>3.7622356349591213E-2</c:v>
                </c:pt>
                <c:pt idx="280">
                  <c:v>3.7622356349591213E-2</c:v>
                </c:pt>
                <c:pt idx="281">
                  <c:v>3.7622356349591213E-2</c:v>
                </c:pt>
                <c:pt idx="282">
                  <c:v>3.7622356349591213E-2</c:v>
                </c:pt>
                <c:pt idx="283">
                  <c:v>3.7622356349591213E-2</c:v>
                </c:pt>
                <c:pt idx="284">
                  <c:v>3.7622356349591213E-2</c:v>
                </c:pt>
                <c:pt idx="285">
                  <c:v>3.7622356349591213E-2</c:v>
                </c:pt>
                <c:pt idx="286">
                  <c:v>3.7622356349591213E-2</c:v>
                </c:pt>
                <c:pt idx="287">
                  <c:v>3.7622356349591213E-2</c:v>
                </c:pt>
                <c:pt idx="288">
                  <c:v>3.7622356349591213E-2</c:v>
                </c:pt>
                <c:pt idx="289">
                  <c:v>3.7622356349591213E-2</c:v>
                </c:pt>
                <c:pt idx="290">
                  <c:v>3.7622356349591213E-2</c:v>
                </c:pt>
                <c:pt idx="291">
                  <c:v>3.7622356349591213E-2</c:v>
                </c:pt>
                <c:pt idx="292">
                  <c:v>3.7622356349591213E-2</c:v>
                </c:pt>
                <c:pt idx="293">
                  <c:v>3.7622356349591213E-2</c:v>
                </c:pt>
                <c:pt idx="294">
                  <c:v>3.7622356349591213E-2</c:v>
                </c:pt>
                <c:pt idx="295">
                  <c:v>3.7622356349591213E-2</c:v>
                </c:pt>
                <c:pt idx="296">
                  <c:v>3.7622356349591213E-2</c:v>
                </c:pt>
                <c:pt idx="297">
                  <c:v>3.7622356349591213E-2</c:v>
                </c:pt>
                <c:pt idx="298">
                  <c:v>3.7622356349591213E-2</c:v>
                </c:pt>
                <c:pt idx="299">
                  <c:v>3.7622356349591213E-2</c:v>
                </c:pt>
                <c:pt idx="300">
                  <c:v>3.7622356349591213E-2</c:v>
                </c:pt>
                <c:pt idx="301">
                  <c:v>3.7622356349591213E-2</c:v>
                </c:pt>
                <c:pt idx="302">
                  <c:v>3.7622356349591213E-2</c:v>
                </c:pt>
                <c:pt idx="303">
                  <c:v>3.7622356349591213E-2</c:v>
                </c:pt>
                <c:pt idx="304">
                  <c:v>3.7622356349591213E-2</c:v>
                </c:pt>
                <c:pt idx="305">
                  <c:v>3.7622356349591213E-2</c:v>
                </c:pt>
                <c:pt idx="306">
                  <c:v>3.7622356349591213E-2</c:v>
                </c:pt>
                <c:pt idx="307">
                  <c:v>3.7622356349591213E-2</c:v>
                </c:pt>
                <c:pt idx="308">
                  <c:v>3.7622356349591213E-2</c:v>
                </c:pt>
                <c:pt idx="309">
                  <c:v>3.7622356349591213E-2</c:v>
                </c:pt>
                <c:pt idx="310">
                  <c:v>3.7622356349591213E-2</c:v>
                </c:pt>
                <c:pt idx="311">
                  <c:v>3.7622356349591213E-2</c:v>
                </c:pt>
                <c:pt idx="312">
                  <c:v>3.7622356349591213E-2</c:v>
                </c:pt>
                <c:pt idx="313">
                  <c:v>3.7622356349591213E-2</c:v>
                </c:pt>
                <c:pt idx="314">
                  <c:v>3.7622356349591213E-2</c:v>
                </c:pt>
                <c:pt idx="315">
                  <c:v>3.7622356349591213E-2</c:v>
                </c:pt>
                <c:pt idx="316">
                  <c:v>3.7622356349591213E-2</c:v>
                </c:pt>
                <c:pt idx="317">
                  <c:v>3.7622356349591213E-2</c:v>
                </c:pt>
                <c:pt idx="318">
                  <c:v>3.7622356349591213E-2</c:v>
                </c:pt>
                <c:pt idx="319">
                  <c:v>3.7622356349591213E-2</c:v>
                </c:pt>
                <c:pt idx="320">
                  <c:v>3.7622356349591213E-2</c:v>
                </c:pt>
                <c:pt idx="321">
                  <c:v>3.7622356349591213E-2</c:v>
                </c:pt>
                <c:pt idx="322">
                  <c:v>3.7622356349591213E-2</c:v>
                </c:pt>
                <c:pt idx="323">
                  <c:v>3.7622356349591213E-2</c:v>
                </c:pt>
                <c:pt idx="324">
                  <c:v>3.7622356349591213E-2</c:v>
                </c:pt>
                <c:pt idx="325">
                  <c:v>3.7622356349591213E-2</c:v>
                </c:pt>
                <c:pt idx="326">
                  <c:v>3.7622356349591213E-2</c:v>
                </c:pt>
                <c:pt idx="327">
                  <c:v>3.7622356349591213E-2</c:v>
                </c:pt>
                <c:pt idx="328">
                  <c:v>3.7622356349591213E-2</c:v>
                </c:pt>
                <c:pt idx="329">
                  <c:v>3.7622356349591213E-2</c:v>
                </c:pt>
                <c:pt idx="330">
                  <c:v>3.7622356349591213E-2</c:v>
                </c:pt>
                <c:pt idx="331">
                  <c:v>3.7622356349591213E-2</c:v>
                </c:pt>
                <c:pt idx="332">
                  <c:v>3.7622356349591213E-2</c:v>
                </c:pt>
                <c:pt idx="333">
                  <c:v>3.7622356349591213E-2</c:v>
                </c:pt>
                <c:pt idx="334">
                  <c:v>3.7622356349591213E-2</c:v>
                </c:pt>
                <c:pt idx="335">
                  <c:v>3.7622356349591213E-2</c:v>
                </c:pt>
                <c:pt idx="336">
                  <c:v>3.7622356349591213E-2</c:v>
                </c:pt>
                <c:pt idx="337">
                  <c:v>3.7622356349591213E-2</c:v>
                </c:pt>
                <c:pt idx="338">
                  <c:v>3.7622356349591213E-2</c:v>
                </c:pt>
                <c:pt idx="339">
                  <c:v>3.7622356349591213E-2</c:v>
                </c:pt>
                <c:pt idx="340">
                  <c:v>3.7622356349591213E-2</c:v>
                </c:pt>
                <c:pt idx="341">
                  <c:v>3.7622356349591213E-2</c:v>
                </c:pt>
                <c:pt idx="342">
                  <c:v>3.7622356349591213E-2</c:v>
                </c:pt>
                <c:pt idx="343">
                  <c:v>3.7622356349591213E-2</c:v>
                </c:pt>
                <c:pt idx="344">
                  <c:v>3.7622356349591213E-2</c:v>
                </c:pt>
                <c:pt idx="345">
                  <c:v>3.7622356349591213E-2</c:v>
                </c:pt>
                <c:pt idx="346">
                  <c:v>3.7622356349591213E-2</c:v>
                </c:pt>
                <c:pt idx="347">
                  <c:v>3.7622356349591213E-2</c:v>
                </c:pt>
                <c:pt idx="348">
                  <c:v>3.7622356349591213E-2</c:v>
                </c:pt>
                <c:pt idx="349">
                  <c:v>3.7622356349591213E-2</c:v>
                </c:pt>
                <c:pt idx="350">
                  <c:v>3.7622356349591213E-2</c:v>
                </c:pt>
                <c:pt idx="351">
                  <c:v>3.7622356349591213E-2</c:v>
                </c:pt>
                <c:pt idx="352">
                  <c:v>3.7622356349591213E-2</c:v>
                </c:pt>
                <c:pt idx="353">
                  <c:v>3.7622356349591213E-2</c:v>
                </c:pt>
                <c:pt idx="354">
                  <c:v>3.7622356349591213E-2</c:v>
                </c:pt>
                <c:pt idx="355">
                  <c:v>3.7622356349591213E-2</c:v>
                </c:pt>
                <c:pt idx="356">
                  <c:v>3.7622356349591213E-2</c:v>
                </c:pt>
                <c:pt idx="357">
                  <c:v>3.7622356349591213E-2</c:v>
                </c:pt>
                <c:pt idx="358">
                  <c:v>3.7622356349591213E-2</c:v>
                </c:pt>
                <c:pt idx="359">
                  <c:v>3.7622356349591213E-2</c:v>
                </c:pt>
                <c:pt idx="360">
                  <c:v>3.7622356349591213E-2</c:v>
                </c:pt>
                <c:pt idx="361">
                  <c:v>3.7622356349591213E-2</c:v>
                </c:pt>
                <c:pt idx="362">
                  <c:v>3.7622356349591213E-2</c:v>
                </c:pt>
                <c:pt idx="363">
                  <c:v>3.7622356349591213E-2</c:v>
                </c:pt>
                <c:pt idx="364">
                  <c:v>3.7622356349591213E-2</c:v>
                </c:pt>
                <c:pt idx="365">
                  <c:v>4.421499273716889E-2</c:v>
                </c:pt>
                <c:pt idx="366">
                  <c:v>4.421499273716889E-2</c:v>
                </c:pt>
                <c:pt idx="367">
                  <c:v>4.421499273716889E-2</c:v>
                </c:pt>
                <c:pt idx="368">
                  <c:v>4.421499273716889E-2</c:v>
                </c:pt>
                <c:pt idx="369">
                  <c:v>4.421499273716889E-2</c:v>
                </c:pt>
                <c:pt idx="370">
                  <c:v>4.421499273716889E-2</c:v>
                </c:pt>
                <c:pt idx="371">
                  <c:v>4.421499273716889E-2</c:v>
                </c:pt>
                <c:pt idx="372">
                  <c:v>4.421499273716889E-2</c:v>
                </c:pt>
                <c:pt idx="373">
                  <c:v>4.421499273716889E-2</c:v>
                </c:pt>
                <c:pt idx="374">
                  <c:v>4.421499273716889E-2</c:v>
                </c:pt>
                <c:pt idx="375">
                  <c:v>4.421499273716889E-2</c:v>
                </c:pt>
                <c:pt idx="376">
                  <c:v>4.421499273716889E-2</c:v>
                </c:pt>
                <c:pt idx="377">
                  <c:v>4.421499273716889E-2</c:v>
                </c:pt>
                <c:pt idx="378">
                  <c:v>4.421499273716889E-2</c:v>
                </c:pt>
                <c:pt idx="379">
                  <c:v>4.421499273716889E-2</c:v>
                </c:pt>
                <c:pt idx="380">
                  <c:v>4.421499273716889E-2</c:v>
                </c:pt>
                <c:pt idx="381">
                  <c:v>4.421499273716889E-2</c:v>
                </c:pt>
                <c:pt idx="382">
                  <c:v>4.421499273716889E-2</c:v>
                </c:pt>
                <c:pt idx="383">
                  <c:v>4.421499273716889E-2</c:v>
                </c:pt>
                <c:pt idx="384">
                  <c:v>4.421499273716889E-2</c:v>
                </c:pt>
                <c:pt idx="385">
                  <c:v>4.421499273716889E-2</c:v>
                </c:pt>
                <c:pt idx="386">
                  <c:v>4.421499273716889E-2</c:v>
                </c:pt>
                <c:pt idx="387">
                  <c:v>4.421499273716889E-2</c:v>
                </c:pt>
                <c:pt idx="388">
                  <c:v>4.421499273716889E-2</c:v>
                </c:pt>
                <c:pt idx="389">
                  <c:v>4.421499273716889E-2</c:v>
                </c:pt>
                <c:pt idx="390">
                  <c:v>4.421499273716889E-2</c:v>
                </c:pt>
                <c:pt idx="391">
                  <c:v>4.421499273716889E-2</c:v>
                </c:pt>
                <c:pt idx="392">
                  <c:v>4.421499273716889E-2</c:v>
                </c:pt>
                <c:pt idx="393">
                  <c:v>4.421499273716889E-2</c:v>
                </c:pt>
                <c:pt idx="394">
                  <c:v>4.421499273716889E-2</c:v>
                </c:pt>
                <c:pt idx="395">
                  <c:v>4.421499273716889E-2</c:v>
                </c:pt>
                <c:pt idx="396">
                  <c:v>4.421499273716889E-2</c:v>
                </c:pt>
                <c:pt idx="397">
                  <c:v>4.421499273716889E-2</c:v>
                </c:pt>
                <c:pt idx="398">
                  <c:v>4.421499273716889E-2</c:v>
                </c:pt>
                <c:pt idx="399">
                  <c:v>4.421499273716889E-2</c:v>
                </c:pt>
                <c:pt idx="400">
                  <c:v>4.421499273716889E-2</c:v>
                </c:pt>
                <c:pt idx="401">
                  <c:v>4.421499273716889E-2</c:v>
                </c:pt>
                <c:pt idx="402">
                  <c:v>4.421499273716889E-2</c:v>
                </c:pt>
                <c:pt idx="403">
                  <c:v>4.421499273716889E-2</c:v>
                </c:pt>
                <c:pt idx="404">
                  <c:v>4.421499273716889E-2</c:v>
                </c:pt>
                <c:pt idx="405">
                  <c:v>4.421499273716889E-2</c:v>
                </c:pt>
                <c:pt idx="406">
                  <c:v>4.421499273716889E-2</c:v>
                </c:pt>
                <c:pt idx="407">
                  <c:v>4.421499273716889E-2</c:v>
                </c:pt>
                <c:pt idx="408">
                  <c:v>4.421499273716889E-2</c:v>
                </c:pt>
                <c:pt idx="409">
                  <c:v>4.421499273716889E-2</c:v>
                </c:pt>
                <c:pt idx="410">
                  <c:v>4.421499273716889E-2</c:v>
                </c:pt>
                <c:pt idx="411">
                  <c:v>4.421499273716889E-2</c:v>
                </c:pt>
                <c:pt idx="412">
                  <c:v>4.421499273716889E-2</c:v>
                </c:pt>
                <c:pt idx="413">
                  <c:v>4.421499273716889E-2</c:v>
                </c:pt>
                <c:pt idx="414">
                  <c:v>4.421499273716889E-2</c:v>
                </c:pt>
                <c:pt idx="415">
                  <c:v>4.421499273716889E-2</c:v>
                </c:pt>
                <c:pt idx="416">
                  <c:v>4.421499273716889E-2</c:v>
                </c:pt>
                <c:pt idx="417">
                  <c:v>4.421499273716889E-2</c:v>
                </c:pt>
                <c:pt idx="418">
                  <c:v>4.421499273716889E-2</c:v>
                </c:pt>
                <c:pt idx="419">
                  <c:v>4.421499273716889E-2</c:v>
                </c:pt>
                <c:pt idx="420">
                  <c:v>4.421499273716889E-2</c:v>
                </c:pt>
                <c:pt idx="421">
                  <c:v>4.421499273716889E-2</c:v>
                </c:pt>
                <c:pt idx="422">
                  <c:v>4.421499273716889E-2</c:v>
                </c:pt>
                <c:pt idx="423">
                  <c:v>4.421499273716889E-2</c:v>
                </c:pt>
                <c:pt idx="424">
                  <c:v>4.421499273716889E-2</c:v>
                </c:pt>
                <c:pt idx="425">
                  <c:v>4.421499273716889E-2</c:v>
                </c:pt>
                <c:pt idx="426">
                  <c:v>4.421499273716889E-2</c:v>
                </c:pt>
                <c:pt idx="427">
                  <c:v>4.421499273716889E-2</c:v>
                </c:pt>
                <c:pt idx="428">
                  <c:v>4.421499273716889E-2</c:v>
                </c:pt>
                <c:pt idx="429">
                  <c:v>4.421499273716889E-2</c:v>
                </c:pt>
                <c:pt idx="430">
                  <c:v>4.421499273716889E-2</c:v>
                </c:pt>
                <c:pt idx="431">
                  <c:v>4.421499273716889E-2</c:v>
                </c:pt>
                <c:pt idx="432">
                  <c:v>4.421499273716889E-2</c:v>
                </c:pt>
                <c:pt idx="433">
                  <c:v>4.421499273716889E-2</c:v>
                </c:pt>
                <c:pt idx="434">
                  <c:v>4.421499273716889E-2</c:v>
                </c:pt>
                <c:pt idx="435">
                  <c:v>4.421499273716889E-2</c:v>
                </c:pt>
                <c:pt idx="436">
                  <c:v>4.421499273716889E-2</c:v>
                </c:pt>
                <c:pt idx="437">
                  <c:v>4.421499273716889E-2</c:v>
                </c:pt>
                <c:pt idx="438">
                  <c:v>4.421499273716889E-2</c:v>
                </c:pt>
                <c:pt idx="439">
                  <c:v>4.421499273716889E-2</c:v>
                </c:pt>
                <c:pt idx="440">
                  <c:v>4.421499273716889E-2</c:v>
                </c:pt>
                <c:pt idx="441">
                  <c:v>4.421499273716889E-2</c:v>
                </c:pt>
                <c:pt idx="442">
                  <c:v>4.421499273716889E-2</c:v>
                </c:pt>
                <c:pt idx="443">
                  <c:v>4.421499273716889E-2</c:v>
                </c:pt>
                <c:pt idx="444">
                  <c:v>4.421499273716889E-2</c:v>
                </c:pt>
                <c:pt idx="445">
                  <c:v>4.421499273716889E-2</c:v>
                </c:pt>
                <c:pt idx="446">
                  <c:v>4.421499273716889E-2</c:v>
                </c:pt>
                <c:pt idx="447">
                  <c:v>4.421499273716889E-2</c:v>
                </c:pt>
                <c:pt idx="448">
                  <c:v>4.421499273716889E-2</c:v>
                </c:pt>
                <c:pt idx="449">
                  <c:v>4.421499273716889E-2</c:v>
                </c:pt>
                <c:pt idx="450">
                  <c:v>4.421499273716889E-2</c:v>
                </c:pt>
                <c:pt idx="451">
                  <c:v>4.421499273716889E-2</c:v>
                </c:pt>
                <c:pt idx="452">
                  <c:v>4.421499273716889E-2</c:v>
                </c:pt>
                <c:pt idx="453">
                  <c:v>4.421499273716889E-2</c:v>
                </c:pt>
                <c:pt idx="454">
                  <c:v>4.421499273716889E-2</c:v>
                </c:pt>
                <c:pt idx="455">
                  <c:v>4.421499273716889E-2</c:v>
                </c:pt>
                <c:pt idx="456">
                  <c:v>4.421499273716889E-2</c:v>
                </c:pt>
                <c:pt idx="457">
                  <c:v>4.421499273716889E-2</c:v>
                </c:pt>
                <c:pt idx="458">
                  <c:v>4.421499273716889E-2</c:v>
                </c:pt>
                <c:pt idx="459">
                  <c:v>4.421499273716889E-2</c:v>
                </c:pt>
                <c:pt idx="460">
                  <c:v>4.421499273716889E-2</c:v>
                </c:pt>
                <c:pt idx="461">
                  <c:v>4.421499273716889E-2</c:v>
                </c:pt>
                <c:pt idx="462">
                  <c:v>4.421499273716889E-2</c:v>
                </c:pt>
                <c:pt idx="463">
                  <c:v>4.421499273716889E-2</c:v>
                </c:pt>
                <c:pt idx="464">
                  <c:v>4.421499273716889E-2</c:v>
                </c:pt>
                <c:pt idx="465">
                  <c:v>4.421499273716889E-2</c:v>
                </c:pt>
                <c:pt idx="466">
                  <c:v>4.421499273716889E-2</c:v>
                </c:pt>
                <c:pt idx="467">
                  <c:v>4.421499273716889E-2</c:v>
                </c:pt>
                <c:pt idx="468">
                  <c:v>4.421499273716889E-2</c:v>
                </c:pt>
                <c:pt idx="469">
                  <c:v>4.421499273716889E-2</c:v>
                </c:pt>
                <c:pt idx="470">
                  <c:v>4.421499273716889E-2</c:v>
                </c:pt>
                <c:pt idx="471">
                  <c:v>4.421499273716889E-2</c:v>
                </c:pt>
                <c:pt idx="472">
                  <c:v>4.421499273716889E-2</c:v>
                </c:pt>
                <c:pt idx="473">
                  <c:v>4.421499273716889E-2</c:v>
                </c:pt>
                <c:pt idx="474">
                  <c:v>4.421499273716889E-2</c:v>
                </c:pt>
                <c:pt idx="475">
                  <c:v>4.421499273716889E-2</c:v>
                </c:pt>
                <c:pt idx="476">
                  <c:v>4.421499273716889E-2</c:v>
                </c:pt>
                <c:pt idx="477">
                  <c:v>4.421499273716889E-2</c:v>
                </c:pt>
                <c:pt idx="478">
                  <c:v>4.421499273716889E-2</c:v>
                </c:pt>
                <c:pt idx="479">
                  <c:v>4.421499273716889E-2</c:v>
                </c:pt>
                <c:pt idx="480">
                  <c:v>4.421499273716889E-2</c:v>
                </c:pt>
                <c:pt idx="481">
                  <c:v>4.421499273716889E-2</c:v>
                </c:pt>
                <c:pt idx="482">
                  <c:v>4.421499273716889E-2</c:v>
                </c:pt>
                <c:pt idx="483">
                  <c:v>4.421499273716889E-2</c:v>
                </c:pt>
                <c:pt idx="484">
                  <c:v>4.421499273716889E-2</c:v>
                </c:pt>
                <c:pt idx="485">
                  <c:v>4.421499273716889E-2</c:v>
                </c:pt>
                <c:pt idx="486">
                  <c:v>4.421499273716889E-2</c:v>
                </c:pt>
                <c:pt idx="487">
                  <c:v>4.421499273716889E-2</c:v>
                </c:pt>
                <c:pt idx="488">
                  <c:v>4.421499273716889E-2</c:v>
                </c:pt>
                <c:pt idx="489">
                  <c:v>4.421499273716889E-2</c:v>
                </c:pt>
                <c:pt idx="490">
                  <c:v>4.421499273716889E-2</c:v>
                </c:pt>
                <c:pt idx="491">
                  <c:v>4.421499273716889E-2</c:v>
                </c:pt>
                <c:pt idx="492">
                  <c:v>4.421499273716889E-2</c:v>
                </c:pt>
                <c:pt idx="493">
                  <c:v>4.421499273716889E-2</c:v>
                </c:pt>
                <c:pt idx="494">
                  <c:v>4.421499273716889E-2</c:v>
                </c:pt>
                <c:pt idx="495">
                  <c:v>4.421499273716889E-2</c:v>
                </c:pt>
                <c:pt idx="496">
                  <c:v>4.421499273716889E-2</c:v>
                </c:pt>
                <c:pt idx="497">
                  <c:v>4.421499273716889E-2</c:v>
                </c:pt>
                <c:pt idx="498">
                  <c:v>4.421499273716889E-2</c:v>
                </c:pt>
                <c:pt idx="499">
                  <c:v>4.421499273716889E-2</c:v>
                </c:pt>
                <c:pt idx="500">
                  <c:v>4.421499273716889E-2</c:v>
                </c:pt>
                <c:pt idx="501">
                  <c:v>4.421499273716889E-2</c:v>
                </c:pt>
                <c:pt idx="502">
                  <c:v>4.421499273716889E-2</c:v>
                </c:pt>
                <c:pt idx="503">
                  <c:v>4.421499273716889E-2</c:v>
                </c:pt>
                <c:pt idx="504">
                  <c:v>4.421499273716889E-2</c:v>
                </c:pt>
                <c:pt idx="505">
                  <c:v>4.421499273716889E-2</c:v>
                </c:pt>
                <c:pt idx="506">
                  <c:v>4.421499273716889E-2</c:v>
                </c:pt>
                <c:pt idx="507">
                  <c:v>4.421499273716889E-2</c:v>
                </c:pt>
                <c:pt idx="508">
                  <c:v>4.421499273716889E-2</c:v>
                </c:pt>
                <c:pt idx="509">
                  <c:v>4.421499273716889E-2</c:v>
                </c:pt>
                <c:pt idx="510">
                  <c:v>4.421499273716889E-2</c:v>
                </c:pt>
                <c:pt idx="511">
                  <c:v>4.421499273716889E-2</c:v>
                </c:pt>
                <c:pt idx="512">
                  <c:v>4.421499273716889E-2</c:v>
                </c:pt>
                <c:pt idx="513">
                  <c:v>4.421499273716889E-2</c:v>
                </c:pt>
                <c:pt idx="514">
                  <c:v>4.421499273716889E-2</c:v>
                </c:pt>
                <c:pt idx="515">
                  <c:v>4.421499273716889E-2</c:v>
                </c:pt>
                <c:pt idx="516">
                  <c:v>4.421499273716889E-2</c:v>
                </c:pt>
                <c:pt idx="517">
                  <c:v>4.421499273716889E-2</c:v>
                </c:pt>
                <c:pt idx="518">
                  <c:v>4.421499273716889E-2</c:v>
                </c:pt>
                <c:pt idx="519">
                  <c:v>4.421499273716889E-2</c:v>
                </c:pt>
                <c:pt idx="520">
                  <c:v>4.421499273716889E-2</c:v>
                </c:pt>
                <c:pt idx="521">
                  <c:v>4.421499273716889E-2</c:v>
                </c:pt>
                <c:pt idx="522">
                  <c:v>4.421499273716889E-2</c:v>
                </c:pt>
                <c:pt idx="523">
                  <c:v>4.421499273716889E-2</c:v>
                </c:pt>
                <c:pt idx="524">
                  <c:v>4.421499273716889E-2</c:v>
                </c:pt>
                <c:pt idx="525">
                  <c:v>4.421499273716889E-2</c:v>
                </c:pt>
                <c:pt idx="526">
                  <c:v>4.421499273716889E-2</c:v>
                </c:pt>
                <c:pt idx="527">
                  <c:v>4.421499273716889E-2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1A-4E9A-8C7E-51F044105CBB}"/>
            </c:ext>
          </c:extLst>
        </c:ser>
        <c:ser>
          <c:idx val="1"/>
          <c:order val="1"/>
          <c:tx>
            <c:strRef>
              <c:f>[2]tc_sum!$J$1</c:f>
              <c:strCache>
                <c:ptCount val="1"/>
                <c:pt idx="0">
                  <c:v>Canton/Hong Kong-Calcutta (data-derived)</c:v>
                </c:pt>
              </c:strCache>
            </c:strRef>
          </c:tx>
          <c:spPr>
            <a:ln w="12700" cap="rnd">
              <a:solidFill>
                <a:schemeClr val="dk1">
                  <a:tint val="98500"/>
                </a:schemeClr>
              </a:solidFill>
              <a:prstDash val="dashDot"/>
              <a:round/>
            </a:ln>
            <a:effectLst/>
          </c:spPr>
          <c:marker>
            <c:symbol val="none"/>
          </c:marker>
          <c:cat>
            <c:strRef>
              <c:f>[2]tc_sum!$A$2:$A$529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[2]tc_sum!$J$2:$J$529</c:f>
              <c:numCache>
                <c:formatCode>General</c:formatCode>
                <c:ptCount val="528"/>
                <c:pt idx="51">
                  <c:v>6.4822267225259411E-2</c:v>
                </c:pt>
                <c:pt idx="52">
                  <c:v>6.4822267225259411E-2</c:v>
                </c:pt>
                <c:pt idx="53">
                  <c:v>6.4822267225259411E-2</c:v>
                </c:pt>
                <c:pt idx="54">
                  <c:v>6.4822267225259411E-2</c:v>
                </c:pt>
                <c:pt idx="55">
                  <c:v>6.4822267225259411E-2</c:v>
                </c:pt>
                <c:pt idx="56">
                  <c:v>6.4822267225259411E-2</c:v>
                </c:pt>
                <c:pt idx="57">
                  <c:v>6.4822267225259411E-2</c:v>
                </c:pt>
                <c:pt idx="58">
                  <c:v>6.4822267225259411E-2</c:v>
                </c:pt>
                <c:pt idx="59">
                  <c:v>6.4822267225259411E-2</c:v>
                </c:pt>
                <c:pt idx="60">
                  <c:v>6.4822267225259411E-2</c:v>
                </c:pt>
                <c:pt idx="61">
                  <c:v>6.4822267225259411E-2</c:v>
                </c:pt>
                <c:pt idx="62">
                  <c:v>6.4822267225259411E-2</c:v>
                </c:pt>
                <c:pt idx="63">
                  <c:v>6.4822267225259411E-2</c:v>
                </c:pt>
                <c:pt idx="64">
                  <c:v>6.4822267225259411E-2</c:v>
                </c:pt>
                <c:pt idx="65">
                  <c:v>6.4822267225259411E-2</c:v>
                </c:pt>
                <c:pt idx="66">
                  <c:v>6.4822267225259411E-2</c:v>
                </c:pt>
                <c:pt idx="67">
                  <c:v>6.4822267225259411E-2</c:v>
                </c:pt>
                <c:pt idx="68">
                  <c:v>6.4822267225259411E-2</c:v>
                </c:pt>
                <c:pt idx="69">
                  <c:v>6.4822267225259411E-2</c:v>
                </c:pt>
                <c:pt idx="70">
                  <c:v>6.4822267225259411E-2</c:v>
                </c:pt>
                <c:pt idx="71">
                  <c:v>6.4822267225259411E-2</c:v>
                </c:pt>
                <c:pt idx="72">
                  <c:v>6.4822267225259411E-2</c:v>
                </c:pt>
                <c:pt idx="73">
                  <c:v>6.4822267225259411E-2</c:v>
                </c:pt>
                <c:pt idx="74">
                  <c:v>6.4822267225259411E-2</c:v>
                </c:pt>
                <c:pt idx="75">
                  <c:v>6.4822267225259411E-2</c:v>
                </c:pt>
                <c:pt idx="76">
                  <c:v>6.4822267225259411E-2</c:v>
                </c:pt>
                <c:pt idx="77">
                  <c:v>6.4822267225259411E-2</c:v>
                </c:pt>
                <c:pt idx="78">
                  <c:v>6.4822267225259411E-2</c:v>
                </c:pt>
                <c:pt idx="79">
                  <c:v>6.4822267225259411E-2</c:v>
                </c:pt>
                <c:pt idx="80">
                  <c:v>6.4822267225259411E-2</c:v>
                </c:pt>
                <c:pt idx="81">
                  <c:v>6.4822267225259411E-2</c:v>
                </c:pt>
                <c:pt idx="82">
                  <c:v>6.4822267225259411E-2</c:v>
                </c:pt>
                <c:pt idx="83">
                  <c:v>6.4822267225259411E-2</c:v>
                </c:pt>
                <c:pt idx="84">
                  <c:v>6.4822267225259411E-2</c:v>
                </c:pt>
                <c:pt idx="85">
                  <c:v>6.4822267225259411E-2</c:v>
                </c:pt>
                <c:pt idx="86">
                  <c:v>6.4822267225259411E-2</c:v>
                </c:pt>
                <c:pt idx="87">
                  <c:v>6.4822267225259411E-2</c:v>
                </c:pt>
                <c:pt idx="88">
                  <c:v>6.4822267225259411E-2</c:v>
                </c:pt>
                <c:pt idx="89">
                  <c:v>6.4822267225259411E-2</c:v>
                </c:pt>
                <c:pt idx="90">
                  <c:v>6.4822267225259411E-2</c:v>
                </c:pt>
                <c:pt idx="91">
                  <c:v>6.4822267225259411E-2</c:v>
                </c:pt>
                <c:pt idx="92">
                  <c:v>6.4822267225259411E-2</c:v>
                </c:pt>
                <c:pt idx="93">
                  <c:v>6.4822267225259411E-2</c:v>
                </c:pt>
                <c:pt idx="94">
                  <c:v>6.4822267225259411E-2</c:v>
                </c:pt>
                <c:pt idx="95">
                  <c:v>6.4822267225259411E-2</c:v>
                </c:pt>
                <c:pt idx="96">
                  <c:v>6.4822267225259411E-2</c:v>
                </c:pt>
                <c:pt idx="97">
                  <c:v>6.4822267225259411E-2</c:v>
                </c:pt>
                <c:pt idx="98">
                  <c:v>6.4822267225259411E-2</c:v>
                </c:pt>
                <c:pt idx="99">
                  <c:v>6.4822267225259411E-2</c:v>
                </c:pt>
                <c:pt idx="100">
                  <c:v>6.4822267225259411E-2</c:v>
                </c:pt>
                <c:pt idx="101">
                  <c:v>6.4822267225259411E-2</c:v>
                </c:pt>
                <c:pt idx="102">
                  <c:v>6.4822267225259411E-2</c:v>
                </c:pt>
                <c:pt idx="103">
                  <c:v>6.4822267225259411E-2</c:v>
                </c:pt>
                <c:pt idx="104">
                  <c:v>6.4822267225259411E-2</c:v>
                </c:pt>
                <c:pt idx="105">
                  <c:v>6.4822267225259411E-2</c:v>
                </c:pt>
                <c:pt idx="106">
                  <c:v>6.4822267225259411E-2</c:v>
                </c:pt>
                <c:pt idx="107">
                  <c:v>6.4822267225259411E-2</c:v>
                </c:pt>
                <c:pt idx="108">
                  <c:v>6.4822267225259411E-2</c:v>
                </c:pt>
                <c:pt idx="109">
                  <c:v>6.4822267225259411E-2</c:v>
                </c:pt>
                <c:pt idx="110">
                  <c:v>6.4822267225259411E-2</c:v>
                </c:pt>
                <c:pt idx="111">
                  <c:v>6.4822267225259411E-2</c:v>
                </c:pt>
                <c:pt idx="112">
                  <c:v>6.4822267225259411E-2</c:v>
                </c:pt>
                <c:pt idx="113">
                  <c:v>6.4822267225259411E-2</c:v>
                </c:pt>
                <c:pt idx="114">
                  <c:v>6.4822267225259411E-2</c:v>
                </c:pt>
                <c:pt idx="115">
                  <c:v>6.4822267225259411E-2</c:v>
                </c:pt>
                <c:pt idx="116">
                  <c:v>6.4822267225259411E-2</c:v>
                </c:pt>
                <c:pt idx="117">
                  <c:v>6.4822267225259411E-2</c:v>
                </c:pt>
                <c:pt idx="118">
                  <c:v>6.4822267225259411E-2</c:v>
                </c:pt>
                <c:pt idx="119">
                  <c:v>6.4822267225259411E-2</c:v>
                </c:pt>
                <c:pt idx="120">
                  <c:v>6.4822267225259411E-2</c:v>
                </c:pt>
                <c:pt idx="121">
                  <c:v>6.4822267225259411E-2</c:v>
                </c:pt>
                <c:pt idx="122">
                  <c:v>6.4822267225259411E-2</c:v>
                </c:pt>
                <c:pt idx="123">
                  <c:v>6.4822267225259411E-2</c:v>
                </c:pt>
                <c:pt idx="124">
                  <c:v>6.4822267225259411E-2</c:v>
                </c:pt>
                <c:pt idx="125">
                  <c:v>6.4822267225259411E-2</c:v>
                </c:pt>
                <c:pt idx="126">
                  <c:v>6.4822267225259411E-2</c:v>
                </c:pt>
                <c:pt idx="127">
                  <c:v>6.4822267225259411E-2</c:v>
                </c:pt>
                <c:pt idx="128">
                  <c:v>6.4822267225259411E-2</c:v>
                </c:pt>
                <c:pt idx="129">
                  <c:v>6.4822267225259411E-2</c:v>
                </c:pt>
                <c:pt idx="130">
                  <c:v>6.4822267225259411E-2</c:v>
                </c:pt>
                <c:pt idx="131">
                  <c:v>6.4822267225259411E-2</c:v>
                </c:pt>
                <c:pt idx="132">
                  <c:v>6.4822267225259411E-2</c:v>
                </c:pt>
                <c:pt idx="133">
                  <c:v>6.4822267225259411E-2</c:v>
                </c:pt>
                <c:pt idx="134">
                  <c:v>6.4822267225259411E-2</c:v>
                </c:pt>
                <c:pt idx="135">
                  <c:v>6.4822267225259411E-2</c:v>
                </c:pt>
                <c:pt idx="136">
                  <c:v>6.4822267225259411E-2</c:v>
                </c:pt>
                <c:pt idx="137">
                  <c:v>6.4822267225259411E-2</c:v>
                </c:pt>
                <c:pt idx="138">
                  <c:v>6.4822267225259411E-2</c:v>
                </c:pt>
                <c:pt idx="139">
                  <c:v>6.4822267225259411E-2</c:v>
                </c:pt>
                <c:pt idx="140">
                  <c:v>6.4822267225259411E-2</c:v>
                </c:pt>
                <c:pt idx="141">
                  <c:v>6.4822267225259411E-2</c:v>
                </c:pt>
                <c:pt idx="142">
                  <c:v>6.4822267225259411E-2</c:v>
                </c:pt>
                <c:pt idx="143">
                  <c:v>6.4822267225259411E-2</c:v>
                </c:pt>
                <c:pt idx="144">
                  <c:v>6.4822267225259411E-2</c:v>
                </c:pt>
                <c:pt idx="145">
                  <c:v>6.4822267225259411E-2</c:v>
                </c:pt>
                <c:pt idx="146">
                  <c:v>6.4822267225259411E-2</c:v>
                </c:pt>
                <c:pt idx="147">
                  <c:v>6.4822267225259411E-2</c:v>
                </c:pt>
                <c:pt idx="148">
                  <c:v>6.4822267225259411E-2</c:v>
                </c:pt>
                <c:pt idx="149">
                  <c:v>6.4822267225259411E-2</c:v>
                </c:pt>
                <c:pt idx="150">
                  <c:v>6.4822267225259411E-2</c:v>
                </c:pt>
                <c:pt idx="151">
                  <c:v>6.4822267225259411E-2</c:v>
                </c:pt>
                <c:pt idx="152">
                  <c:v>6.4822267225259411E-2</c:v>
                </c:pt>
                <c:pt idx="153">
                  <c:v>6.4822267225259411E-2</c:v>
                </c:pt>
                <c:pt idx="154">
                  <c:v>6.4822267225259411E-2</c:v>
                </c:pt>
                <c:pt idx="155">
                  <c:v>6.4822267225259411E-2</c:v>
                </c:pt>
                <c:pt idx="156">
                  <c:v>6.4822267225259411E-2</c:v>
                </c:pt>
                <c:pt idx="157">
                  <c:v>6.4822267225259411E-2</c:v>
                </c:pt>
                <c:pt idx="158">
                  <c:v>6.4822267225259411E-2</c:v>
                </c:pt>
                <c:pt idx="159">
                  <c:v>6.4822267225259411E-2</c:v>
                </c:pt>
                <c:pt idx="160">
                  <c:v>6.4822267225259411E-2</c:v>
                </c:pt>
                <c:pt idx="161">
                  <c:v>6.4822267225259411E-2</c:v>
                </c:pt>
                <c:pt idx="162">
                  <c:v>6.4822267225259411E-2</c:v>
                </c:pt>
                <c:pt idx="163">
                  <c:v>6.4822267225259411E-2</c:v>
                </c:pt>
                <c:pt idx="164">
                  <c:v>6.4822267225259411E-2</c:v>
                </c:pt>
                <c:pt idx="165">
                  <c:v>6.4822267225259411E-2</c:v>
                </c:pt>
                <c:pt idx="166">
                  <c:v>6.4822267225259411E-2</c:v>
                </c:pt>
                <c:pt idx="167">
                  <c:v>6.4822267225259411E-2</c:v>
                </c:pt>
                <c:pt idx="168">
                  <c:v>6.4822267225259411E-2</c:v>
                </c:pt>
                <c:pt idx="169">
                  <c:v>6.4822267225259411E-2</c:v>
                </c:pt>
                <c:pt idx="170">
                  <c:v>6.4822267225259411E-2</c:v>
                </c:pt>
                <c:pt idx="171">
                  <c:v>6.4822267225259411E-2</c:v>
                </c:pt>
                <c:pt idx="172">
                  <c:v>6.4822267225259411E-2</c:v>
                </c:pt>
                <c:pt idx="173">
                  <c:v>6.4822267225259411E-2</c:v>
                </c:pt>
                <c:pt idx="174">
                  <c:v>6.4822267225259411E-2</c:v>
                </c:pt>
                <c:pt idx="175">
                  <c:v>6.4822267225259411E-2</c:v>
                </c:pt>
                <c:pt idx="176">
                  <c:v>6.4822267225259411E-2</c:v>
                </c:pt>
                <c:pt idx="177">
                  <c:v>6.4822267225259411E-2</c:v>
                </c:pt>
                <c:pt idx="178">
                  <c:v>6.4822267225259411E-2</c:v>
                </c:pt>
                <c:pt idx="179">
                  <c:v>6.4822267225259411E-2</c:v>
                </c:pt>
                <c:pt idx="180">
                  <c:v>6.4822267225259411E-2</c:v>
                </c:pt>
                <c:pt idx="181">
                  <c:v>6.4822267225259411E-2</c:v>
                </c:pt>
                <c:pt idx="182">
                  <c:v>6.4822267225259411E-2</c:v>
                </c:pt>
                <c:pt idx="183">
                  <c:v>6.4822267225259411E-2</c:v>
                </c:pt>
                <c:pt idx="184">
                  <c:v>6.4822267225259411E-2</c:v>
                </c:pt>
                <c:pt idx="185">
                  <c:v>6.4822267225259411E-2</c:v>
                </c:pt>
                <c:pt idx="186">
                  <c:v>6.4822267225259411E-2</c:v>
                </c:pt>
                <c:pt idx="187">
                  <c:v>6.4822267225259411E-2</c:v>
                </c:pt>
                <c:pt idx="188">
                  <c:v>6.4822267225259411E-2</c:v>
                </c:pt>
                <c:pt idx="189">
                  <c:v>6.4822267225259411E-2</c:v>
                </c:pt>
                <c:pt idx="190">
                  <c:v>6.4822267225259411E-2</c:v>
                </c:pt>
                <c:pt idx="191">
                  <c:v>6.4822267225259411E-2</c:v>
                </c:pt>
                <c:pt idx="192">
                  <c:v>6.4822267225259411E-2</c:v>
                </c:pt>
                <c:pt idx="193">
                  <c:v>6.4822267225259411E-2</c:v>
                </c:pt>
                <c:pt idx="194">
                  <c:v>6.4822267225259411E-2</c:v>
                </c:pt>
                <c:pt idx="195">
                  <c:v>6.4822267225259411E-2</c:v>
                </c:pt>
                <c:pt idx="196">
                  <c:v>6.4822267225259411E-2</c:v>
                </c:pt>
                <c:pt idx="197">
                  <c:v>6.4822267225259411E-2</c:v>
                </c:pt>
                <c:pt idx="198">
                  <c:v>6.4822267225259411E-2</c:v>
                </c:pt>
                <c:pt idx="199">
                  <c:v>6.4822267225259411E-2</c:v>
                </c:pt>
                <c:pt idx="200">
                  <c:v>6.4822267225259411E-2</c:v>
                </c:pt>
                <c:pt idx="201">
                  <c:v>6.4822267225259411E-2</c:v>
                </c:pt>
                <c:pt idx="202">
                  <c:v>6.4822267225259411E-2</c:v>
                </c:pt>
                <c:pt idx="203">
                  <c:v>6.4822267225259411E-2</c:v>
                </c:pt>
                <c:pt idx="204">
                  <c:v>6.4822267225259411E-2</c:v>
                </c:pt>
                <c:pt idx="205">
                  <c:v>6.4822267225259411E-2</c:v>
                </c:pt>
                <c:pt idx="206">
                  <c:v>6.4822267225259411E-2</c:v>
                </c:pt>
                <c:pt idx="207">
                  <c:v>6.4822267225259411E-2</c:v>
                </c:pt>
                <c:pt idx="208">
                  <c:v>6.4822267225259411E-2</c:v>
                </c:pt>
                <c:pt idx="209">
                  <c:v>6.4822267225259411E-2</c:v>
                </c:pt>
                <c:pt idx="210">
                  <c:v>6.4822267225259411E-2</c:v>
                </c:pt>
                <c:pt idx="211">
                  <c:v>6.4822267225259411E-2</c:v>
                </c:pt>
                <c:pt idx="212">
                  <c:v>6.4822267225259411E-2</c:v>
                </c:pt>
                <c:pt idx="213">
                  <c:v>6.4822267225259411E-2</c:v>
                </c:pt>
                <c:pt idx="214">
                  <c:v>6.4822267225259411E-2</c:v>
                </c:pt>
                <c:pt idx="215">
                  <c:v>6.4822267225259411E-2</c:v>
                </c:pt>
                <c:pt idx="216">
                  <c:v>6.4822267225259411E-2</c:v>
                </c:pt>
                <c:pt idx="217">
                  <c:v>6.4822267225259411E-2</c:v>
                </c:pt>
                <c:pt idx="218">
                  <c:v>6.4822267225259411E-2</c:v>
                </c:pt>
                <c:pt idx="219">
                  <c:v>6.4822267225259411E-2</c:v>
                </c:pt>
                <c:pt idx="220">
                  <c:v>6.4822267225259411E-2</c:v>
                </c:pt>
                <c:pt idx="221">
                  <c:v>6.4822267225259411E-2</c:v>
                </c:pt>
                <c:pt idx="222">
                  <c:v>6.4822267225259411E-2</c:v>
                </c:pt>
                <c:pt idx="223">
                  <c:v>5.1525219309537462E-2</c:v>
                </c:pt>
                <c:pt idx="224">
                  <c:v>5.1525219309537462E-2</c:v>
                </c:pt>
                <c:pt idx="225">
                  <c:v>5.1525219309537462E-2</c:v>
                </c:pt>
                <c:pt idx="226">
                  <c:v>5.1525219309537462E-2</c:v>
                </c:pt>
                <c:pt idx="227">
                  <c:v>5.1525219309537462E-2</c:v>
                </c:pt>
                <c:pt idx="228">
                  <c:v>5.1525219309537462E-2</c:v>
                </c:pt>
                <c:pt idx="229">
                  <c:v>5.1525219309537462E-2</c:v>
                </c:pt>
                <c:pt idx="230">
                  <c:v>5.1525219309537462E-2</c:v>
                </c:pt>
                <c:pt idx="231">
                  <c:v>5.1525219309537462E-2</c:v>
                </c:pt>
                <c:pt idx="232">
                  <c:v>5.1525219309537462E-2</c:v>
                </c:pt>
                <c:pt idx="233">
                  <c:v>5.1525219309537462E-2</c:v>
                </c:pt>
                <c:pt idx="234">
                  <c:v>5.1525219309537462E-2</c:v>
                </c:pt>
                <c:pt idx="235">
                  <c:v>5.1525219309537462E-2</c:v>
                </c:pt>
                <c:pt idx="236">
                  <c:v>5.1525219309537462E-2</c:v>
                </c:pt>
                <c:pt idx="237">
                  <c:v>5.1525219309537462E-2</c:v>
                </c:pt>
                <c:pt idx="238">
                  <c:v>5.1525219309537462E-2</c:v>
                </c:pt>
                <c:pt idx="239">
                  <c:v>5.1525219309537462E-2</c:v>
                </c:pt>
                <c:pt idx="240">
                  <c:v>5.1525219309537462E-2</c:v>
                </c:pt>
                <c:pt idx="241">
                  <c:v>5.1525219309537462E-2</c:v>
                </c:pt>
                <c:pt idx="242">
                  <c:v>5.1525219309537462E-2</c:v>
                </c:pt>
                <c:pt idx="243">
                  <c:v>5.1525219309537462E-2</c:v>
                </c:pt>
                <c:pt idx="244">
                  <c:v>5.1525219309537462E-2</c:v>
                </c:pt>
                <c:pt idx="245">
                  <c:v>5.1525219309537462E-2</c:v>
                </c:pt>
                <c:pt idx="246">
                  <c:v>5.1525219309537462E-2</c:v>
                </c:pt>
                <c:pt idx="247">
                  <c:v>5.1525219309537462E-2</c:v>
                </c:pt>
                <c:pt idx="248">
                  <c:v>5.1525219309537462E-2</c:v>
                </c:pt>
                <c:pt idx="249">
                  <c:v>5.1525219309537462E-2</c:v>
                </c:pt>
                <c:pt idx="250">
                  <c:v>5.1525219309537462E-2</c:v>
                </c:pt>
                <c:pt idx="251">
                  <c:v>5.1525219309537462E-2</c:v>
                </c:pt>
                <c:pt idx="252">
                  <c:v>5.1525219309537462E-2</c:v>
                </c:pt>
                <c:pt idx="253">
                  <c:v>5.1525219309537462E-2</c:v>
                </c:pt>
                <c:pt idx="254">
                  <c:v>5.1525219309537462E-2</c:v>
                </c:pt>
                <c:pt idx="255">
                  <c:v>5.1525219309537462E-2</c:v>
                </c:pt>
                <c:pt idx="256">
                  <c:v>5.1525219309537462E-2</c:v>
                </c:pt>
                <c:pt idx="257">
                  <c:v>5.1525219309537462E-2</c:v>
                </c:pt>
                <c:pt idx="258">
                  <c:v>5.1525219309537462E-2</c:v>
                </c:pt>
                <c:pt idx="259">
                  <c:v>5.1525219309537462E-2</c:v>
                </c:pt>
                <c:pt idx="260">
                  <c:v>5.1525219309537462E-2</c:v>
                </c:pt>
                <c:pt idx="261">
                  <c:v>5.1525219309537462E-2</c:v>
                </c:pt>
                <c:pt idx="262">
                  <c:v>5.1525219309537462E-2</c:v>
                </c:pt>
                <c:pt idx="263">
                  <c:v>5.1525219309537462E-2</c:v>
                </c:pt>
                <c:pt idx="264">
                  <c:v>5.1525219309537462E-2</c:v>
                </c:pt>
                <c:pt idx="265">
                  <c:v>5.1525219309537462E-2</c:v>
                </c:pt>
                <c:pt idx="266">
                  <c:v>5.1525219309537462E-2</c:v>
                </c:pt>
                <c:pt idx="267">
                  <c:v>5.1525219309537462E-2</c:v>
                </c:pt>
                <c:pt idx="268">
                  <c:v>5.1525219309537462E-2</c:v>
                </c:pt>
                <c:pt idx="269">
                  <c:v>5.1525219309537462E-2</c:v>
                </c:pt>
                <c:pt idx="270">
                  <c:v>5.1525219309537462E-2</c:v>
                </c:pt>
                <c:pt idx="271">
                  <c:v>5.1525219309537462E-2</c:v>
                </c:pt>
                <c:pt idx="272">
                  <c:v>5.1525219309537462E-2</c:v>
                </c:pt>
                <c:pt idx="273">
                  <c:v>5.1525219309537462E-2</c:v>
                </c:pt>
                <c:pt idx="274">
                  <c:v>5.1525219309537462E-2</c:v>
                </c:pt>
                <c:pt idx="275">
                  <c:v>5.1525219309537462E-2</c:v>
                </c:pt>
                <c:pt idx="276">
                  <c:v>5.1525219309537462E-2</c:v>
                </c:pt>
                <c:pt idx="277">
                  <c:v>5.1525219309537462E-2</c:v>
                </c:pt>
                <c:pt idx="278">
                  <c:v>5.1525219309537462E-2</c:v>
                </c:pt>
                <c:pt idx="279">
                  <c:v>5.1525219309537462E-2</c:v>
                </c:pt>
                <c:pt idx="280">
                  <c:v>5.1525219309537462E-2</c:v>
                </c:pt>
                <c:pt idx="281">
                  <c:v>5.1525219309537462E-2</c:v>
                </c:pt>
                <c:pt idx="282">
                  <c:v>5.1525219309537462E-2</c:v>
                </c:pt>
                <c:pt idx="283">
                  <c:v>5.1525219309537462E-2</c:v>
                </c:pt>
                <c:pt idx="284">
                  <c:v>5.1525219309537462E-2</c:v>
                </c:pt>
                <c:pt idx="285">
                  <c:v>5.1525219309537462E-2</c:v>
                </c:pt>
                <c:pt idx="286">
                  <c:v>5.1525219309537462E-2</c:v>
                </c:pt>
                <c:pt idx="287">
                  <c:v>5.1525219309537462E-2</c:v>
                </c:pt>
                <c:pt idx="288">
                  <c:v>5.1525219309537462E-2</c:v>
                </c:pt>
                <c:pt idx="289">
                  <c:v>5.1525219309537462E-2</c:v>
                </c:pt>
                <c:pt idx="290">
                  <c:v>5.1525219309537462E-2</c:v>
                </c:pt>
                <c:pt idx="291">
                  <c:v>5.1525219309537462E-2</c:v>
                </c:pt>
                <c:pt idx="292">
                  <c:v>5.1525219309537462E-2</c:v>
                </c:pt>
                <c:pt idx="293">
                  <c:v>5.1525219309537462E-2</c:v>
                </c:pt>
                <c:pt idx="294">
                  <c:v>5.1525219309537462E-2</c:v>
                </c:pt>
                <c:pt idx="295">
                  <c:v>5.1525219309537462E-2</c:v>
                </c:pt>
                <c:pt idx="296">
                  <c:v>5.1525219309537462E-2</c:v>
                </c:pt>
                <c:pt idx="297">
                  <c:v>5.1525219309537462E-2</c:v>
                </c:pt>
                <c:pt idx="298">
                  <c:v>5.1525219309537462E-2</c:v>
                </c:pt>
                <c:pt idx="299">
                  <c:v>5.1525219309537462E-2</c:v>
                </c:pt>
                <c:pt idx="300">
                  <c:v>5.1525219309537462E-2</c:v>
                </c:pt>
                <c:pt idx="301">
                  <c:v>5.1525219309537462E-2</c:v>
                </c:pt>
                <c:pt idx="302">
                  <c:v>5.1525219309537462E-2</c:v>
                </c:pt>
                <c:pt idx="303">
                  <c:v>5.1525219309537462E-2</c:v>
                </c:pt>
                <c:pt idx="304">
                  <c:v>5.1525219309537462E-2</c:v>
                </c:pt>
                <c:pt idx="305">
                  <c:v>5.1525219309537462E-2</c:v>
                </c:pt>
                <c:pt idx="306">
                  <c:v>5.1525219309537462E-2</c:v>
                </c:pt>
                <c:pt idx="307">
                  <c:v>5.1525219309537462E-2</c:v>
                </c:pt>
                <c:pt idx="308">
                  <c:v>5.1525219309537462E-2</c:v>
                </c:pt>
                <c:pt idx="309">
                  <c:v>5.1525219309537462E-2</c:v>
                </c:pt>
                <c:pt idx="310">
                  <c:v>5.1525219309537462E-2</c:v>
                </c:pt>
                <c:pt idx="311">
                  <c:v>5.1525219309537462E-2</c:v>
                </c:pt>
                <c:pt idx="312">
                  <c:v>5.1525219309537462E-2</c:v>
                </c:pt>
                <c:pt idx="313">
                  <c:v>5.1525219309537462E-2</c:v>
                </c:pt>
                <c:pt idx="314">
                  <c:v>5.1525219309537462E-2</c:v>
                </c:pt>
                <c:pt idx="315">
                  <c:v>5.1525219309537462E-2</c:v>
                </c:pt>
                <c:pt idx="316">
                  <c:v>5.1525219309537462E-2</c:v>
                </c:pt>
                <c:pt idx="317">
                  <c:v>5.1525219309537462E-2</c:v>
                </c:pt>
                <c:pt idx="318">
                  <c:v>5.1525219309537462E-2</c:v>
                </c:pt>
                <c:pt idx="319">
                  <c:v>5.1525219309537462E-2</c:v>
                </c:pt>
                <c:pt idx="320">
                  <c:v>5.1525219309537462E-2</c:v>
                </c:pt>
                <c:pt idx="321">
                  <c:v>5.1525219309537462E-2</c:v>
                </c:pt>
                <c:pt idx="322">
                  <c:v>5.1525219309537462E-2</c:v>
                </c:pt>
                <c:pt idx="323">
                  <c:v>5.1525219309537462E-2</c:v>
                </c:pt>
                <c:pt idx="324">
                  <c:v>5.1525219309537462E-2</c:v>
                </c:pt>
                <c:pt idx="325">
                  <c:v>5.1525219309537462E-2</c:v>
                </c:pt>
                <c:pt idx="326">
                  <c:v>5.1525219309537462E-2</c:v>
                </c:pt>
                <c:pt idx="327">
                  <c:v>5.1525219309537462E-2</c:v>
                </c:pt>
                <c:pt idx="328">
                  <c:v>5.1525219309537462E-2</c:v>
                </c:pt>
                <c:pt idx="329">
                  <c:v>5.1525219309537462E-2</c:v>
                </c:pt>
                <c:pt idx="330">
                  <c:v>5.1525219309537462E-2</c:v>
                </c:pt>
                <c:pt idx="331">
                  <c:v>5.1525219309537462E-2</c:v>
                </c:pt>
                <c:pt idx="332">
                  <c:v>5.1525219309537462E-2</c:v>
                </c:pt>
                <c:pt idx="333">
                  <c:v>5.1525219309537462E-2</c:v>
                </c:pt>
                <c:pt idx="334">
                  <c:v>5.1525219309537462E-2</c:v>
                </c:pt>
                <c:pt idx="335">
                  <c:v>5.1525219309537462E-2</c:v>
                </c:pt>
                <c:pt idx="336">
                  <c:v>5.1525219309537462E-2</c:v>
                </c:pt>
                <c:pt idx="337">
                  <c:v>3.8878431522974211E-2</c:v>
                </c:pt>
                <c:pt idx="338">
                  <c:v>3.8878431522974211E-2</c:v>
                </c:pt>
                <c:pt idx="339">
                  <c:v>3.8878431522974211E-2</c:v>
                </c:pt>
                <c:pt idx="340">
                  <c:v>3.8878431522974211E-2</c:v>
                </c:pt>
                <c:pt idx="341">
                  <c:v>3.8878431522974211E-2</c:v>
                </c:pt>
                <c:pt idx="342">
                  <c:v>3.8878431522974211E-2</c:v>
                </c:pt>
                <c:pt idx="343">
                  <c:v>3.8878431522974211E-2</c:v>
                </c:pt>
                <c:pt idx="344">
                  <c:v>3.8878431522974211E-2</c:v>
                </c:pt>
                <c:pt idx="345">
                  <c:v>3.8878431522974211E-2</c:v>
                </c:pt>
                <c:pt idx="346">
                  <c:v>3.8878431522974211E-2</c:v>
                </c:pt>
                <c:pt idx="347">
                  <c:v>3.8878431522974211E-2</c:v>
                </c:pt>
                <c:pt idx="348">
                  <c:v>3.8878431522974211E-2</c:v>
                </c:pt>
                <c:pt idx="349">
                  <c:v>3.8878431522974211E-2</c:v>
                </c:pt>
                <c:pt idx="350">
                  <c:v>3.8878431522974211E-2</c:v>
                </c:pt>
                <c:pt idx="351">
                  <c:v>3.8878431522974211E-2</c:v>
                </c:pt>
                <c:pt idx="352">
                  <c:v>3.8878431522974211E-2</c:v>
                </c:pt>
                <c:pt idx="353">
                  <c:v>3.8878431522974211E-2</c:v>
                </c:pt>
                <c:pt idx="354">
                  <c:v>3.8878431522974211E-2</c:v>
                </c:pt>
                <c:pt idx="355">
                  <c:v>3.8878431522974211E-2</c:v>
                </c:pt>
                <c:pt idx="356">
                  <c:v>3.8878431522974211E-2</c:v>
                </c:pt>
                <c:pt idx="357">
                  <c:v>3.8878431522974211E-2</c:v>
                </c:pt>
                <c:pt idx="358">
                  <c:v>3.8878431522974211E-2</c:v>
                </c:pt>
                <c:pt idx="359">
                  <c:v>3.8878431522974211E-2</c:v>
                </c:pt>
                <c:pt idx="360">
                  <c:v>3.8878431522974211E-2</c:v>
                </c:pt>
                <c:pt idx="361">
                  <c:v>3.8878431522974211E-2</c:v>
                </c:pt>
                <c:pt idx="362">
                  <c:v>3.8878431522974211E-2</c:v>
                </c:pt>
                <c:pt idx="363">
                  <c:v>3.8878431522974211E-2</c:v>
                </c:pt>
                <c:pt idx="364">
                  <c:v>3.8878431522974211E-2</c:v>
                </c:pt>
                <c:pt idx="365">
                  <c:v>3.8878431522974211E-2</c:v>
                </c:pt>
                <c:pt idx="366">
                  <c:v>3.8878431522974211E-2</c:v>
                </c:pt>
                <c:pt idx="367">
                  <c:v>3.8878431522974211E-2</c:v>
                </c:pt>
                <c:pt idx="368">
                  <c:v>3.8878431522974211E-2</c:v>
                </c:pt>
                <c:pt idx="369">
                  <c:v>3.8878431522974211E-2</c:v>
                </c:pt>
                <c:pt idx="370">
                  <c:v>3.8878431522974211E-2</c:v>
                </c:pt>
                <c:pt idx="371">
                  <c:v>3.8878431522974211E-2</c:v>
                </c:pt>
                <c:pt idx="372">
                  <c:v>3.8878431522974211E-2</c:v>
                </c:pt>
                <c:pt idx="373">
                  <c:v>3.8878431522974211E-2</c:v>
                </c:pt>
                <c:pt idx="374">
                  <c:v>3.8878431522974211E-2</c:v>
                </c:pt>
                <c:pt idx="375">
                  <c:v>3.8878431522974211E-2</c:v>
                </c:pt>
                <c:pt idx="376">
                  <c:v>3.8878431522974211E-2</c:v>
                </c:pt>
                <c:pt idx="377">
                  <c:v>3.8878431522974211E-2</c:v>
                </c:pt>
                <c:pt idx="378">
                  <c:v>3.8878431522974211E-2</c:v>
                </c:pt>
                <c:pt idx="379">
                  <c:v>3.8878431522974211E-2</c:v>
                </c:pt>
                <c:pt idx="380">
                  <c:v>3.8878431522974211E-2</c:v>
                </c:pt>
                <c:pt idx="381">
                  <c:v>3.8878431522974211E-2</c:v>
                </c:pt>
                <c:pt idx="382">
                  <c:v>3.8878431522974211E-2</c:v>
                </c:pt>
                <c:pt idx="383">
                  <c:v>3.8878431522974211E-2</c:v>
                </c:pt>
                <c:pt idx="384">
                  <c:v>3.8878431522974211E-2</c:v>
                </c:pt>
                <c:pt idx="385">
                  <c:v>3.8878431522974211E-2</c:v>
                </c:pt>
                <c:pt idx="386">
                  <c:v>3.8878431522974211E-2</c:v>
                </c:pt>
                <c:pt idx="387">
                  <c:v>3.8878431522974211E-2</c:v>
                </c:pt>
                <c:pt idx="388">
                  <c:v>3.8878431522974211E-2</c:v>
                </c:pt>
                <c:pt idx="389">
                  <c:v>3.8878431522974211E-2</c:v>
                </c:pt>
                <c:pt idx="390">
                  <c:v>3.8878431522974211E-2</c:v>
                </c:pt>
                <c:pt idx="391">
                  <c:v>3.8878431522974211E-2</c:v>
                </c:pt>
                <c:pt idx="392">
                  <c:v>3.8878431522974211E-2</c:v>
                </c:pt>
                <c:pt idx="393">
                  <c:v>3.8878431522974211E-2</c:v>
                </c:pt>
                <c:pt idx="394">
                  <c:v>3.8878431522974211E-2</c:v>
                </c:pt>
                <c:pt idx="395">
                  <c:v>3.8878431522974211E-2</c:v>
                </c:pt>
                <c:pt idx="396">
                  <c:v>3.8878431522974211E-2</c:v>
                </c:pt>
                <c:pt idx="397">
                  <c:v>3.8878431522974211E-2</c:v>
                </c:pt>
                <c:pt idx="398">
                  <c:v>3.8878431522974211E-2</c:v>
                </c:pt>
                <c:pt idx="399">
                  <c:v>3.8878431522974211E-2</c:v>
                </c:pt>
                <c:pt idx="400">
                  <c:v>3.8878431522974211E-2</c:v>
                </c:pt>
                <c:pt idx="401">
                  <c:v>3.8878431522974211E-2</c:v>
                </c:pt>
                <c:pt idx="402">
                  <c:v>3.8878431522974211E-2</c:v>
                </c:pt>
                <c:pt idx="403">
                  <c:v>3.8878431522974211E-2</c:v>
                </c:pt>
                <c:pt idx="404">
                  <c:v>3.8878431522974211E-2</c:v>
                </c:pt>
                <c:pt idx="405">
                  <c:v>3.8878431522974211E-2</c:v>
                </c:pt>
                <c:pt idx="406">
                  <c:v>3.8878431522974211E-2</c:v>
                </c:pt>
                <c:pt idx="407">
                  <c:v>3.8878431522974211E-2</c:v>
                </c:pt>
                <c:pt idx="408">
                  <c:v>3.8878431522974211E-2</c:v>
                </c:pt>
                <c:pt idx="409">
                  <c:v>3.8878431522974211E-2</c:v>
                </c:pt>
                <c:pt idx="410">
                  <c:v>3.8878431522974211E-2</c:v>
                </c:pt>
                <c:pt idx="411">
                  <c:v>3.8878431522974211E-2</c:v>
                </c:pt>
                <c:pt idx="412">
                  <c:v>3.8878431522974211E-2</c:v>
                </c:pt>
                <c:pt idx="413">
                  <c:v>3.8878431522974211E-2</c:v>
                </c:pt>
                <c:pt idx="414">
                  <c:v>3.8878431522974211E-2</c:v>
                </c:pt>
                <c:pt idx="415">
                  <c:v>3.8878431522974211E-2</c:v>
                </c:pt>
                <c:pt idx="416">
                  <c:v>3.8878431522974211E-2</c:v>
                </c:pt>
                <c:pt idx="417">
                  <c:v>3.8878431522974211E-2</c:v>
                </c:pt>
                <c:pt idx="418">
                  <c:v>3.8878431522974211E-2</c:v>
                </c:pt>
                <c:pt idx="419">
                  <c:v>3.8878431522974211E-2</c:v>
                </c:pt>
                <c:pt idx="420">
                  <c:v>3.8878431522974211E-2</c:v>
                </c:pt>
                <c:pt idx="421">
                  <c:v>3.8878431522974211E-2</c:v>
                </c:pt>
                <c:pt idx="422">
                  <c:v>3.8878431522974211E-2</c:v>
                </c:pt>
                <c:pt idx="423">
                  <c:v>3.8878431522974211E-2</c:v>
                </c:pt>
                <c:pt idx="424">
                  <c:v>3.8878431522974211E-2</c:v>
                </c:pt>
                <c:pt idx="425">
                  <c:v>3.8878431522974211E-2</c:v>
                </c:pt>
                <c:pt idx="426">
                  <c:v>3.8878431522974211E-2</c:v>
                </c:pt>
                <c:pt idx="427">
                  <c:v>3.8878431522974211E-2</c:v>
                </c:pt>
                <c:pt idx="428">
                  <c:v>3.8878431522974211E-2</c:v>
                </c:pt>
                <c:pt idx="429">
                  <c:v>3.8878431522974211E-2</c:v>
                </c:pt>
                <c:pt idx="430">
                  <c:v>3.8878431522974211E-2</c:v>
                </c:pt>
                <c:pt idx="431">
                  <c:v>3.8878431522974211E-2</c:v>
                </c:pt>
                <c:pt idx="432">
                  <c:v>3.8878431522974211E-2</c:v>
                </c:pt>
                <c:pt idx="433">
                  <c:v>3.8878431522974211E-2</c:v>
                </c:pt>
                <c:pt idx="434">
                  <c:v>3.8878431522974211E-2</c:v>
                </c:pt>
                <c:pt idx="435">
                  <c:v>3.8878431522974211E-2</c:v>
                </c:pt>
                <c:pt idx="436">
                  <c:v>3.8878431522974211E-2</c:v>
                </c:pt>
                <c:pt idx="437">
                  <c:v>3.8878431522974211E-2</c:v>
                </c:pt>
                <c:pt idx="438">
                  <c:v>3.8878431522974211E-2</c:v>
                </c:pt>
                <c:pt idx="439">
                  <c:v>3.8878431522974211E-2</c:v>
                </c:pt>
                <c:pt idx="440">
                  <c:v>3.8878431522974211E-2</c:v>
                </c:pt>
                <c:pt idx="441">
                  <c:v>3.8878431522974211E-2</c:v>
                </c:pt>
                <c:pt idx="442">
                  <c:v>3.8878431522974211E-2</c:v>
                </c:pt>
                <c:pt idx="443">
                  <c:v>3.8878431522974211E-2</c:v>
                </c:pt>
                <c:pt idx="444">
                  <c:v>3.8878431522974211E-2</c:v>
                </c:pt>
                <c:pt idx="445">
                  <c:v>3.8878431522974211E-2</c:v>
                </c:pt>
                <c:pt idx="446">
                  <c:v>3.8878431522974211E-2</c:v>
                </c:pt>
                <c:pt idx="447">
                  <c:v>3.8878431522974211E-2</c:v>
                </c:pt>
                <c:pt idx="448">
                  <c:v>3.8878431522974211E-2</c:v>
                </c:pt>
                <c:pt idx="449">
                  <c:v>3.8878431522974211E-2</c:v>
                </c:pt>
                <c:pt idx="450">
                  <c:v>3.8878431522974211E-2</c:v>
                </c:pt>
                <c:pt idx="451">
                  <c:v>3.8878431522974211E-2</c:v>
                </c:pt>
                <c:pt idx="452">
                  <c:v>3.8878431522974211E-2</c:v>
                </c:pt>
                <c:pt idx="453">
                  <c:v>3.8878431522974211E-2</c:v>
                </c:pt>
                <c:pt idx="454">
                  <c:v>3.8878431522974211E-2</c:v>
                </c:pt>
                <c:pt idx="455">
                  <c:v>3.8878431522974211E-2</c:v>
                </c:pt>
                <c:pt idx="456">
                  <c:v>3.8878431522974211E-2</c:v>
                </c:pt>
                <c:pt idx="457">
                  <c:v>3.8878431522974211E-2</c:v>
                </c:pt>
                <c:pt idx="458">
                  <c:v>3.8878431522974211E-2</c:v>
                </c:pt>
                <c:pt idx="459">
                  <c:v>3.8878431522974211E-2</c:v>
                </c:pt>
                <c:pt idx="460">
                  <c:v>3.8878431522974211E-2</c:v>
                </c:pt>
                <c:pt idx="461">
                  <c:v>3.8878431522974211E-2</c:v>
                </c:pt>
                <c:pt idx="462">
                  <c:v>3.8878431522974211E-2</c:v>
                </c:pt>
                <c:pt idx="463">
                  <c:v>3.8878431522974211E-2</c:v>
                </c:pt>
                <c:pt idx="464">
                  <c:v>3.8878431522974211E-2</c:v>
                </c:pt>
                <c:pt idx="465">
                  <c:v>3.8878431522974211E-2</c:v>
                </c:pt>
                <c:pt idx="466">
                  <c:v>3.8878431522974211E-2</c:v>
                </c:pt>
                <c:pt idx="467">
                  <c:v>3.8878431522974211E-2</c:v>
                </c:pt>
                <c:pt idx="468">
                  <c:v>3.8878431522974211E-2</c:v>
                </c:pt>
                <c:pt idx="469">
                  <c:v>3.8878431522974211E-2</c:v>
                </c:pt>
                <c:pt idx="470">
                  <c:v>3.8878431522974211E-2</c:v>
                </c:pt>
                <c:pt idx="471">
                  <c:v>3.8878431522974211E-2</c:v>
                </c:pt>
                <c:pt idx="472">
                  <c:v>3.8878431522974211E-2</c:v>
                </c:pt>
                <c:pt idx="473">
                  <c:v>3.8878431522974211E-2</c:v>
                </c:pt>
                <c:pt idx="474">
                  <c:v>3.8878431522974211E-2</c:v>
                </c:pt>
                <c:pt idx="475">
                  <c:v>3.8878431522974211E-2</c:v>
                </c:pt>
                <c:pt idx="476">
                  <c:v>3.8878431522974211E-2</c:v>
                </c:pt>
                <c:pt idx="477">
                  <c:v>3.8878431522974211E-2</c:v>
                </c:pt>
                <c:pt idx="478">
                  <c:v>3.8878431522974211E-2</c:v>
                </c:pt>
                <c:pt idx="479">
                  <c:v>3.8878431522974211E-2</c:v>
                </c:pt>
                <c:pt idx="480">
                  <c:v>3.8878431522974211E-2</c:v>
                </c:pt>
                <c:pt idx="481">
                  <c:v>3.8878431522974211E-2</c:v>
                </c:pt>
                <c:pt idx="482">
                  <c:v>3.8878431522974211E-2</c:v>
                </c:pt>
                <c:pt idx="483">
                  <c:v>3.8878431522974211E-2</c:v>
                </c:pt>
                <c:pt idx="484">
                  <c:v>3.8878431522974211E-2</c:v>
                </c:pt>
                <c:pt idx="485">
                  <c:v>3.8878431522974211E-2</c:v>
                </c:pt>
                <c:pt idx="486">
                  <c:v>3.8878431522974211E-2</c:v>
                </c:pt>
                <c:pt idx="487">
                  <c:v>3.8878431522974211E-2</c:v>
                </c:pt>
                <c:pt idx="488">
                  <c:v>3.8878431522974211E-2</c:v>
                </c:pt>
                <c:pt idx="489">
                  <c:v>3.8878431522974211E-2</c:v>
                </c:pt>
                <c:pt idx="490">
                  <c:v>3.8878431522974211E-2</c:v>
                </c:pt>
                <c:pt idx="491">
                  <c:v>3.8878431522974211E-2</c:v>
                </c:pt>
                <c:pt idx="492">
                  <c:v>3.8878431522974211E-2</c:v>
                </c:pt>
                <c:pt idx="493">
                  <c:v>3.8878431522974211E-2</c:v>
                </c:pt>
                <c:pt idx="494">
                  <c:v>3.8878431522974211E-2</c:v>
                </c:pt>
                <c:pt idx="495">
                  <c:v>3.8878431522974211E-2</c:v>
                </c:pt>
                <c:pt idx="496">
                  <c:v>3.8878431522974211E-2</c:v>
                </c:pt>
                <c:pt idx="497">
                  <c:v>3.8878431522974211E-2</c:v>
                </c:pt>
                <c:pt idx="498">
                  <c:v>3.8878431522974211E-2</c:v>
                </c:pt>
                <c:pt idx="499">
                  <c:v>3.8878431522974211E-2</c:v>
                </c:pt>
                <c:pt idx="500">
                  <c:v>3.8878431522974211E-2</c:v>
                </c:pt>
                <c:pt idx="501">
                  <c:v>3.8878431522974211E-2</c:v>
                </c:pt>
                <c:pt idx="502">
                  <c:v>3.8878431522974211E-2</c:v>
                </c:pt>
                <c:pt idx="503">
                  <c:v>3.8878431522974211E-2</c:v>
                </c:pt>
                <c:pt idx="504">
                  <c:v>3.8878431522974211E-2</c:v>
                </c:pt>
                <c:pt idx="505">
                  <c:v>3.8878431522974211E-2</c:v>
                </c:pt>
                <c:pt idx="506">
                  <c:v>3.8878431522974211E-2</c:v>
                </c:pt>
                <c:pt idx="507">
                  <c:v>3.8878431522974211E-2</c:v>
                </c:pt>
                <c:pt idx="508">
                  <c:v>3.8878431522974211E-2</c:v>
                </c:pt>
                <c:pt idx="509">
                  <c:v>3.8878431522974211E-2</c:v>
                </c:pt>
                <c:pt idx="510">
                  <c:v>3.8878431522974211E-2</c:v>
                </c:pt>
                <c:pt idx="511">
                  <c:v>3.8878431522974211E-2</c:v>
                </c:pt>
                <c:pt idx="512">
                  <c:v>3.8878431522974211E-2</c:v>
                </c:pt>
                <c:pt idx="513">
                  <c:v>3.8878431522974211E-2</c:v>
                </c:pt>
                <c:pt idx="514">
                  <c:v>3.8878431522974211E-2</c:v>
                </c:pt>
                <c:pt idx="515">
                  <c:v>3.8878431522974211E-2</c:v>
                </c:pt>
                <c:pt idx="516">
                  <c:v>3.8878431522974211E-2</c:v>
                </c:pt>
                <c:pt idx="517">
                  <c:v>3.8878431522974211E-2</c:v>
                </c:pt>
                <c:pt idx="518">
                  <c:v>3.8878431522974211E-2</c:v>
                </c:pt>
                <c:pt idx="519">
                  <c:v>3.8878431522974211E-2</c:v>
                </c:pt>
                <c:pt idx="520">
                  <c:v>3.8878431522974211E-2</c:v>
                </c:pt>
                <c:pt idx="521">
                  <c:v>3.8878431522974211E-2</c:v>
                </c:pt>
                <c:pt idx="522">
                  <c:v>3.8878431522974211E-2</c:v>
                </c:pt>
                <c:pt idx="523">
                  <c:v>3.8878431522974211E-2</c:v>
                </c:pt>
                <c:pt idx="524">
                  <c:v>3.8878431522974211E-2</c:v>
                </c:pt>
                <c:pt idx="525">
                  <c:v>3.8878431522974211E-2</c:v>
                </c:pt>
                <c:pt idx="526">
                  <c:v>3.8878431522974211E-2</c:v>
                </c:pt>
                <c:pt idx="527">
                  <c:v>3.8878431522974211E-2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1A-4E9A-8C7E-51F044105CBB}"/>
            </c:ext>
          </c:extLst>
        </c:ser>
        <c:ser>
          <c:idx val="4"/>
          <c:order val="2"/>
          <c:tx>
            <c:strRef>
              <c:f>[2]tc_sum!$L$1</c:f>
              <c:strCache>
                <c:ptCount val="1"/>
                <c:pt idx="0">
                  <c:v>Shangai-Bombay (data-derived)</c:v>
                </c:pt>
              </c:strCache>
            </c:strRef>
          </c:tx>
          <c:spPr>
            <a:ln w="12700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cat>
            <c:strRef>
              <c:f>[2]tc_sum!$A$2:$A$529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[2]tc_sum!$L$2:$L$529</c:f>
              <c:numCache>
                <c:formatCode>General</c:formatCode>
                <c:ptCount val="528"/>
                <c:pt idx="284">
                  <c:v>7.5693102143387536E-2</c:v>
                </c:pt>
                <c:pt idx="285">
                  <c:v>7.5693102143387536E-2</c:v>
                </c:pt>
                <c:pt idx="286">
                  <c:v>7.5693102143387536E-2</c:v>
                </c:pt>
                <c:pt idx="287">
                  <c:v>7.5693102143387536E-2</c:v>
                </c:pt>
                <c:pt idx="288">
                  <c:v>7.5693102143387536E-2</c:v>
                </c:pt>
                <c:pt idx="289">
                  <c:v>7.5693102143387536E-2</c:v>
                </c:pt>
                <c:pt idx="290">
                  <c:v>7.5693102143387536E-2</c:v>
                </c:pt>
                <c:pt idx="291">
                  <c:v>7.5693102143387536E-2</c:v>
                </c:pt>
                <c:pt idx="292">
                  <c:v>7.5693102143387536E-2</c:v>
                </c:pt>
                <c:pt idx="293">
                  <c:v>7.5693102143387536E-2</c:v>
                </c:pt>
                <c:pt idx="294">
                  <c:v>7.5693102143387536E-2</c:v>
                </c:pt>
                <c:pt idx="295">
                  <c:v>7.5693102143387536E-2</c:v>
                </c:pt>
                <c:pt idx="296">
                  <c:v>7.5693102143387536E-2</c:v>
                </c:pt>
                <c:pt idx="297">
                  <c:v>7.5693102143387536E-2</c:v>
                </c:pt>
                <c:pt idx="298">
                  <c:v>7.5693102143387536E-2</c:v>
                </c:pt>
                <c:pt idx="299">
                  <c:v>7.5693102143387536E-2</c:v>
                </c:pt>
                <c:pt idx="300">
                  <c:v>7.5693102143387536E-2</c:v>
                </c:pt>
                <c:pt idx="301">
                  <c:v>7.5693102143387536E-2</c:v>
                </c:pt>
                <c:pt idx="302">
                  <c:v>7.5693102143387536E-2</c:v>
                </c:pt>
                <c:pt idx="303">
                  <c:v>7.5693102143387536E-2</c:v>
                </c:pt>
                <c:pt idx="304">
                  <c:v>7.5693102143387536E-2</c:v>
                </c:pt>
                <c:pt idx="305">
                  <c:v>7.5693102143387536E-2</c:v>
                </c:pt>
                <c:pt idx="306">
                  <c:v>7.5693102143387536E-2</c:v>
                </c:pt>
                <c:pt idx="307">
                  <c:v>7.5693102143387536E-2</c:v>
                </c:pt>
                <c:pt idx="308">
                  <c:v>7.5693102143387536E-2</c:v>
                </c:pt>
                <c:pt idx="309">
                  <c:v>7.5693102143387536E-2</c:v>
                </c:pt>
                <c:pt idx="310">
                  <c:v>7.5693102143387536E-2</c:v>
                </c:pt>
                <c:pt idx="311">
                  <c:v>7.5693102143387536E-2</c:v>
                </c:pt>
                <c:pt idx="312">
                  <c:v>7.5693102143387536E-2</c:v>
                </c:pt>
                <c:pt idx="313">
                  <c:v>7.5693102143387536E-2</c:v>
                </c:pt>
                <c:pt idx="314">
                  <c:v>7.5693102143387536E-2</c:v>
                </c:pt>
                <c:pt idx="315">
                  <c:v>7.5693102143387536E-2</c:v>
                </c:pt>
                <c:pt idx="316">
                  <c:v>7.5693102143387536E-2</c:v>
                </c:pt>
                <c:pt idx="317">
                  <c:v>7.5693102143387536E-2</c:v>
                </c:pt>
                <c:pt idx="318">
                  <c:v>7.5693102143387536E-2</c:v>
                </c:pt>
                <c:pt idx="319">
                  <c:v>7.5693102143387536E-2</c:v>
                </c:pt>
                <c:pt idx="320">
                  <c:v>7.5693102143387536E-2</c:v>
                </c:pt>
                <c:pt idx="321">
                  <c:v>7.5693102143387536E-2</c:v>
                </c:pt>
                <c:pt idx="322">
                  <c:v>7.5693102143387536E-2</c:v>
                </c:pt>
                <c:pt idx="323">
                  <c:v>7.5693102143387536E-2</c:v>
                </c:pt>
                <c:pt idx="324">
                  <c:v>7.5693102143387536E-2</c:v>
                </c:pt>
                <c:pt idx="325">
                  <c:v>7.5693102143387536E-2</c:v>
                </c:pt>
                <c:pt idx="326">
                  <c:v>7.5693102143387536E-2</c:v>
                </c:pt>
                <c:pt idx="327">
                  <c:v>7.5693102143387536E-2</c:v>
                </c:pt>
                <c:pt idx="328">
                  <c:v>7.5693102143387536E-2</c:v>
                </c:pt>
                <c:pt idx="329">
                  <c:v>7.5693102143387536E-2</c:v>
                </c:pt>
                <c:pt idx="330">
                  <c:v>7.5693102143387536E-2</c:v>
                </c:pt>
                <c:pt idx="331">
                  <c:v>7.5693102143387536E-2</c:v>
                </c:pt>
                <c:pt idx="332">
                  <c:v>7.5693102143387536E-2</c:v>
                </c:pt>
                <c:pt idx="333">
                  <c:v>7.5693102143387536E-2</c:v>
                </c:pt>
                <c:pt idx="334">
                  <c:v>7.5693102143387536E-2</c:v>
                </c:pt>
                <c:pt idx="335">
                  <c:v>7.5693102143387536E-2</c:v>
                </c:pt>
                <c:pt idx="336">
                  <c:v>7.5693102143387536E-2</c:v>
                </c:pt>
                <c:pt idx="337">
                  <c:v>7.5693102143387536E-2</c:v>
                </c:pt>
                <c:pt idx="338">
                  <c:v>7.5693102143387536E-2</c:v>
                </c:pt>
                <c:pt idx="339">
                  <c:v>7.5693102143387536E-2</c:v>
                </c:pt>
                <c:pt idx="340">
                  <c:v>7.5693102143387536E-2</c:v>
                </c:pt>
                <c:pt idx="341">
                  <c:v>7.5693102143387536E-2</c:v>
                </c:pt>
                <c:pt idx="342">
                  <c:v>7.5693102143387536E-2</c:v>
                </c:pt>
                <c:pt idx="343">
                  <c:v>7.5693102143387536E-2</c:v>
                </c:pt>
                <c:pt idx="344">
                  <c:v>7.5693102143387536E-2</c:v>
                </c:pt>
                <c:pt idx="345">
                  <c:v>7.5693102143387536E-2</c:v>
                </c:pt>
                <c:pt idx="346">
                  <c:v>7.5693102143387536E-2</c:v>
                </c:pt>
                <c:pt idx="347">
                  <c:v>7.5693102143387536E-2</c:v>
                </c:pt>
                <c:pt idx="348">
                  <c:v>7.5693102143387536E-2</c:v>
                </c:pt>
                <c:pt idx="349">
                  <c:v>4.5758333259218853E-2</c:v>
                </c:pt>
                <c:pt idx="350">
                  <c:v>4.5758333259218853E-2</c:v>
                </c:pt>
                <c:pt idx="351">
                  <c:v>4.5758333259218853E-2</c:v>
                </c:pt>
                <c:pt idx="352">
                  <c:v>4.5758333259218853E-2</c:v>
                </c:pt>
                <c:pt idx="353">
                  <c:v>4.5758333259218853E-2</c:v>
                </c:pt>
                <c:pt idx="354">
                  <c:v>4.5758333259218853E-2</c:v>
                </c:pt>
                <c:pt idx="355">
                  <c:v>4.5758333259218853E-2</c:v>
                </c:pt>
                <c:pt idx="356">
                  <c:v>4.5758333259218853E-2</c:v>
                </c:pt>
                <c:pt idx="357">
                  <c:v>4.5758333259218853E-2</c:v>
                </c:pt>
                <c:pt idx="358">
                  <c:v>4.5758333259218853E-2</c:v>
                </c:pt>
                <c:pt idx="359">
                  <c:v>4.5758333259218853E-2</c:v>
                </c:pt>
                <c:pt idx="360">
                  <c:v>4.5758333259218853E-2</c:v>
                </c:pt>
                <c:pt idx="361">
                  <c:v>4.5758333259218853E-2</c:v>
                </c:pt>
                <c:pt idx="362">
                  <c:v>4.5758333259218853E-2</c:v>
                </c:pt>
                <c:pt idx="363">
                  <c:v>4.5758333259218853E-2</c:v>
                </c:pt>
                <c:pt idx="364">
                  <c:v>4.5758333259218853E-2</c:v>
                </c:pt>
                <c:pt idx="365">
                  <c:v>4.5758333259218853E-2</c:v>
                </c:pt>
                <c:pt idx="366">
                  <c:v>4.5758333259218853E-2</c:v>
                </c:pt>
                <c:pt idx="367">
                  <c:v>4.5758333259218853E-2</c:v>
                </c:pt>
                <c:pt idx="368">
                  <c:v>4.5758333259218853E-2</c:v>
                </c:pt>
                <c:pt idx="369">
                  <c:v>4.5758333259218853E-2</c:v>
                </c:pt>
                <c:pt idx="370">
                  <c:v>4.5758333259218853E-2</c:v>
                </c:pt>
                <c:pt idx="371">
                  <c:v>4.5758333259218853E-2</c:v>
                </c:pt>
                <c:pt idx="372">
                  <c:v>4.5758333259218853E-2</c:v>
                </c:pt>
                <c:pt idx="373">
                  <c:v>4.5758333259218853E-2</c:v>
                </c:pt>
                <c:pt idx="374">
                  <c:v>4.5758333259218853E-2</c:v>
                </c:pt>
                <c:pt idx="375">
                  <c:v>4.5758333259218853E-2</c:v>
                </c:pt>
                <c:pt idx="376">
                  <c:v>4.5758333259218853E-2</c:v>
                </c:pt>
                <c:pt idx="377">
                  <c:v>4.5758333259218853E-2</c:v>
                </c:pt>
                <c:pt idx="378">
                  <c:v>4.5758333259218853E-2</c:v>
                </c:pt>
                <c:pt idx="379">
                  <c:v>4.5758333259218853E-2</c:v>
                </c:pt>
                <c:pt idx="380">
                  <c:v>4.5758333259218853E-2</c:v>
                </c:pt>
                <c:pt idx="381">
                  <c:v>4.5758333259218853E-2</c:v>
                </c:pt>
                <c:pt idx="382">
                  <c:v>4.5758333259218853E-2</c:v>
                </c:pt>
                <c:pt idx="383">
                  <c:v>4.5758333259218853E-2</c:v>
                </c:pt>
                <c:pt idx="384">
                  <c:v>4.5758333259218853E-2</c:v>
                </c:pt>
                <c:pt idx="385">
                  <c:v>4.5758333259218853E-2</c:v>
                </c:pt>
                <c:pt idx="386">
                  <c:v>4.5758333259218853E-2</c:v>
                </c:pt>
                <c:pt idx="387">
                  <c:v>4.5758333259218853E-2</c:v>
                </c:pt>
                <c:pt idx="388">
                  <c:v>4.5758333259218853E-2</c:v>
                </c:pt>
                <c:pt idx="389">
                  <c:v>4.5758333259218853E-2</c:v>
                </c:pt>
                <c:pt idx="390">
                  <c:v>4.5758333259218853E-2</c:v>
                </c:pt>
                <c:pt idx="391">
                  <c:v>4.5758333259218853E-2</c:v>
                </c:pt>
                <c:pt idx="392">
                  <c:v>4.5758333259218853E-2</c:v>
                </c:pt>
                <c:pt idx="393">
                  <c:v>4.5758333259218853E-2</c:v>
                </c:pt>
                <c:pt idx="394">
                  <c:v>4.5758333259218853E-2</c:v>
                </c:pt>
                <c:pt idx="395">
                  <c:v>4.5758333259218853E-2</c:v>
                </c:pt>
                <c:pt idx="396">
                  <c:v>4.5758333259218853E-2</c:v>
                </c:pt>
                <c:pt idx="397">
                  <c:v>4.5758333259218853E-2</c:v>
                </c:pt>
                <c:pt idx="398">
                  <c:v>4.5758333259218853E-2</c:v>
                </c:pt>
                <c:pt idx="399">
                  <c:v>4.5758333259218853E-2</c:v>
                </c:pt>
                <c:pt idx="400">
                  <c:v>4.5758333259218853E-2</c:v>
                </c:pt>
                <c:pt idx="401">
                  <c:v>4.5758333259218853E-2</c:v>
                </c:pt>
                <c:pt idx="402">
                  <c:v>4.5758333259218853E-2</c:v>
                </c:pt>
                <c:pt idx="403">
                  <c:v>2.5257191856619565E-2</c:v>
                </c:pt>
                <c:pt idx="404">
                  <c:v>2.5257191856619565E-2</c:v>
                </c:pt>
                <c:pt idx="405">
                  <c:v>2.5257191856619565E-2</c:v>
                </c:pt>
                <c:pt idx="406">
                  <c:v>2.5257191856619565E-2</c:v>
                </c:pt>
                <c:pt idx="407">
                  <c:v>2.5257191856619565E-2</c:v>
                </c:pt>
                <c:pt idx="408">
                  <c:v>2.5257191856619565E-2</c:v>
                </c:pt>
                <c:pt idx="409">
                  <c:v>2.5257191856619565E-2</c:v>
                </c:pt>
                <c:pt idx="410">
                  <c:v>2.5257191856619565E-2</c:v>
                </c:pt>
                <c:pt idx="411">
                  <c:v>2.5257191856619565E-2</c:v>
                </c:pt>
                <c:pt idx="412">
                  <c:v>2.5257191856619565E-2</c:v>
                </c:pt>
                <c:pt idx="413">
                  <c:v>2.5257191856619565E-2</c:v>
                </c:pt>
                <c:pt idx="414">
                  <c:v>2.5257191856619565E-2</c:v>
                </c:pt>
                <c:pt idx="415">
                  <c:v>2.5257191856619565E-2</c:v>
                </c:pt>
                <c:pt idx="416">
                  <c:v>2.5257191856619565E-2</c:v>
                </c:pt>
                <c:pt idx="417">
                  <c:v>2.5257191856619565E-2</c:v>
                </c:pt>
                <c:pt idx="418">
                  <c:v>2.5257191856619565E-2</c:v>
                </c:pt>
                <c:pt idx="419">
                  <c:v>2.5257191856619565E-2</c:v>
                </c:pt>
                <c:pt idx="420">
                  <c:v>2.5257191856619565E-2</c:v>
                </c:pt>
                <c:pt idx="421">
                  <c:v>2.5257191856619565E-2</c:v>
                </c:pt>
                <c:pt idx="422">
                  <c:v>2.5257191856619565E-2</c:v>
                </c:pt>
                <c:pt idx="423">
                  <c:v>2.5257191856619565E-2</c:v>
                </c:pt>
                <c:pt idx="424">
                  <c:v>2.5257191856619565E-2</c:v>
                </c:pt>
                <c:pt idx="425">
                  <c:v>2.5257191856619565E-2</c:v>
                </c:pt>
                <c:pt idx="426">
                  <c:v>2.5257191856619565E-2</c:v>
                </c:pt>
                <c:pt idx="427">
                  <c:v>2.5257191856619565E-2</c:v>
                </c:pt>
                <c:pt idx="428">
                  <c:v>2.5257191856619565E-2</c:v>
                </c:pt>
                <c:pt idx="429">
                  <c:v>2.5257191856619565E-2</c:v>
                </c:pt>
                <c:pt idx="430">
                  <c:v>2.5257191856619565E-2</c:v>
                </c:pt>
                <c:pt idx="431">
                  <c:v>2.5257191856619565E-2</c:v>
                </c:pt>
                <c:pt idx="432">
                  <c:v>2.5257191856619565E-2</c:v>
                </c:pt>
                <c:pt idx="433">
                  <c:v>2.5257191856619565E-2</c:v>
                </c:pt>
                <c:pt idx="434">
                  <c:v>2.5257191856619565E-2</c:v>
                </c:pt>
                <c:pt idx="435">
                  <c:v>2.5257191856619565E-2</c:v>
                </c:pt>
                <c:pt idx="436">
                  <c:v>2.5257191856619565E-2</c:v>
                </c:pt>
                <c:pt idx="437">
                  <c:v>2.5257191856619565E-2</c:v>
                </c:pt>
                <c:pt idx="438">
                  <c:v>2.5257191856619565E-2</c:v>
                </c:pt>
                <c:pt idx="439">
                  <c:v>2.5257191856619565E-2</c:v>
                </c:pt>
                <c:pt idx="440">
                  <c:v>2.5257191856619565E-2</c:v>
                </c:pt>
                <c:pt idx="441">
                  <c:v>2.5257191856619565E-2</c:v>
                </c:pt>
                <c:pt idx="442">
                  <c:v>2.5257191856619565E-2</c:v>
                </c:pt>
                <c:pt idx="443">
                  <c:v>2.5257191856619565E-2</c:v>
                </c:pt>
                <c:pt idx="444">
                  <c:v>2.5257191856619565E-2</c:v>
                </c:pt>
                <c:pt idx="445">
                  <c:v>2.5257191856619565E-2</c:v>
                </c:pt>
                <c:pt idx="446">
                  <c:v>2.5257191856619565E-2</c:v>
                </c:pt>
                <c:pt idx="447">
                  <c:v>2.5257191856619565E-2</c:v>
                </c:pt>
                <c:pt idx="448">
                  <c:v>2.5257191856619565E-2</c:v>
                </c:pt>
                <c:pt idx="449">
                  <c:v>2.5257191856619565E-2</c:v>
                </c:pt>
                <c:pt idx="450">
                  <c:v>2.5257191856619565E-2</c:v>
                </c:pt>
                <c:pt idx="451">
                  <c:v>2.5257191856619565E-2</c:v>
                </c:pt>
                <c:pt idx="452">
                  <c:v>2.5257191856619565E-2</c:v>
                </c:pt>
                <c:pt idx="453">
                  <c:v>2.5257191856619565E-2</c:v>
                </c:pt>
                <c:pt idx="454">
                  <c:v>2.5257191856619565E-2</c:v>
                </c:pt>
                <c:pt idx="455">
                  <c:v>2.5257191856619565E-2</c:v>
                </c:pt>
                <c:pt idx="456">
                  <c:v>2.5257191856619565E-2</c:v>
                </c:pt>
                <c:pt idx="457">
                  <c:v>2.5257191856619565E-2</c:v>
                </c:pt>
                <c:pt idx="458">
                  <c:v>2.5257191856619565E-2</c:v>
                </c:pt>
                <c:pt idx="459">
                  <c:v>2.5257191856619565E-2</c:v>
                </c:pt>
                <c:pt idx="460">
                  <c:v>2.5257191856619565E-2</c:v>
                </c:pt>
                <c:pt idx="461">
                  <c:v>2.5257191856619565E-2</c:v>
                </c:pt>
                <c:pt idx="462">
                  <c:v>2.5257191856619565E-2</c:v>
                </c:pt>
                <c:pt idx="463">
                  <c:v>2.5257191856619565E-2</c:v>
                </c:pt>
                <c:pt idx="464">
                  <c:v>2.5257191856619565E-2</c:v>
                </c:pt>
                <c:pt idx="465">
                  <c:v>2.5257191856619565E-2</c:v>
                </c:pt>
                <c:pt idx="466">
                  <c:v>2.5257191856619565E-2</c:v>
                </c:pt>
                <c:pt idx="467">
                  <c:v>2.5257191856619565E-2</c:v>
                </c:pt>
                <c:pt idx="468">
                  <c:v>2.5257191856619565E-2</c:v>
                </c:pt>
                <c:pt idx="469">
                  <c:v>2.5257191856619565E-2</c:v>
                </c:pt>
                <c:pt idx="470">
                  <c:v>2.5257191856619565E-2</c:v>
                </c:pt>
                <c:pt idx="471">
                  <c:v>2.5257191856619565E-2</c:v>
                </c:pt>
                <c:pt idx="472">
                  <c:v>2.5257191856619565E-2</c:v>
                </c:pt>
                <c:pt idx="473">
                  <c:v>2.5257191856619565E-2</c:v>
                </c:pt>
                <c:pt idx="474">
                  <c:v>2.5257191856619565E-2</c:v>
                </c:pt>
                <c:pt idx="475">
                  <c:v>2.5257191856619565E-2</c:v>
                </c:pt>
                <c:pt idx="476">
                  <c:v>2.5257191856619565E-2</c:v>
                </c:pt>
                <c:pt idx="477">
                  <c:v>2.5257191856619565E-2</c:v>
                </c:pt>
                <c:pt idx="478">
                  <c:v>2.5257191856619565E-2</c:v>
                </c:pt>
                <c:pt idx="479">
                  <c:v>2.5257191856619565E-2</c:v>
                </c:pt>
                <c:pt idx="480">
                  <c:v>2.5257191856619565E-2</c:v>
                </c:pt>
                <c:pt idx="481">
                  <c:v>2.5257191856619565E-2</c:v>
                </c:pt>
                <c:pt idx="482">
                  <c:v>2.5257191856619565E-2</c:v>
                </c:pt>
                <c:pt idx="483">
                  <c:v>2.5257191856619565E-2</c:v>
                </c:pt>
                <c:pt idx="484">
                  <c:v>2.5257191856619565E-2</c:v>
                </c:pt>
                <c:pt idx="485">
                  <c:v>2.5257191856619565E-2</c:v>
                </c:pt>
                <c:pt idx="486">
                  <c:v>2.5257191856619565E-2</c:v>
                </c:pt>
                <c:pt idx="487">
                  <c:v>2.5257191856619565E-2</c:v>
                </c:pt>
                <c:pt idx="488">
                  <c:v>2.5257191856619565E-2</c:v>
                </c:pt>
                <c:pt idx="489">
                  <c:v>2.5257191856619565E-2</c:v>
                </c:pt>
                <c:pt idx="490">
                  <c:v>2.5257191856619565E-2</c:v>
                </c:pt>
                <c:pt idx="491">
                  <c:v>2.5257191856619565E-2</c:v>
                </c:pt>
                <c:pt idx="492">
                  <c:v>2.5257191856619565E-2</c:v>
                </c:pt>
                <c:pt idx="493">
                  <c:v>2.5257191856619565E-2</c:v>
                </c:pt>
                <c:pt idx="494">
                  <c:v>2.5257191856619565E-2</c:v>
                </c:pt>
                <c:pt idx="495">
                  <c:v>2.5257191856619565E-2</c:v>
                </c:pt>
                <c:pt idx="496">
                  <c:v>2.5257191856619565E-2</c:v>
                </c:pt>
                <c:pt idx="497">
                  <c:v>2.5257191856619565E-2</c:v>
                </c:pt>
                <c:pt idx="498">
                  <c:v>2.5257191856619565E-2</c:v>
                </c:pt>
                <c:pt idx="499">
                  <c:v>2.5257191856619565E-2</c:v>
                </c:pt>
                <c:pt idx="500">
                  <c:v>2.5257191856619565E-2</c:v>
                </c:pt>
                <c:pt idx="501">
                  <c:v>2.5257191856619565E-2</c:v>
                </c:pt>
                <c:pt idx="502">
                  <c:v>2.5257191856619565E-2</c:v>
                </c:pt>
                <c:pt idx="503">
                  <c:v>2.5257191856619565E-2</c:v>
                </c:pt>
                <c:pt idx="504">
                  <c:v>2.5257191856619565E-2</c:v>
                </c:pt>
                <c:pt idx="505">
                  <c:v>2.5257191856619565E-2</c:v>
                </c:pt>
                <c:pt idx="506">
                  <c:v>2.5257191856619565E-2</c:v>
                </c:pt>
                <c:pt idx="507">
                  <c:v>2.5257191856619565E-2</c:v>
                </c:pt>
                <c:pt idx="508">
                  <c:v>2.5257191856619565E-2</c:v>
                </c:pt>
                <c:pt idx="509">
                  <c:v>2.5257191856619565E-2</c:v>
                </c:pt>
                <c:pt idx="510">
                  <c:v>2.5257191856619565E-2</c:v>
                </c:pt>
                <c:pt idx="511">
                  <c:v>2.5257191856619565E-2</c:v>
                </c:pt>
                <c:pt idx="512">
                  <c:v>2.5257191856619565E-2</c:v>
                </c:pt>
                <c:pt idx="513">
                  <c:v>2.5257191856619565E-2</c:v>
                </c:pt>
                <c:pt idx="514">
                  <c:v>2.5257191856619565E-2</c:v>
                </c:pt>
                <c:pt idx="515">
                  <c:v>2.5257191856619565E-2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01A-4E9A-8C7E-51F044105CBB}"/>
            </c:ext>
          </c:extLst>
        </c:ser>
        <c:ser>
          <c:idx val="5"/>
          <c:order val="3"/>
          <c:tx>
            <c:strRef>
              <c:f>[2]tc_sum!$M$1</c:f>
              <c:strCache>
                <c:ptCount val="1"/>
                <c:pt idx="0">
                  <c:v>Shanghai-Calcutta (data-derived)</c:v>
                </c:pt>
              </c:strCache>
            </c:strRef>
          </c:tx>
          <c:spPr>
            <a:ln w="12700" cap="rnd">
              <a:solidFill>
                <a:schemeClr val="tx1"/>
              </a:solidFill>
              <a:prstDash val="sysDot"/>
              <a:round/>
            </a:ln>
            <a:effectLst/>
          </c:spPr>
          <c:marker>
            <c:symbol val="none"/>
          </c:marker>
          <c:dPt>
            <c:idx val="336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3-E01A-4E9A-8C7E-51F044105CBB}"/>
              </c:ext>
            </c:extLst>
          </c:dPt>
          <c:dPt>
            <c:idx val="456"/>
            <c:marker>
              <c:symbol val="none"/>
            </c:marker>
            <c:bubble3D val="0"/>
            <c:extLst>
              <c:ext xmlns:c16="http://schemas.microsoft.com/office/drawing/2014/chart" uri="{C3380CC4-5D6E-409C-BE32-E72D297353CC}">
                <c16:uniqueId val="{00000004-E01A-4E9A-8C7E-51F044105CBB}"/>
              </c:ext>
            </c:extLst>
          </c:dPt>
          <c:cat>
            <c:strRef>
              <c:f>[2]tc_sum!$A$2:$A$529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[2]tc_sum!$M$2:$M$529</c:f>
              <c:numCache>
                <c:formatCode>General</c:formatCode>
                <c:ptCount val="528"/>
                <c:pt idx="284">
                  <c:v>4.3406248308846207E-2</c:v>
                </c:pt>
                <c:pt idx="285">
                  <c:v>4.3406248308846207E-2</c:v>
                </c:pt>
                <c:pt idx="286">
                  <c:v>4.3406248308846207E-2</c:v>
                </c:pt>
                <c:pt idx="287">
                  <c:v>4.3406248308846207E-2</c:v>
                </c:pt>
                <c:pt idx="288">
                  <c:v>4.3406248308846207E-2</c:v>
                </c:pt>
                <c:pt idx="289">
                  <c:v>4.3406248308846207E-2</c:v>
                </c:pt>
                <c:pt idx="290">
                  <c:v>4.3406248308846207E-2</c:v>
                </c:pt>
                <c:pt idx="291">
                  <c:v>4.3406248308846207E-2</c:v>
                </c:pt>
                <c:pt idx="292">
                  <c:v>4.3406248308846207E-2</c:v>
                </c:pt>
                <c:pt idx="293">
                  <c:v>4.3406248308846207E-2</c:v>
                </c:pt>
                <c:pt idx="294">
                  <c:v>4.3406248308846207E-2</c:v>
                </c:pt>
                <c:pt idx="295">
                  <c:v>4.3406248308846207E-2</c:v>
                </c:pt>
                <c:pt idx="296">
                  <c:v>4.3406248308846207E-2</c:v>
                </c:pt>
                <c:pt idx="297">
                  <c:v>4.3406248308846207E-2</c:v>
                </c:pt>
                <c:pt idx="298">
                  <c:v>4.3406248308846207E-2</c:v>
                </c:pt>
                <c:pt idx="299">
                  <c:v>4.3406248308846207E-2</c:v>
                </c:pt>
                <c:pt idx="300">
                  <c:v>4.3406248308846207E-2</c:v>
                </c:pt>
                <c:pt idx="301">
                  <c:v>4.3406248308846207E-2</c:v>
                </c:pt>
                <c:pt idx="302">
                  <c:v>4.3406248308846207E-2</c:v>
                </c:pt>
                <c:pt idx="303">
                  <c:v>4.3406248308846207E-2</c:v>
                </c:pt>
                <c:pt idx="304">
                  <c:v>4.3406248308846207E-2</c:v>
                </c:pt>
                <c:pt idx="305">
                  <c:v>4.3406248308846207E-2</c:v>
                </c:pt>
                <c:pt idx="306">
                  <c:v>4.3406248308846207E-2</c:v>
                </c:pt>
                <c:pt idx="307">
                  <c:v>4.3406248308846207E-2</c:v>
                </c:pt>
                <c:pt idx="308">
                  <c:v>4.3406248308846207E-2</c:v>
                </c:pt>
                <c:pt idx="309">
                  <c:v>4.3406248308846207E-2</c:v>
                </c:pt>
                <c:pt idx="310">
                  <c:v>4.3406248308846207E-2</c:v>
                </c:pt>
                <c:pt idx="311">
                  <c:v>4.3406248308846207E-2</c:v>
                </c:pt>
                <c:pt idx="312">
                  <c:v>4.3406248308846207E-2</c:v>
                </c:pt>
                <c:pt idx="313">
                  <c:v>4.3406248308846207E-2</c:v>
                </c:pt>
                <c:pt idx="314">
                  <c:v>4.3406248308846207E-2</c:v>
                </c:pt>
                <c:pt idx="315">
                  <c:v>4.3406248308846207E-2</c:v>
                </c:pt>
                <c:pt idx="316">
                  <c:v>4.3406248308846207E-2</c:v>
                </c:pt>
                <c:pt idx="317">
                  <c:v>0.11126288185582189</c:v>
                </c:pt>
                <c:pt idx="318">
                  <c:v>0.11126288185582189</c:v>
                </c:pt>
                <c:pt idx="319">
                  <c:v>0.11126288185582189</c:v>
                </c:pt>
                <c:pt idx="320">
                  <c:v>0.11126288185582189</c:v>
                </c:pt>
                <c:pt idx="321">
                  <c:v>0.11126288185582189</c:v>
                </c:pt>
                <c:pt idx="322">
                  <c:v>0.11126288185582189</c:v>
                </c:pt>
                <c:pt idx="323">
                  <c:v>0.11126288185582189</c:v>
                </c:pt>
                <c:pt idx="324">
                  <c:v>0.11126288185582189</c:v>
                </c:pt>
                <c:pt idx="325">
                  <c:v>0.11126288185582189</c:v>
                </c:pt>
                <c:pt idx="326">
                  <c:v>0.11126288185582189</c:v>
                </c:pt>
                <c:pt idx="327">
                  <c:v>0.11126288185582189</c:v>
                </c:pt>
                <c:pt idx="328">
                  <c:v>0.11126288185582189</c:v>
                </c:pt>
                <c:pt idx="329">
                  <c:v>0.11126288185582189</c:v>
                </c:pt>
                <c:pt idx="330">
                  <c:v>0.11126288185582189</c:v>
                </c:pt>
                <c:pt idx="331">
                  <c:v>0.11126288185582189</c:v>
                </c:pt>
                <c:pt idx="332">
                  <c:v>0.11126288185582189</c:v>
                </c:pt>
                <c:pt idx="333">
                  <c:v>0.11126288185582189</c:v>
                </c:pt>
                <c:pt idx="334">
                  <c:v>0.11126288185582189</c:v>
                </c:pt>
                <c:pt idx="335">
                  <c:v>0.11126288185582189</c:v>
                </c:pt>
                <c:pt idx="336">
                  <c:v>0.11126288185582189</c:v>
                </c:pt>
                <c:pt idx="337">
                  <c:v>0.11126288185582189</c:v>
                </c:pt>
                <c:pt idx="338">
                  <c:v>0.11126288185582189</c:v>
                </c:pt>
                <c:pt idx="339">
                  <c:v>0.11126288185582189</c:v>
                </c:pt>
                <c:pt idx="340">
                  <c:v>0.11126288185582189</c:v>
                </c:pt>
                <c:pt idx="341">
                  <c:v>0.11126288185582189</c:v>
                </c:pt>
                <c:pt idx="342">
                  <c:v>0.11126288185582189</c:v>
                </c:pt>
                <c:pt idx="343">
                  <c:v>0.11126288185582189</c:v>
                </c:pt>
                <c:pt idx="344">
                  <c:v>0.11126288185582189</c:v>
                </c:pt>
                <c:pt idx="345">
                  <c:v>0.11126288185582189</c:v>
                </c:pt>
                <c:pt idx="346">
                  <c:v>0.11126288185582189</c:v>
                </c:pt>
                <c:pt idx="347">
                  <c:v>0.11126288185582189</c:v>
                </c:pt>
                <c:pt idx="348">
                  <c:v>0.11126288185582189</c:v>
                </c:pt>
                <c:pt idx="349">
                  <c:v>0.11126288185582189</c:v>
                </c:pt>
                <c:pt idx="350">
                  <c:v>0.11126288185582189</c:v>
                </c:pt>
                <c:pt idx="351">
                  <c:v>0.11126288185582189</c:v>
                </c:pt>
                <c:pt idx="352">
                  <c:v>0.11126288185582189</c:v>
                </c:pt>
                <c:pt idx="353">
                  <c:v>0.11126288185582189</c:v>
                </c:pt>
                <c:pt idx="354">
                  <c:v>0.11126288185582189</c:v>
                </c:pt>
                <c:pt idx="355">
                  <c:v>0.11126288185582189</c:v>
                </c:pt>
                <c:pt idx="356">
                  <c:v>0.11126288185582189</c:v>
                </c:pt>
                <c:pt idx="357">
                  <c:v>0.11126288185582189</c:v>
                </c:pt>
                <c:pt idx="358">
                  <c:v>0.11126288185582189</c:v>
                </c:pt>
                <c:pt idx="359">
                  <c:v>0.11126288185582189</c:v>
                </c:pt>
                <c:pt idx="360">
                  <c:v>0.11126288185582189</c:v>
                </c:pt>
                <c:pt idx="361">
                  <c:v>0.11126288185582189</c:v>
                </c:pt>
                <c:pt idx="362">
                  <c:v>0.11126288185582189</c:v>
                </c:pt>
                <c:pt idx="363">
                  <c:v>0.11126288185582189</c:v>
                </c:pt>
                <c:pt idx="364">
                  <c:v>0.11126288185582189</c:v>
                </c:pt>
                <c:pt idx="365">
                  <c:v>0.11126288185582189</c:v>
                </c:pt>
                <c:pt idx="366">
                  <c:v>2.9844170480184395E-2</c:v>
                </c:pt>
                <c:pt idx="367">
                  <c:v>2.9844170480184395E-2</c:v>
                </c:pt>
                <c:pt idx="368">
                  <c:v>2.9844170480184395E-2</c:v>
                </c:pt>
                <c:pt idx="369">
                  <c:v>2.9844170480184395E-2</c:v>
                </c:pt>
                <c:pt idx="370">
                  <c:v>2.9844170480184395E-2</c:v>
                </c:pt>
                <c:pt idx="371">
                  <c:v>2.9844170480184395E-2</c:v>
                </c:pt>
                <c:pt idx="372">
                  <c:v>2.9844170480184395E-2</c:v>
                </c:pt>
                <c:pt idx="373">
                  <c:v>2.9844170480184395E-2</c:v>
                </c:pt>
                <c:pt idx="374">
                  <c:v>2.9844170480184395E-2</c:v>
                </c:pt>
                <c:pt idx="375">
                  <c:v>2.9844170480184395E-2</c:v>
                </c:pt>
                <c:pt idx="376">
                  <c:v>2.9844170480184395E-2</c:v>
                </c:pt>
                <c:pt idx="377">
                  <c:v>2.9844170480184395E-2</c:v>
                </c:pt>
                <c:pt idx="378">
                  <c:v>2.9844170480184395E-2</c:v>
                </c:pt>
                <c:pt idx="379">
                  <c:v>2.9844170480184395E-2</c:v>
                </c:pt>
                <c:pt idx="380">
                  <c:v>2.9844170480184395E-2</c:v>
                </c:pt>
                <c:pt idx="381">
                  <c:v>2.9844170480184395E-2</c:v>
                </c:pt>
                <c:pt idx="382">
                  <c:v>2.9844170480184395E-2</c:v>
                </c:pt>
                <c:pt idx="383">
                  <c:v>2.9844170480184395E-2</c:v>
                </c:pt>
                <c:pt idx="384">
                  <c:v>2.9844170480184395E-2</c:v>
                </c:pt>
                <c:pt idx="385">
                  <c:v>2.9844170480184395E-2</c:v>
                </c:pt>
                <c:pt idx="386">
                  <c:v>2.9844170480184395E-2</c:v>
                </c:pt>
                <c:pt idx="387">
                  <c:v>2.9844170480184395E-2</c:v>
                </c:pt>
                <c:pt idx="388">
                  <c:v>2.9844170480184395E-2</c:v>
                </c:pt>
                <c:pt idx="389">
                  <c:v>2.9844170480184395E-2</c:v>
                </c:pt>
                <c:pt idx="390">
                  <c:v>2.9844170480184395E-2</c:v>
                </c:pt>
                <c:pt idx="391">
                  <c:v>2.9844170480184395E-2</c:v>
                </c:pt>
                <c:pt idx="392">
                  <c:v>2.9844170480184395E-2</c:v>
                </c:pt>
                <c:pt idx="393">
                  <c:v>2.9844170480184395E-2</c:v>
                </c:pt>
                <c:pt idx="394">
                  <c:v>2.9844170480184395E-2</c:v>
                </c:pt>
                <c:pt idx="395">
                  <c:v>2.9844170480184395E-2</c:v>
                </c:pt>
                <c:pt idx="396">
                  <c:v>2.9844170480184395E-2</c:v>
                </c:pt>
                <c:pt idx="397">
                  <c:v>2.9844170480184395E-2</c:v>
                </c:pt>
                <c:pt idx="398">
                  <c:v>2.9844170480184395E-2</c:v>
                </c:pt>
                <c:pt idx="399">
                  <c:v>2.9844170480184395E-2</c:v>
                </c:pt>
                <c:pt idx="400">
                  <c:v>2.9844170480184395E-2</c:v>
                </c:pt>
                <c:pt idx="401">
                  <c:v>2.9844170480184395E-2</c:v>
                </c:pt>
                <c:pt idx="402">
                  <c:v>2.9844170480184395E-2</c:v>
                </c:pt>
                <c:pt idx="403">
                  <c:v>2.9844170480184395E-2</c:v>
                </c:pt>
                <c:pt idx="404">
                  <c:v>2.9844170480184395E-2</c:v>
                </c:pt>
                <c:pt idx="405">
                  <c:v>2.9844170480184395E-2</c:v>
                </c:pt>
                <c:pt idx="406">
                  <c:v>2.9844170480184395E-2</c:v>
                </c:pt>
                <c:pt idx="407">
                  <c:v>2.9844170480184395E-2</c:v>
                </c:pt>
                <c:pt idx="408">
                  <c:v>2.9844170480184395E-2</c:v>
                </c:pt>
                <c:pt idx="409">
                  <c:v>2.9844170480184395E-2</c:v>
                </c:pt>
                <c:pt idx="410">
                  <c:v>2.9844170480184395E-2</c:v>
                </c:pt>
                <c:pt idx="411">
                  <c:v>2.9844170480184395E-2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01A-4E9A-8C7E-51F044105CBB}"/>
            </c:ext>
          </c:extLst>
        </c:ser>
        <c:ser>
          <c:idx val="2"/>
          <c:order val="4"/>
          <c:tx>
            <c:strRef>
              <c:f>[2]tc_sum!$P$1</c:f>
              <c:strCache>
                <c:ptCount val="1"/>
                <c:pt idx="0">
                  <c:v>Canton/Hong Kong-Indian cities (observation-derived)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triangle"/>
            <c:size val="5"/>
            <c:spPr>
              <a:solidFill>
                <a:schemeClr val="tx1"/>
              </a:solidFill>
              <a:ln w="9525">
                <a:solidFill>
                  <a:schemeClr val="tx1"/>
                </a:solidFill>
              </a:ln>
              <a:effectLst/>
            </c:spPr>
          </c:marker>
          <c:dPt>
            <c:idx val="84"/>
            <c:marker>
              <c:symbol val="triangle"/>
              <c:size val="5"/>
              <c:spPr>
                <a:solidFill>
                  <a:schemeClr val="tx1"/>
                </a:solidFill>
                <a:ln w="9525">
                  <a:solidFill>
                    <a:schemeClr val="tx1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E01A-4E9A-8C7E-51F044105CBB}"/>
              </c:ext>
            </c:extLst>
          </c:dPt>
          <c:cat>
            <c:strRef>
              <c:f>[2]tc_sum!$A$2:$A$529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[2]tc_sum!$P$2:$P$529</c:f>
              <c:numCache>
                <c:formatCode>General</c:formatCode>
                <c:ptCount val="528"/>
                <c:pt idx="84">
                  <c:v>7.4380952380952395E-2</c:v>
                </c:pt>
                <c:pt idx="216">
                  <c:v>6.8447278911564602E-2</c:v>
                </c:pt>
                <c:pt idx="336">
                  <c:v>4.75446642857143E-2</c:v>
                </c:pt>
                <c:pt idx="456">
                  <c:v>3.2904761904761902E-2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E01A-4E9A-8C7E-51F044105C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41323759"/>
        <c:axId val="2041326639"/>
      </c:lineChart>
      <c:catAx>
        <c:axId val="204132375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41326639"/>
        <c:crosses val="autoZero"/>
        <c:auto val="1"/>
        <c:lblAlgn val="ctr"/>
        <c:lblOffset val="100"/>
        <c:noMultiLvlLbl val="0"/>
      </c:catAx>
      <c:valAx>
        <c:axId val="2041326639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04132375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5036238264046381E-2"/>
          <c:y val="3.4464502549189008E-2"/>
          <c:w val="0.94649643567575115"/>
          <c:h val="0.81120862994917586"/>
        </c:manualLayout>
      </c:layout>
      <c:lineChart>
        <c:grouping val="standard"/>
        <c:varyColors val="0"/>
        <c:ser>
          <c:idx val="0"/>
          <c:order val="0"/>
          <c:tx>
            <c:strRef>
              <c:f>'F4'!$B$5</c:f>
              <c:strCache>
                <c:ptCount val="1"/>
                <c:pt idx="0">
                  <c:v>Exchange rates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'F4'!$C$4:$SX$4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'F4'!$C$5:$SX$5</c:f>
              <c:numCache>
                <c:formatCode>General</c:formatCode>
                <c:ptCount val="516"/>
                <c:pt idx="0">
                  <c:v>5.072164948453608</c:v>
                </c:pt>
                <c:pt idx="1">
                  <c:v>5.072164948453608</c:v>
                </c:pt>
                <c:pt idx="2">
                  <c:v>5.125</c:v>
                </c:pt>
                <c:pt idx="9">
                  <c:v>5.125</c:v>
                </c:pt>
                <c:pt idx="10">
                  <c:v>5.0204081632653059</c:v>
                </c:pt>
                <c:pt idx="11">
                  <c:v>5.0204081632653059</c:v>
                </c:pt>
                <c:pt idx="12">
                  <c:v>5.0204081632653059</c:v>
                </c:pt>
                <c:pt idx="14">
                  <c:v>5.0204081632653059</c:v>
                </c:pt>
                <c:pt idx="15">
                  <c:v>5.0204081632653059</c:v>
                </c:pt>
                <c:pt idx="16">
                  <c:v>5.0204081632653059</c:v>
                </c:pt>
                <c:pt idx="17">
                  <c:v>5.1789473684210519</c:v>
                </c:pt>
                <c:pt idx="18">
                  <c:v>5.1789473684210519</c:v>
                </c:pt>
                <c:pt idx="19">
                  <c:v>5.1789473684210519</c:v>
                </c:pt>
                <c:pt idx="20">
                  <c:v>5.1789473684210519</c:v>
                </c:pt>
                <c:pt idx="21">
                  <c:v>5.1789473684210519</c:v>
                </c:pt>
                <c:pt idx="22">
                  <c:v>5.1789473684210519</c:v>
                </c:pt>
                <c:pt idx="23">
                  <c:v>5.1789473684210519</c:v>
                </c:pt>
                <c:pt idx="24">
                  <c:v>5.1789473684210519</c:v>
                </c:pt>
                <c:pt idx="25">
                  <c:v>5.1789473684210519</c:v>
                </c:pt>
                <c:pt idx="26">
                  <c:v>5.072164948453608</c:v>
                </c:pt>
                <c:pt idx="27">
                  <c:v>5.072164948453608</c:v>
                </c:pt>
                <c:pt idx="28">
                  <c:v>5.072164948453608</c:v>
                </c:pt>
                <c:pt idx="29">
                  <c:v>5.072164948453608</c:v>
                </c:pt>
                <c:pt idx="30">
                  <c:v>5.1789473684210519</c:v>
                </c:pt>
                <c:pt idx="31">
                  <c:v>5.2063492063492056</c:v>
                </c:pt>
                <c:pt idx="32">
                  <c:v>5.2063492063492056</c:v>
                </c:pt>
                <c:pt idx="33">
                  <c:v>5.2063492063492056</c:v>
                </c:pt>
                <c:pt idx="34">
                  <c:v>5.0984455958549217</c:v>
                </c:pt>
                <c:pt idx="35">
                  <c:v>5.046153846153846</c:v>
                </c:pt>
                <c:pt idx="36">
                  <c:v>5.046153846153846</c:v>
                </c:pt>
                <c:pt idx="37">
                  <c:v>5.125</c:v>
                </c:pt>
                <c:pt idx="38">
                  <c:v>5.1789473684210519</c:v>
                </c:pt>
                <c:pt idx="39">
                  <c:v>5.1789473684210519</c:v>
                </c:pt>
                <c:pt idx="40">
                  <c:v>5.1789473684210519</c:v>
                </c:pt>
                <c:pt idx="41">
                  <c:v>5.1789473684210519</c:v>
                </c:pt>
                <c:pt idx="42">
                  <c:v>5.1789473684210519</c:v>
                </c:pt>
                <c:pt idx="43">
                  <c:v>5.1789473684210519</c:v>
                </c:pt>
                <c:pt idx="44">
                  <c:v>5.072164948453608</c:v>
                </c:pt>
                <c:pt idx="45">
                  <c:v>5.020408163265305</c:v>
                </c:pt>
                <c:pt idx="46">
                  <c:v>5.020408163265305</c:v>
                </c:pt>
                <c:pt idx="47">
                  <c:v>5.020408163265305</c:v>
                </c:pt>
                <c:pt idx="48">
                  <c:v>5.020408163265305</c:v>
                </c:pt>
                <c:pt idx="49">
                  <c:v>4.9696969696969688</c:v>
                </c:pt>
                <c:pt idx="50">
                  <c:v>4.9696969696969688</c:v>
                </c:pt>
                <c:pt idx="51">
                  <c:v>4.9696969696969688</c:v>
                </c:pt>
                <c:pt idx="52">
                  <c:v>4.9696969696969688</c:v>
                </c:pt>
                <c:pt idx="53">
                  <c:v>5.072164948453608</c:v>
                </c:pt>
                <c:pt idx="54">
                  <c:v>5.072164948453608</c:v>
                </c:pt>
                <c:pt idx="55">
                  <c:v>5.0204081632653059</c:v>
                </c:pt>
                <c:pt idx="56">
                  <c:v>4.8809523809523805</c:v>
                </c:pt>
                <c:pt idx="57">
                  <c:v>4.7941534713763696</c:v>
                </c:pt>
                <c:pt idx="58">
                  <c:v>4.6968973747016705</c:v>
                </c:pt>
                <c:pt idx="59">
                  <c:v>4.6635071090047386</c:v>
                </c:pt>
                <c:pt idx="60">
                  <c:v>4.6857142857142851</c:v>
                </c:pt>
                <c:pt idx="61">
                  <c:v>4.6857142857142851</c:v>
                </c:pt>
                <c:pt idx="62">
                  <c:v>4.6857142857142851</c:v>
                </c:pt>
                <c:pt idx="63">
                  <c:v>4.6857142857142851</c:v>
                </c:pt>
                <c:pt idx="64">
                  <c:v>4.7307692307692299</c:v>
                </c:pt>
                <c:pt idx="65">
                  <c:v>4.7307692307692299</c:v>
                </c:pt>
                <c:pt idx="66">
                  <c:v>4.7307692307692299</c:v>
                </c:pt>
                <c:pt idx="67">
                  <c:v>4.7307692307692299</c:v>
                </c:pt>
                <c:pt idx="68">
                  <c:v>4.7307692307692299</c:v>
                </c:pt>
                <c:pt idx="69">
                  <c:v>4.5555555555555554</c:v>
                </c:pt>
                <c:pt idx="70">
                  <c:v>4.4324324324324316</c:v>
                </c:pt>
                <c:pt idx="71">
                  <c:v>4.2782608695652167</c:v>
                </c:pt>
                <c:pt idx="72">
                  <c:v>4.2413793103448274</c:v>
                </c:pt>
                <c:pt idx="73">
                  <c:v>4.2782608695652167</c:v>
                </c:pt>
                <c:pt idx="74">
                  <c:v>3.8437499999999996</c:v>
                </c:pt>
                <c:pt idx="75">
                  <c:v>3.8437499999999996</c:v>
                </c:pt>
                <c:pt idx="76">
                  <c:v>3.8437499999999996</c:v>
                </c:pt>
                <c:pt idx="77">
                  <c:v>3.8437499999999996</c:v>
                </c:pt>
                <c:pt idx="78">
                  <c:v>3.8437499999999996</c:v>
                </c:pt>
                <c:pt idx="79">
                  <c:v>3.8437499999999996</c:v>
                </c:pt>
                <c:pt idx="80">
                  <c:v>4.2782608695652167</c:v>
                </c:pt>
                <c:pt idx="81">
                  <c:v>4.3539823008849554</c:v>
                </c:pt>
                <c:pt idx="82">
                  <c:v>4.3539823008849554</c:v>
                </c:pt>
                <c:pt idx="83">
                  <c:v>4.3157894736842097</c:v>
                </c:pt>
                <c:pt idx="84">
                  <c:v>4.2782608695652167</c:v>
                </c:pt>
                <c:pt idx="85">
                  <c:v>4.2782608695652167</c:v>
                </c:pt>
                <c:pt idx="86">
                  <c:v>4.2782608695652167</c:v>
                </c:pt>
                <c:pt idx="87">
                  <c:v>4.2782608695652167</c:v>
                </c:pt>
                <c:pt idx="88">
                  <c:v>4.2782608695652167</c:v>
                </c:pt>
                <c:pt idx="89">
                  <c:v>4.2782608695652167</c:v>
                </c:pt>
                <c:pt idx="90">
                  <c:v>4.2782608695652167</c:v>
                </c:pt>
                <c:pt idx="91">
                  <c:v>4.2782608695652167</c:v>
                </c:pt>
                <c:pt idx="92">
                  <c:v>4.2782608695652167</c:v>
                </c:pt>
                <c:pt idx="93">
                  <c:v>4.2782608695652167</c:v>
                </c:pt>
                <c:pt idx="94">
                  <c:v>4.2413793103448274</c:v>
                </c:pt>
                <c:pt idx="95">
                  <c:v>4.2413793103448274</c:v>
                </c:pt>
                <c:pt idx="96">
                  <c:v>4.2413793103448274</c:v>
                </c:pt>
                <c:pt idx="97">
                  <c:v>4.2413793103448274</c:v>
                </c:pt>
                <c:pt idx="98">
                  <c:v>4.2413793103448274</c:v>
                </c:pt>
                <c:pt idx="99">
                  <c:v>4.2782608695652167</c:v>
                </c:pt>
                <c:pt idx="100">
                  <c:v>4.2969432314410474</c:v>
                </c:pt>
                <c:pt idx="101">
                  <c:v>4.2969432314410474</c:v>
                </c:pt>
                <c:pt idx="102">
                  <c:v>4.2969432314410474</c:v>
                </c:pt>
                <c:pt idx="103">
                  <c:v>4.3157894736842097</c:v>
                </c:pt>
                <c:pt idx="104">
                  <c:v>4.3157894736842097</c:v>
                </c:pt>
                <c:pt idx="105">
                  <c:v>4.2782608695652167</c:v>
                </c:pt>
                <c:pt idx="106">
                  <c:v>4.2413793103448274</c:v>
                </c:pt>
                <c:pt idx="107">
                  <c:v>4.1694915254237284</c:v>
                </c:pt>
                <c:pt idx="108">
                  <c:v>4.1344537815126046</c:v>
                </c:pt>
                <c:pt idx="109">
                  <c:v>4.0999999999999996</c:v>
                </c:pt>
                <c:pt idx="110">
                  <c:v>4.0999999999999996</c:v>
                </c:pt>
                <c:pt idx="111">
                  <c:v>4.0999999999999996</c:v>
                </c:pt>
                <c:pt idx="112">
                  <c:v>4.0999999999999996</c:v>
                </c:pt>
                <c:pt idx="113">
                  <c:v>4.0999999999999996</c:v>
                </c:pt>
                <c:pt idx="114">
                  <c:v>4.2051282051282044</c:v>
                </c:pt>
                <c:pt idx="115">
                  <c:v>4.3928571428571423</c:v>
                </c:pt>
                <c:pt idx="116">
                  <c:v>4.513761467889907</c:v>
                </c:pt>
                <c:pt idx="117">
                  <c:v>4.513761467889907</c:v>
                </c:pt>
                <c:pt idx="118">
                  <c:v>4.513761467889907</c:v>
                </c:pt>
                <c:pt idx="119">
                  <c:v>4.513761467889907</c:v>
                </c:pt>
                <c:pt idx="120">
                  <c:v>4.5555555555555554</c:v>
                </c:pt>
                <c:pt idx="121">
                  <c:v>4.6415094339622636</c:v>
                </c:pt>
                <c:pt idx="122">
                  <c:v>4.6857142857142851</c:v>
                </c:pt>
                <c:pt idx="123">
                  <c:v>4.6857142857142851</c:v>
                </c:pt>
                <c:pt idx="124">
                  <c:v>4.6857142857142851</c:v>
                </c:pt>
                <c:pt idx="125">
                  <c:v>4.6857142857142851</c:v>
                </c:pt>
                <c:pt idx="126">
                  <c:v>4.513761467889907</c:v>
                </c:pt>
                <c:pt idx="127">
                  <c:v>4.513761467889907</c:v>
                </c:pt>
                <c:pt idx="128">
                  <c:v>4.513761467889907</c:v>
                </c:pt>
                <c:pt idx="129">
                  <c:v>4.513761467889907</c:v>
                </c:pt>
                <c:pt idx="130">
                  <c:v>4.4727272727272718</c:v>
                </c:pt>
                <c:pt idx="131">
                  <c:v>4.4727272727272718</c:v>
                </c:pt>
                <c:pt idx="132">
                  <c:v>4.4324324324324316</c:v>
                </c:pt>
                <c:pt idx="133">
                  <c:v>4.3157894736842097</c:v>
                </c:pt>
                <c:pt idx="134">
                  <c:v>4.0999999999999996</c:v>
                </c:pt>
                <c:pt idx="135">
                  <c:v>4.0999999999999996</c:v>
                </c:pt>
                <c:pt idx="136">
                  <c:v>4.2051282051282044</c:v>
                </c:pt>
                <c:pt idx="137">
                  <c:v>4.0661157024793386</c:v>
                </c:pt>
                <c:pt idx="138">
                  <c:v>4.2051282051282044</c:v>
                </c:pt>
                <c:pt idx="139">
                  <c:v>4.1344537815126046</c:v>
                </c:pt>
                <c:pt idx="170">
                  <c:v>4.1344537815126046</c:v>
                </c:pt>
                <c:pt idx="171">
                  <c:v>4.2051282051282044</c:v>
                </c:pt>
                <c:pt idx="172">
                  <c:v>4.3733333333333331</c:v>
                </c:pt>
                <c:pt idx="173">
                  <c:v>4.3157894736842097</c:v>
                </c:pt>
                <c:pt idx="174">
                  <c:v>4.3348017621145374</c:v>
                </c:pt>
                <c:pt idx="175">
                  <c:v>4.3539823008849554</c:v>
                </c:pt>
                <c:pt idx="176">
                  <c:v>4.3539823008849554</c:v>
                </c:pt>
                <c:pt idx="177">
                  <c:v>4.3539823008849554</c:v>
                </c:pt>
                <c:pt idx="178">
                  <c:v>4.3157894736842097</c:v>
                </c:pt>
                <c:pt idx="179">
                  <c:v>4.3157894736842097</c:v>
                </c:pt>
                <c:pt idx="180">
                  <c:v>4.3157894736842097</c:v>
                </c:pt>
                <c:pt idx="181">
                  <c:v>4.3157894736842097</c:v>
                </c:pt>
                <c:pt idx="188">
                  <c:v>4.8235294117647047</c:v>
                </c:pt>
                <c:pt idx="189">
                  <c:v>4.8235294117647047</c:v>
                </c:pt>
                <c:pt idx="190">
                  <c:v>4.919999999999999</c:v>
                </c:pt>
                <c:pt idx="191">
                  <c:v>4.7307692307692299</c:v>
                </c:pt>
                <c:pt idx="192">
                  <c:v>4.7307692307692299</c:v>
                </c:pt>
                <c:pt idx="193">
                  <c:v>4.5555555555555554</c:v>
                </c:pt>
                <c:pt idx="194">
                  <c:v>4.5981308411214945</c:v>
                </c:pt>
                <c:pt idx="195">
                  <c:v>4.6857142857142851</c:v>
                </c:pt>
                <c:pt idx="196">
                  <c:v>4.7766990291262132</c:v>
                </c:pt>
                <c:pt idx="197">
                  <c:v>4.7766990291262132</c:v>
                </c:pt>
                <c:pt idx="198">
                  <c:v>4.8235294117647047</c:v>
                </c:pt>
                <c:pt idx="199">
                  <c:v>4.8235294117647047</c:v>
                </c:pt>
                <c:pt idx="200">
                  <c:v>4.8235294117647047</c:v>
                </c:pt>
                <c:pt idx="201">
                  <c:v>4.8235294117647047</c:v>
                </c:pt>
                <c:pt idx="202">
                  <c:v>4.7766990291262132</c:v>
                </c:pt>
                <c:pt idx="203">
                  <c:v>4.5981308411214945</c:v>
                </c:pt>
                <c:pt idx="204">
                  <c:v>4.6415094339622636</c:v>
                </c:pt>
                <c:pt idx="205">
                  <c:v>4.5981308411214945</c:v>
                </c:pt>
                <c:pt idx="206">
                  <c:v>4.5555555555555554</c:v>
                </c:pt>
                <c:pt idx="207">
                  <c:v>4.7766990291262132</c:v>
                </c:pt>
                <c:pt idx="208">
                  <c:v>4.8235294117647047</c:v>
                </c:pt>
                <c:pt idx="209">
                  <c:v>4.8235294117647047</c:v>
                </c:pt>
                <c:pt idx="210">
                  <c:v>4.8235294117647047</c:v>
                </c:pt>
                <c:pt idx="211">
                  <c:v>4.8235294117647047</c:v>
                </c:pt>
                <c:pt idx="220">
                  <c:v>4.7999999999999989</c:v>
                </c:pt>
                <c:pt idx="221">
                  <c:v>4.7999999999999989</c:v>
                </c:pt>
                <c:pt idx="223">
                  <c:v>4.7536231884057969</c:v>
                </c:pt>
                <c:pt idx="224">
                  <c:v>4.7307692307692299</c:v>
                </c:pt>
                <c:pt idx="225">
                  <c:v>4.7307692307692299</c:v>
                </c:pt>
                <c:pt idx="226">
                  <c:v>4.7307692307692299</c:v>
                </c:pt>
                <c:pt idx="227">
                  <c:v>4.6857142857142851</c:v>
                </c:pt>
                <c:pt idx="228">
                  <c:v>4.6197183098591541</c:v>
                </c:pt>
                <c:pt idx="229">
                  <c:v>4.6635071090047386</c:v>
                </c:pt>
                <c:pt idx="230">
                  <c:v>4.7081339712918657</c:v>
                </c:pt>
                <c:pt idx="231">
                  <c:v>4.7999999999999989</c:v>
                </c:pt>
                <c:pt idx="232">
                  <c:v>4.7766990291262132</c:v>
                </c:pt>
                <c:pt idx="233">
                  <c:v>4.7766990291262132</c:v>
                </c:pt>
                <c:pt idx="234">
                  <c:v>4.6857142857142851</c:v>
                </c:pt>
                <c:pt idx="235">
                  <c:v>4.7536231884057969</c:v>
                </c:pt>
                <c:pt idx="236">
                  <c:v>4.7766990291262132</c:v>
                </c:pt>
                <c:pt idx="237">
                  <c:v>4.7081339712918657</c:v>
                </c:pt>
                <c:pt idx="238">
                  <c:v>4.6857142857142851</c:v>
                </c:pt>
                <c:pt idx="239">
                  <c:v>4.6857142857142851</c:v>
                </c:pt>
                <c:pt idx="240">
                  <c:v>4.6857142857142851</c:v>
                </c:pt>
                <c:pt idx="241">
                  <c:v>4.7307692307692299</c:v>
                </c:pt>
                <c:pt idx="242">
                  <c:v>4.8955223880597005</c:v>
                </c:pt>
                <c:pt idx="243">
                  <c:v>5.020408163265305</c:v>
                </c:pt>
                <c:pt idx="244">
                  <c:v>5.125</c:v>
                </c:pt>
                <c:pt idx="245">
                  <c:v>5.2340425531914896</c:v>
                </c:pt>
                <c:pt idx="246">
                  <c:v>5.1789473684210527</c:v>
                </c:pt>
                <c:pt idx="247">
                  <c:v>5.1789473684210519</c:v>
                </c:pt>
                <c:pt idx="248">
                  <c:v>5.151832460732984</c:v>
                </c:pt>
                <c:pt idx="249">
                  <c:v>5.0204081632653059</c:v>
                </c:pt>
                <c:pt idx="251">
                  <c:v>4.9696969696969688</c:v>
                </c:pt>
                <c:pt idx="252">
                  <c:v>4.8472906403940881</c:v>
                </c:pt>
                <c:pt idx="253">
                  <c:v>4.9949238578680202</c:v>
                </c:pt>
                <c:pt idx="254">
                  <c:v>5.072164948453608</c:v>
                </c:pt>
                <c:pt idx="255">
                  <c:v>5.1116883116883107</c:v>
                </c:pt>
                <c:pt idx="256">
                  <c:v>5.020408163265305</c:v>
                </c:pt>
                <c:pt idx="257">
                  <c:v>4.9447236180904515</c:v>
                </c:pt>
                <c:pt idx="258">
                  <c:v>4.9696969696969688</c:v>
                </c:pt>
                <c:pt idx="260">
                  <c:v>4.9696969696969688</c:v>
                </c:pt>
                <c:pt idx="261">
                  <c:v>4.919999999999999</c:v>
                </c:pt>
                <c:pt idx="262">
                  <c:v>4.8235294117647047</c:v>
                </c:pt>
                <c:pt idx="263">
                  <c:v>4.6415094339622636</c:v>
                </c:pt>
                <c:pt idx="264">
                  <c:v>4.7307692307692299</c:v>
                </c:pt>
                <c:pt idx="265">
                  <c:v>4.7766990291262132</c:v>
                </c:pt>
                <c:pt idx="266">
                  <c:v>4.7766990291262132</c:v>
                </c:pt>
                <c:pt idx="267">
                  <c:v>4.6415094339622636</c:v>
                </c:pt>
                <c:pt idx="268">
                  <c:v>4.5555555555555554</c:v>
                </c:pt>
                <c:pt idx="269">
                  <c:v>4.5555555555555554</c:v>
                </c:pt>
                <c:pt idx="270">
                  <c:v>4.4727272727272718</c:v>
                </c:pt>
                <c:pt idx="271">
                  <c:v>4.4324324324324316</c:v>
                </c:pt>
                <c:pt idx="272">
                  <c:v>4.3539823008849554</c:v>
                </c:pt>
                <c:pt idx="274">
                  <c:v>4.1694915254237284</c:v>
                </c:pt>
                <c:pt idx="275">
                  <c:v>4.0999999999999996</c:v>
                </c:pt>
                <c:pt idx="276">
                  <c:v>4.0999999999999996</c:v>
                </c:pt>
                <c:pt idx="277">
                  <c:v>4.0999999999999996</c:v>
                </c:pt>
                <c:pt idx="278">
                  <c:v>4.0999999999999996</c:v>
                </c:pt>
                <c:pt idx="279">
                  <c:v>4.3928571428571423</c:v>
                </c:pt>
                <c:pt idx="280">
                  <c:v>4.4727272727272718</c:v>
                </c:pt>
                <c:pt idx="281">
                  <c:v>4.3928571428571423</c:v>
                </c:pt>
                <c:pt idx="282">
                  <c:v>4.3539823008849554</c:v>
                </c:pt>
                <c:pt idx="283">
                  <c:v>4.2597402597402594</c:v>
                </c:pt>
                <c:pt idx="284">
                  <c:v>4.3539823008849554</c:v>
                </c:pt>
                <c:pt idx="285">
                  <c:v>4.3539823008849554</c:v>
                </c:pt>
                <c:pt idx="286">
                  <c:v>4.1694915254237284</c:v>
                </c:pt>
                <c:pt idx="287">
                  <c:v>4.0999999999999996</c:v>
                </c:pt>
                <c:pt idx="288">
                  <c:v>4.3157894736842097</c:v>
                </c:pt>
                <c:pt idx="289">
                  <c:v>4.5981308411214945</c:v>
                </c:pt>
                <c:pt idx="290">
                  <c:v>4.8235294117647047</c:v>
                </c:pt>
                <c:pt idx="291">
                  <c:v>4.7307692307692299</c:v>
                </c:pt>
                <c:pt idx="292">
                  <c:v>4.7307692307692299</c:v>
                </c:pt>
                <c:pt idx="293">
                  <c:v>4.4324324324324316</c:v>
                </c:pt>
                <c:pt idx="294">
                  <c:v>4.3157894736842097</c:v>
                </c:pt>
                <c:pt idx="295">
                  <c:v>4.3157894736842097</c:v>
                </c:pt>
                <c:pt idx="296">
                  <c:v>4.2413793103448274</c:v>
                </c:pt>
                <c:pt idx="297">
                  <c:v>4.2782608695652167</c:v>
                </c:pt>
                <c:pt idx="298">
                  <c:v>4.2782608695652167</c:v>
                </c:pt>
                <c:pt idx="299">
                  <c:v>4.2051282051282044</c:v>
                </c:pt>
                <c:pt idx="300">
                  <c:v>4.2051282051282044</c:v>
                </c:pt>
                <c:pt idx="301">
                  <c:v>4.1694915254237284</c:v>
                </c:pt>
                <c:pt idx="302">
                  <c:v>4.2782608695652167</c:v>
                </c:pt>
                <c:pt idx="303">
                  <c:v>4.1694915254237284</c:v>
                </c:pt>
                <c:pt idx="304">
                  <c:v>4.0999999999999996</c:v>
                </c:pt>
                <c:pt idx="305">
                  <c:v>4.0999999999999996</c:v>
                </c:pt>
                <c:pt idx="306">
                  <c:v>4.0999999999999996</c:v>
                </c:pt>
                <c:pt idx="307">
                  <c:v>3.9047619047619042</c:v>
                </c:pt>
                <c:pt idx="308">
                  <c:v>3.8437499999999996</c:v>
                </c:pt>
                <c:pt idx="309">
                  <c:v>3.8437499999999996</c:v>
                </c:pt>
                <c:pt idx="310">
                  <c:v>4.0327868852459012</c:v>
                </c:pt>
                <c:pt idx="311">
                  <c:v>4.0327868852459012</c:v>
                </c:pt>
                <c:pt idx="312">
                  <c:v>4.0327868852459012</c:v>
                </c:pt>
                <c:pt idx="313">
                  <c:v>4.3157894736842097</c:v>
                </c:pt>
                <c:pt idx="314">
                  <c:v>4.3157894736842097</c:v>
                </c:pt>
                <c:pt idx="315">
                  <c:v>3.9677419354838701</c:v>
                </c:pt>
                <c:pt idx="316">
                  <c:v>4.0999999999999996</c:v>
                </c:pt>
                <c:pt idx="317">
                  <c:v>4.0999999999999996</c:v>
                </c:pt>
                <c:pt idx="318">
                  <c:v>4.0999999999999996</c:v>
                </c:pt>
                <c:pt idx="319">
                  <c:v>4.3928571428571423</c:v>
                </c:pt>
                <c:pt idx="320">
                  <c:v>4.3928571428571423</c:v>
                </c:pt>
                <c:pt idx="321">
                  <c:v>4.3157894736842097</c:v>
                </c:pt>
                <c:pt idx="322">
                  <c:v>4.3928571428571423</c:v>
                </c:pt>
                <c:pt idx="323">
                  <c:v>4.3539823008849554</c:v>
                </c:pt>
                <c:pt idx="324">
                  <c:v>4.3928571428571423</c:v>
                </c:pt>
                <c:pt idx="325">
                  <c:v>4.4324324324324316</c:v>
                </c:pt>
                <c:pt idx="326">
                  <c:v>4.3928571428571423</c:v>
                </c:pt>
                <c:pt idx="327">
                  <c:v>4.3157894736842097</c:v>
                </c:pt>
                <c:pt idx="328">
                  <c:v>4.2051282051282044</c:v>
                </c:pt>
                <c:pt idx="329">
                  <c:v>4.3928571428571423</c:v>
                </c:pt>
                <c:pt idx="330">
                  <c:v>4.3928571428571423</c:v>
                </c:pt>
                <c:pt idx="331">
                  <c:v>4.3928571428571423</c:v>
                </c:pt>
                <c:pt idx="332">
                  <c:v>4.3539823008849554</c:v>
                </c:pt>
                <c:pt idx="333">
                  <c:v>4.3157894736842097</c:v>
                </c:pt>
                <c:pt idx="334">
                  <c:v>4.2782608695652167</c:v>
                </c:pt>
                <c:pt idx="335">
                  <c:v>4.2782608695652167</c:v>
                </c:pt>
                <c:pt idx="336">
                  <c:v>4.1694915254237284</c:v>
                </c:pt>
                <c:pt idx="337">
                  <c:v>4.1694915254237284</c:v>
                </c:pt>
                <c:pt idx="338">
                  <c:v>4.1694915254237284</c:v>
                </c:pt>
                <c:pt idx="339">
                  <c:v>4.1694915254237284</c:v>
                </c:pt>
                <c:pt idx="340">
                  <c:v>4.2413793103448274</c:v>
                </c:pt>
                <c:pt idx="341">
                  <c:v>4.2597402597402594</c:v>
                </c:pt>
                <c:pt idx="342">
                  <c:v>4.2051282051282044</c:v>
                </c:pt>
                <c:pt idx="343">
                  <c:v>4.1344537815126046</c:v>
                </c:pt>
                <c:pt idx="344">
                  <c:v>4.2231759656652352</c:v>
                </c:pt>
                <c:pt idx="345">
                  <c:v>4.3539823008849554</c:v>
                </c:pt>
                <c:pt idx="346">
                  <c:v>4.4125560538116586</c:v>
                </c:pt>
                <c:pt idx="347">
                  <c:v>4.4324324324324316</c:v>
                </c:pt>
                <c:pt idx="348">
                  <c:v>4.3928571428571423</c:v>
                </c:pt>
                <c:pt idx="349">
                  <c:v>4.4026845637583891</c:v>
                </c:pt>
                <c:pt idx="350">
                  <c:v>4.3539823008849554</c:v>
                </c:pt>
                <c:pt idx="351">
                  <c:v>4.1694915254237284</c:v>
                </c:pt>
                <c:pt idx="352">
                  <c:v>4.1694915254237284</c:v>
                </c:pt>
                <c:pt idx="353">
                  <c:v>4.1694915254237284</c:v>
                </c:pt>
                <c:pt idx="354">
                  <c:v>4.1344537815126046</c:v>
                </c:pt>
                <c:pt idx="355">
                  <c:v>4.2782608695652167</c:v>
                </c:pt>
                <c:pt idx="356">
                  <c:v>4.2782608695652167</c:v>
                </c:pt>
                <c:pt idx="357">
                  <c:v>4.1694915254237284</c:v>
                </c:pt>
                <c:pt idx="358">
                  <c:v>4.2051282051282044</c:v>
                </c:pt>
                <c:pt idx="359">
                  <c:v>4.2051282051282044</c:v>
                </c:pt>
                <c:pt idx="360">
                  <c:v>4.3157894736842097</c:v>
                </c:pt>
                <c:pt idx="361">
                  <c:v>4.3157894736842097</c:v>
                </c:pt>
                <c:pt idx="362">
                  <c:v>4.3928571428571423</c:v>
                </c:pt>
                <c:pt idx="363">
                  <c:v>4.3928571428571423</c:v>
                </c:pt>
                <c:pt idx="364">
                  <c:v>4.3928571428571423</c:v>
                </c:pt>
                <c:pt idx="365">
                  <c:v>4.513761467889907</c:v>
                </c:pt>
                <c:pt idx="366">
                  <c:v>4.6857142857142851</c:v>
                </c:pt>
                <c:pt idx="367">
                  <c:v>4.7766990291262132</c:v>
                </c:pt>
                <c:pt idx="368">
                  <c:v>4.7307692307692299</c:v>
                </c:pt>
                <c:pt idx="369">
                  <c:v>4.5555555555555554</c:v>
                </c:pt>
                <c:pt idx="370">
                  <c:v>4.3539823008849554</c:v>
                </c:pt>
                <c:pt idx="371">
                  <c:v>4.3539823008849554</c:v>
                </c:pt>
                <c:pt idx="372">
                  <c:v>4.5981308411214945</c:v>
                </c:pt>
                <c:pt idx="373">
                  <c:v>4.5555555555555554</c:v>
                </c:pt>
                <c:pt idx="374">
                  <c:v>4.4727272727272718</c:v>
                </c:pt>
                <c:pt idx="375">
                  <c:v>4.3348017621145374</c:v>
                </c:pt>
                <c:pt idx="376">
                  <c:v>4.3157894736842097</c:v>
                </c:pt>
                <c:pt idx="377">
                  <c:v>4.2051282051282044</c:v>
                </c:pt>
                <c:pt idx="378">
                  <c:v>4.3157894736842097</c:v>
                </c:pt>
                <c:pt idx="379">
                  <c:v>4.2051282051282044</c:v>
                </c:pt>
                <c:pt idx="380">
                  <c:v>4.2051282051282044</c:v>
                </c:pt>
                <c:pt idx="381">
                  <c:v>4.3157894736842097</c:v>
                </c:pt>
                <c:pt idx="382">
                  <c:v>4.2413793103448274</c:v>
                </c:pt>
                <c:pt idx="383">
                  <c:v>4.2051282051282044</c:v>
                </c:pt>
                <c:pt idx="384">
                  <c:v>4.268980477223427</c:v>
                </c:pt>
                <c:pt idx="385">
                  <c:v>4.250539956803455</c:v>
                </c:pt>
                <c:pt idx="386">
                  <c:v>4.268980477223427</c:v>
                </c:pt>
                <c:pt idx="387">
                  <c:v>4.250539956803455</c:v>
                </c:pt>
                <c:pt idx="388">
                  <c:v>4.268980477223427</c:v>
                </c:pt>
                <c:pt idx="389">
                  <c:v>4.2782608695652167</c:v>
                </c:pt>
                <c:pt idx="390">
                  <c:v>4.2782608695652167</c:v>
                </c:pt>
                <c:pt idx="391">
                  <c:v>4.2875816993464051</c:v>
                </c:pt>
                <c:pt idx="392">
                  <c:v>4.3063457330415744</c:v>
                </c:pt>
                <c:pt idx="393">
                  <c:v>4.3539823008849554</c:v>
                </c:pt>
                <c:pt idx="394">
                  <c:v>4.3733333333333331</c:v>
                </c:pt>
                <c:pt idx="395">
                  <c:v>4.4324324324324316</c:v>
                </c:pt>
                <c:pt idx="396">
                  <c:v>4.3928571428571423</c:v>
                </c:pt>
                <c:pt idx="398">
                  <c:v>4.4026845637583891</c:v>
                </c:pt>
                <c:pt idx="399">
                  <c:v>4.4727272727272718</c:v>
                </c:pt>
                <c:pt idx="400">
                  <c:v>4.5450346420323315</c:v>
                </c:pt>
                <c:pt idx="401">
                  <c:v>4.4324324324324316</c:v>
                </c:pt>
                <c:pt idx="402">
                  <c:v>4.8117359413202934</c:v>
                </c:pt>
                <c:pt idx="403">
                  <c:v>4.6415094339622636</c:v>
                </c:pt>
                <c:pt idx="404">
                  <c:v>4.6415094339622636</c:v>
                </c:pt>
                <c:pt idx="405">
                  <c:v>4.5874125874125866</c:v>
                </c:pt>
                <c:pt idx="406">
                  <c:v>4.5345622119815658</c:v>
                </c:pt>
                <c:pt idx="407">
                  <c:v>4.513761467889907</c:v>
                </c:pt>
                <c:pt idx="408">
                  <c:v>4.524137931034482</c:v>
                </c:pt>
                <c:pt idx="409">
                  <c:v>4.630588235294117</c:v>
                </c:pt>
                <c:pt idx="410">
                  <c:v>4.503432494279175</c:v>
                </c:pt>
                <c:pt idx="411">
                  <c:v>4.524137931034482</c:v>
                </c:pt>
                <c:pt idx="412">
                  <c:v>4.513761467889907</c:v>
                </c:pt>
                <c:pt idx="413">
                  <c:v>4.5345622119815658</c:v>
                </c:pt>
                <c:pt idx="414">
                  <c:v>4.4125560538116586</c:v>
                </c:pt>
                <c:pt idx="415">
                  <c:v>4.4931506849315062</c:v>
                </c:pt>
                <c:pt idx="416">
                  <c:v>4.4625850340136042</c:v>
                </c:pt>
                <c:pt idx="417">
                  <c:v>4.4026845637583891</c:v>
                </c:pt>
                <c:pt idx="418">
                  <c:v>4.4324324324324316</c:v>
                </c:pt>
                <c:pt idx="419">
                  <c:v>4.3348017621145374</c:v>
                </c:pt>
                <c:pt idx="420">
                  <c:v>4.3733333333333331</c:v>
                </c:pt>
                <c:pt idx="421">
                  <c:v>4.3348017621145374</c:v>
                </c:pt>
                <c:pt idx="422">
                  <c:v>4.2051282051282044</c:v>
                </c:pt>
                <c:pt idx="423">
                  <c:v>4.0661157024793386</c:v>
                </c:pt>
                <c:pt idx="424">
                  <c:v>4.2051282051282044</c:v>
                </c:pt>
                <c:pt idx="425">
                  <c:v>4.1872340425531904</c:v>
                </c:pt>
                <c:pt idx="430">
                  <c:v>4.2782608695652167</c:v>
                </c:pt>
                <c:pt idx="431">
                  <c:v>4.1872340425531904</c:v>
                </c:pt>
                <c:pt idx="432">
                  <c:v>4.0661157024793386</c:v>
                </c:pt>
                <c:pt idx="433">
                  <c:v>4.268980477223427</c:v>
                </c:pt>
                <c:pt idx="435">
                  <c:v>4.2413793103448274</c:v>
                </c:pt>
                <c:pt idx="436">
                  <c:v>4.2782608695652167</c:v>
                </c:pt>
                <c:pt idx="437">
                  <c:v>4.2597402597402594</c:v>
                </c:pt>
                <c:pt idx="438">
                  <c:v>4.2782608695652167</c:v>
                </c:pt>
                <c:pt idx="439">
                  <c:v>4.2782608695652167</c:v>
                </c:pt>
                <c:pt idx="440">
                  <c:v>4.2597402597402594</c:v>
                </c:pt>
                <c:pt idx="441">
                  <c:v>4.2413793103448274</c:v>
                </c:pt>
                <c:pt idx="442">
                  <c:v>4.2597402597402594</c:v>
                </c:pt>
                <c:pt idx="443">
                  <c:v>4.3157894736842097</c:v>
                </c:pt>
                <c:pt idx="444">
                  <c:v>4.3539823008849554</c:v>
                </c:pt>
                <c:pt idx="445">
                  <c:v>4.3928571428571423</c:v>
                </c:pt>
                <c:pt idx="446">
                  <c:v>4.4931506849315062</c:v>
                </c:pt>
                <c:pt idx="447">
                  <c:v>4.4931506849315062</c:v>
                </c:pt>
                <c:pt idx="448">
                  <c:v>4.6857142857142851</c:v>
                </c:pt>
                <c:pt idx="449">
                  <c:v>4.5555555555555554</c:v>
                </c:pt>
                <c:pt idx="450">
                  <c:v>4.5981308411214945</c:v>
                </c:pt>
                <c:pt idx="451">
                  <c:v>4.6088992974238865</c:v>
                </c:pt>
                <c:pt idx="452">
                  <c:v>4.5767441860465112</c:v>
                </c:pt>
                <c:pt idx="453">
                  <c:v>4.5555555555555554</c:v>
                </c:pt>
                <c:pt idx="454">
                  <c:v>4.5767441860465112</c:v>
                </c:pt>
                <c:pt idx="455">
                  <c:v>4.4727272727272718</c:v>
                </c:pt>
                <c:pt idx="456">
                  <c:v>4.4727272727272718</c:v>
                </c:pt>
                <c:pt idx="457">
                  <c:v>4.3928571428571423</c:v>
                </c:pt>
                <c:pt idx="458">
                  <c:v>4.3928571428571423</c:v>
                </c:pt>
                <c:pt idx="459">
                  <c:v>4.3636363636363633</c:v>
                </c:pt>
                <c:pt idx="460">
                  <c:v>4.4125560538116586</c:v>
                </c:pt>
                <c:pt idx="461">
                  <c:v>4.5767441860465112</c:v>
                </c:pt>
                <c:pt idx="462">
                  <c:v>4.5345622119815667</c:v>
                </c:pt>
                <c:pt idx="463">
                  <c:v>4.6524822695035448</c:v>
                </c:pt>
                <c:pt idx="464">
                  <c:v>4.5555555555555554</c:v>
                </c:pt>
                <c:pt idx="465">
                  <c:v>4.513761467889907</c:v>
                </c:pt>
                <c:pt idx="466">
                  <c:v>4.513761467889907</c:v>
                </c:pt>
                <c:pt idx="467">
                  <c:v>4.513761467889907</c:v>
                </c:pt>
                <c:pt idx="468">
                  <c:v>4.513761467889907</c:v>
                </c:pt>
                <c:pt idx="469">
                  <c:v>4.5981308411214945</c:v>
                </c:pt>
                <c:pt idx="470">
                  <c:v>4.7307692307692299</c:v>
                </c:pt>
                <c:pt idx="471">
                  <c:v>4.6635071090047386</c:v>
                </c:pt>
                <c:pt idx="472">
                  <c:v>4.5981308411214945</c:v>
                </c:pt>
                <c:pt idx="473">
                  <c:v>4.5555555555555554</c:v>
                </c:pt>
                <c:pt idx="474">
                  <c:v>4.5555555555555554</c:v>
                </c:pt>
                <c:pt idx="475">
                  <c:v>4.6415094339622636</c:v>
                </c:pt>
                <c:pt idx="476">
                  <c:v>4.6635071090047386</c:v>
                </c:pt>
                <c:pt idx="477">
                  <c:v>4.6635071090047386</c:v>
                </c:pt>
                <c:pt idx="478">
                  <c:v>4.6635071090047386</c:v>
                </c:pt>
                <c:pt idx="479">
                  <c:v>4.7307692307692299</c:v>
                </c:pt>
                <c:pt idx="480">
                  <c:v>4.765133171912832</c:v>
                </c:pt>
                <c:pt idx="481">
                  <c:v>4.7883211678832112</c:v>
                </c:pt>
                <c:pt idx="482">
                  <c:v>4.9696969696969688</c:v>
                </c:pt>
                <c:pt idx="483">
                  <c:v>4.7766990291262132</c:v>
                </c:pt>
                <c:pt idx="484">
                  <c:v>4.7307692307692299</c:v>
                </c:pt>
                <c:pt idx="485">
                  <c:v>4.524137931034482</c:v>
                </c:pt>
                <c:pt idx="486">
                  <c:v>4.4931506849315062</c:v>
                </c:pt>
                <c:pt idx="487">
                  <c:v>4.6197183098591541</c:v>
                </c:pt>
                <c:pt idx="488">
                  <c:v>4.4931506849315062</c:v>
                </c:pt>
                <c:pt idx="489">
                  <c:v>4.5555555555555554</c:v>
                </c:pt>
                <c:pt idx="490">
                  <c:v>4.5767441860465112</c:v>
                </c:pt>
                <c:pt idx="491">
                  <c:v>5.1116883116883116</c:v>
                </c:pt>
                <c:pt idx="492">
                  <c:v>4.6415094339622636</c:v>
                </c:pt>
                <c:pt idx="493">
                  <c:v>4.6088992974238865</c:v>
                </c:pt>
                <c:pt idx="494">
                  <c:v>4.6197183098591541</c:v>
                </c:pt>
                <c:pt idx="495">
                  <c:v>4.5555555555555554</c:v>
                </c:pt>
                <c:pt idx="496">
                  <c:v>4.4424379232505631</c:v>
                </c:pt>
                <c:pt idx="497">
                  <c:v>4.4524886877828047</c:v>
                </c:pt>
                <c:pt idx="498">
                  <c:v>4.513761467889907</c:v>
                </c:pt>
                <c:pt idx="499">
                  <c:v>4.513761467889907</c:v>
                </c:pt>
                <c:pt idx="500">
                  <c:v>4.5767441860465112</c:v>
                </c:pt>
                <c:pt idx="501">
                  <c:v>4.5345622119815667</c:v>
                </c:pt>
                <c:pt idx="502">
                  <c:v>4.5345622119815667</c:v>
                </c:pt>
                <c:pt idx="503">
                  <c:v>4.6415094339622636</c:v>
                </c:pt>
                <c:pt idx="504">
                  <c:v>4.6197183098591541</c:v>
                </c:pt>
                <c:pt idx="505">
                  <c:v>4.6143024618991779</c:v>
                </c:pt>
                <c:pt idx="506">
                  <c:v>4.6088992974238865</c:v>
                </c:pt>
                <c:pt idx="507">
                  <c:v>4.5608342989571256</c:v>
                </c:pt>
                <c:pt idx="508">
                  <c:v>4.5345622119815658</c:v>
                </c:pt>
                <c:pt idx="509">
                  <c:v>4.524137931034482</c:v>
                </c:pt>
                <c:pt idx="510">
                  <c:v>4.4125560538116586</c:v>
                </c:pt>
                <c:pt idx="511">
                  <c:v>4.6415094339622636</c:v>
                </c:pt>
                <c:pt idx="512">
                  <c:v>4.7081339712918657</c:v>
                </c:pt>
                <c:pt idx="513">
                  <c:v>4.6635071090047386</c:v>
                </c:pt>
                <c:pt idx="514">
                  <c:v>4.7081339712918657</c:v>
                </c:pt>
                <c:pt idx="515">
                  <c:v>4.7194244604316538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137-400E-9793-35EF49C7C81E}"/>
            </c:ext>
          </c:extLst>
        </c:ser>
        <c:ser>
          <c:idx val="7"/>
          <c:order val="1"/>
          <c:tx>
            <c:strRef>
              <c:f>'F4'!$B$6</c:f>
              <c:strCache>
                <c:ptCount val="1"/>
                <c:pt idx="0">
                  <c:v>Export points</c:v>
                </c:pt>
              </c:strCache>
            </c:strRef>
          </c:tx>
          <c:spPr>
            <a:ln w="2857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bg1">
                    <a:lumMod val="75000"/>
                  </a:schemeClr>
                </a:solidFill>
              </a:ln>
              <a:effectLst/>
            </c:spPr>
          </c:marker>
          <c:cat>
            <c:strRef>
              <c:f>'F4'!$C$4:$SX$4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'F4'!$C$6:$SX$6</c:f>
              <c:numCache>
                <c:formatCode>General</c:formatCode>
                <c:ptCount val="516"/>
                <c:pt idx="3">
                  <c:v>5.5310392650859104</c:v>
                </c:pt>
                <c:pt idx="5">
                  <c:v>5.5404264331593955</c:v>
                </c:pt>
                <c:pt idx="7">
                  <c:v>5.5260590388432611</c:v>
                </c:pt>
                <c:pt idx="14">
                  <c:v>5.8347603766286378</c:v>
                </c:pt>
                <c:pt idx="39">
                  <c:v>5.4857543292230977</c:v>
                </c:pt>
                <c:pt idx="40">
                  <c:v>5.493636160155889</c:v>
                </c:pt>
                <c:pt idx="41">
                  <c:v>5.5333875071903034</c:v>
                </c:pt>
                <c:pt idx="45">
                  <c:v>5.5838930521628329</c:v>
                </c:pt>
                <c:pt idx="46">
                  <c:v>5.5973807165400364</c:v>
                </c:pt>
                <c:pt idx="47">
                  <c:v>5.6023014907963349</c:v>
                </c:pt>
                <c:pt idx="48">
                  <c:v>5.6023014907963349</c:v>
                </c:pt>
                <c:pt idx="49">
                  <c:v>5.6023014907963349</c:v>
                </c:pt>
                <c:pt idx="50">
                  <c:v>5.6023014907963349</c:v>
                </c:pt>
                <c:pt idx="51">
                  <c:v>5.5900157419130103</c:v>
                </c:pt>
                <c:pt idx="62">
                  <c:v>5.5025303363461049</c:v>
                </c:pt>
                <c:pt idx="63">
                  <c:v>5.4936361601558916</c:v>
                </c:pt>
                <c:pt idx="64">
                  <c:v>5.791417928429051</c:v>
                </c:pt>
                <c:pt idx="65">
                  <c:v>5.5360973530897049</c:v>
                </c:pt>
                <c:pt idx="66">
                  <c:v>5.5360973530897049</c:v>
                </c:pt>
                <c:pt idx="67">
                  <c:v>5.5360973530897049</c:v>
                </c:pt>
                <c:pt idx="68">
                  <c:v>5.5242173158513141</c:v>
                </c:pt>
                <c:pt idx="69">
                  <c:v>5.536097353089704</c:v>
                </c:pt>
                <c:pt idx="70">
                  <c:v>5.5690324914801792</c:v>
                </c:pt>
                <c:pt idx="71">
                  <c:v>5.560011380532857</c:v>
                </c:pt>
                <c:pt idx="72">
                  <c:v>5.5123881567167299</c:v>
                </c:pt>
                <c:pt idx="73">
                  <c:v>5.4754280308488656</c:v>
                </c:pt>
                <c:pt idx="74">
                  <c:v>5.4637781839747195</c:v>
                </c:pt>
                <c:pt idx="75">
                  <c:v>5.6690312115236976</c:v>
                </c:pt>
                <c:pt idx="76">
                  <c:v>5.6690312115236976</c:v>
                </c:pt>
                <c:pt idx="77">
                  <c:v>5.6629157517485904</c:v>
                </c:pt>
                <c:pt idx="78">
                  <c:v>5.6568134718436891</c:v>
                </c:pt>
                <c:pt idx="79">
                  <c:v>5.6568134718436891</c:v>
                </c:pt>
                <c:pt idx="80">
                  <c:v>5.6144629966534172</c:v>
                </c:pt>
                <c:pt idx="81">
                  <c:v>5.5720460372006766</c:v>
                </c:pt>
                <c:pt idx="82">
                  <c:v>5.5690324914801792</c:v>
                </c:pt>
                <c:pt idx="83">
                  <c:v>5.5660222036469476</c:v>
                </c:pt>
                <c:pt idx="84">
                  <c:v>5.560011380532857</c:v>
                </c:pt>
                <c:pt idx="85">
                  <c:v>5.5780829234815013</c:v>
                </c:pt>
                <c:pt idx="86">
                  <c:v>5.5962723243189405</c:v>
                </c:pt>
                <c:pt idx="87">
                  <c:v>5.5962723243189405</c:v>
                </c:pt>
                <c:pt idx="88">
                  <c:v>5.5962723243189405</c:v>
                </c:pt>
                <c:pt idx="89">
                  <c:v>5.5841329049603319</c:v>
                </c:pt>
                <c:pt idx="90">
                  <c:v>5.5720460372006766</c:v>
                </c:pt>
                <c:pt idx="91">
                  <c:v>5.5440458058579596</c:v>
                </c:pt>
                <c:pt idx="92">
                  <c:v>5.5265892425648619</c:v>
                </c:pt>
                <c:pt idx="93">
                  <c:v>5.5520171154278497</c:v>
                </c:pt>
                <c:pt idx="94">
                  <c:v>5.5420565536850646</c:v>
                </c:pt>
                <c:pt idx="95">
                  <c:v>5.5321316673066896</c:v>
                </c:pt>
                <c:pt idx="96">
                  <c:v>5.5165225954927948</c:v>
                </c:pt>
                <c:pt idx="97">
                  <c:v>5.4935665155499631</c:v>
                </c:pt>
                <c:pt idx="98">
                  <c:v>5.4888811709738006</c:v>
                </c:pt>
                <c:pt idx="99">
                  <c:v>5.8686945132237014</c:v>
                </c:pt>
                <c:pt idx="100">
                  <c:v>5.8569788817984723</c:v>
                </c:pt>
                <c:pt idx="101">
                  <c:v>5.8952268242630339</c:v>
                </c:pt>
                <c:pt idx="102">
                  <c:v>5.8724702120312653</c:v>
                </c:pt>
                <c:pt idx="103">
                  <c:v>5.876250772253603</c:v>
                </c:pt>
                <c:pt idx="104">
                  <c:v>6.0288983222154844</c:v>
                </c:pt>
                <c:pt idx="105">
                  <c:v>6.2776794172032737</c:v>
                </c:pt>
                <c:pt idx="106">
                  <c:v>6.1315969152505598</c:v>
                </c:pt>
                <c:pt idx="107">
                  <c:v>6.1360336713397432</c:v>
                </c:pt>
                <c:pt idx="108">
                  <c:v>6.1415886538414091</c:v>
                </c:pt>
                <c:pt idx="109">
                  <c:v>6.1315969152505607</c:v>
                </c:pt>
                <c:pt idx="110">
                  <c:v>6.1315969152505607</c:v>
                </c:pt>
                <c:pt idx="111">
                  <c:v>6.1315969152505598</c:v>
                </c:pt>
                <c:pt idx="112">
                  <c:v>6.124953798332629</c:v>
                </c:pt>
                <c:pt idx="113">
                  <c:v>6.1183250604556463</c:v>
                </c:pt>
                <c:pt idx="114">
                  <c:v>6.1183250604556463</c:v>
                </c:pt>
                <c:pt idx="115">
                  <c:v>6.1183250604556463</c:v>
                </c:pt>
                <c:pt idx="116">
                  <c:v>6.1183250604556463</c:v>
                </c:pt>
                <c:pt idx="117">
                  <c:v>5.9544413534791545</c:v>
                </c:pt>
                <c:pt idx="118">
                  <c:v>5.9544413534791545</c:v>
                </c:pt>
                <c:pt idx="119">
                  <c:v>5.9544413534791545</c:v>
                </c:pt>
                <c:pt idx="120">
                  <c:v>5.9544413534791545</c:v>
                </c:pt>
                <c:pt idx="121">
                  <c:v>5.9544413534791545</c:v>
                </c:pt>
                <c:pt idx="122">
                  <c:v>5.9415807890007981</c:v>
                </c:pt>
                <c:pt idx="123">
                  <c:v>6.1130323917182272</c:v>
                </c:pt>
                <c:pt idx="124">
                  <c:v>6.105110535487059</c:v>
                </c:pt>
                <c:pt idx="125">
                  <c:v>6.0701492725780426</c:v>
                </c:pt>
                <c:pt idx="126">
                  <c:v>6.0419506197215034</c:v>
                </c:pt>
                <c:pt idx="127">
                  <c:v>6.0334390137257392</c:v>
                </c:pt>
                <c:pt idx="128">
                  <c:v>6.0227262313860264</c:v>
                </c:pt>
                <c:pt idx="129">
                  <c:v>6.0678906447074272</c:v>
                </c:pt>
                <c:pt idx="130">
                  <c:v>6.091952969677819</c:v>
                </c:pt>
                <c:pt idx="131">
                  <c:v>6.0270067759712331</c:v>
                </c:pt>
                <c:pt idx="132">
                  <c:v>6.0205882384036391</c:v>
                </c:pt>
                <c:pt idx="133">
                  <c:v>5.6503188524730303</c:v>
                </c:pt>
                <c:pt idx="134">
                  <c:v>5.5844840309957924</c:v>
                </c:pt>
                <c:pt idx="135">
                  <c:v>5.5696000117234155</c:v>
                </c:pt>
                <c:pt idx="136">
                  <c:v>5.5735613204088503</c:v>
                </c:pt>
                <c:pt idx="137">
                  <c:v>5.7567653864102901</c:v>
                </c:pt>
                <c:pt idx="172">
                  <c:v>5.5689383734249702</c:v>
                </c:pt>
                <c:pt idx="173">
                  <c:v>5.7380348093573241</c:v>
                </c:pt>
                <c:pt idx="174">
                  <c:v>5.7374113809773428</c:v>
                </c:pt>
                <c:pt idx="175">
                  <c:v>5.8052031755260876</c:v>
                </c:pt>
                <c:pt idx="176">
                  <c:v>5.8296514607555761</c:v>
                </c:pt>
                <c:pt idx="177">
                  <c:v>5.8178231824294047</c:v>
                </c:pt>
                <c:pt idx="178">
                  <c:v>5.8178231824294047</c:v>
                </c:pt>
                <c:pt idx="179">
                  <c:v>5.8115063277253558</c:v>
                </c:pt>
                <c:pt idx="180">
                  <c:v>5.8052031755260876</c:v>
                </c:pt>
                <c:pt idx="181">
                  <c:v>5.7951465221254361</c:v>
                </c:pt>
                <c:pt idx="188">
                  <c:v>5.5948404123711342</c:v>
                </c:pt>
                <c:pt idx="189">
                  <c:v>5.5881770034780978</c:v>
                </c:pt>
                <c:pt idx="190">
                  <c:v>5.5767047870474027</c:v>
                </c:pt>
                <c:pt idx="191">
                  <c:v>5.5646795476144177</c:v>
                </c:pt>
                <c:pt idx="192">
                  <c:v>5.5521087353833609</c:v>
                </c:pt>
                <c:pt idx="193">
                  <c:v>5.5497207316262065</c:v>
                </c:pt>
                <c:pt idx="194">
                  <c:v>5.6328570217393708</c:v>
                </c:pt>
                <c:pt idx="195">
                  <c:v>5.6228729946762108</c:v>
                </c:pt>
                <c:pt idx="196">
                  <c:v>5.6253018814989648</c:v>
                </c:pt>
                <c:pt idx="197">
                  <c:v>5.5736936073567724</c:v>
                </c:pt>
                <c:pt idx="198">
                  <c:v>5.5978744906858697</c:v>
                </c:pt>
                <c:pt idx="199">
                  <c:v>5.5978744906858697</c:v>
                </c:pt>
                <c:pt idx="200">
                  <c:v>5.6214496228714488</c:v>
                </c:pt>
                <c:pt idx="201">
                  <c:v>5.6345417908431994</c:v>
                </c:pt>
                <c:pt idx="202">
                  <c:v>5.6345417908432003</c:v>
                </c:pt>
                <c:pt idx="203">
                  <c:v>5.6326970210764715</c:v>
                </c:pt>
                <c:pt idx="204">
                  <c:v>5.6082150172904184</c:v>
                </c:pt>
                <c:pt idx="205">
                  <c:v>5.5827369176986172</c:v>
                </c:pt>
                <c:pt idx="206">
                  <c:v>5.5954469648876524</c:v>
                </c:pt>
                <c:pt idx="207">
                  <c:v>5.5857578792341682</c:v>
                </c:pt>
                <c:pt idx="208">
                  <c:v>5.5978744906858697</c:v>
                </c:pt>
                <c:pt idx="209">
                  <c:v>5.5978744906858688</c:v>
                </c:pt>
                <c:pt idx="210">
                  <c:v>5.597186036466133</c:v>
                </c:pt>
                <c:pt idx="211">
                  <c:v>5.5961881113571801</c:v>
                </c:pt>
                <c:pt idx="220">
                  <c:v>5.5734299570511538</c:v>
                </c:pt>
                <c:pt idx="221">
                  <c:v>5.5465161926413602</c:v>
                </c:pt>
                <c:pt idx="223">
                  <c:v>5.5105463210979817</c:v>
                </c:pt>
                <c:pt idx="224">
                  <c:v>5.5095615605725561</c:v>
                </c:pt>
                <c:pt idx="225">
                  <c:v>5.502265957372007</c:v>
                </c:pt>
                <c:pt idx="226">
                  <c:v>5.4683920961799126</c:v>
                </c:pt>
                <c:pt idx="227">
                  <c:v>5.4204126212302359</c:v>
                </c:pt>
                <c:pt idx="228">
                  <c:v>5.4194432751137489</c:v>
                </c:pt>
                <c:pt idx="229">
                  <c:v>5.5037347775815935</c:v>
                </c:pt>
                <c:pt idx="230">
                  <c:v>5.4410434267246703</c:v>
                </c:pt>
                <c:pt idx="231">
                  <c:v>5.4061060311203439</c:v>
                </c:pt>
                <c:pt idx="232">
                  <c:v>5.4434811787439275</c:v>
                </c:pt>
                <c:pt idx="233">
                  <c:v>5.4633648988283143</c:v>
                </c:pt>
                <c:pt idx="234">
                  <c:v>5.5554677535619259</c:v>
                </c:pt>
                <c:pt idx="235">
                  <c:v>5.5584979903884433</c:v>
                </c:pt>
                <c:pt idx="236">
                  <c:v>5.5575025259442628</c:v>
                </c:pt>
                <c:pt idx="237">
                  <c:v>5.6081954992814778</c:v>
                </c:pt>
                <c:pt idx="238">
                  <c:v>5.5889658859444191</c:v>
                </c:pt>
                <c:pt idx="239">
                  <c:v>5.5569321900856705</c:v>
                </c:pt>
                <c:pt idx="240">
                  <c:v>5.5884341893627658</c:v>
                </c:pt>
                <c:pt idx="241">
                  <c:v>5.4366370849744818</c:v>
                </c:pt>
                <c:pt idx="242">
                  <c:v>5.5155587042514522</c:v>
                </c:pt>
                <c:pt idx="243">
                  <c:v>5.4346877092524677</c:v>
                </c:pt>
                <c:pt idx="244">
                  <c:v>5.3842555884079051</c:v>
                </c:pt>
                <c:pt idx="245">
                  <c:v>5.3682913222578019</c:v>
                </c:pt>
                <c:pt idx="246">
                  <c:v>5.3974037427689288</c:v>
                </c:pt>
                <c:pt idx="247">
                  <c:v>5.4599780687398063</c:v>
                </c:pt>
                <c:pt idx="248">
                  <c:v>5.4171793356964653</c:v>
                </c:pt>
                <c:pt idx="249">
                  <c:v>5.4084084653796456</c:v>
                </c:pt>
                <c:pt idx="251">
                  <c:v>5.3971809534098574</c:v>
                </c:pt>
                <c:pt idx="252">
                  <c:v>5.4309930261782009</c:v>
                </c:pt>
                <c:pt idx="253">
                  <c:v>5.4183650283054661</c:v>
                </c:pt>
                <c:pt idx="254">
                  <c:v>5.4957772458732084</c:v>
                </c:pt>
                <c:pt idx="255">
                  <c:v>5.5116296434661374</c:v>
                </c:pt>
                <c:pt idx="256">
                  <c:v>5.5035285224740802</c:v>
                </c:pt>
                <c:pt idx="257">
                  <c:v>5.5104394532847527</c:v>
                </c:pt>
                <c:pt idx="258">
                  <c:v>5.52233281381542</c:v>
                </c:pt>
                <c:pt idx="260">
                  <c:v>5.5114236832964201</c:v>
                </c:pt>
                <c:pt idx="261">
                  <c:v>5.4985818184393818</c:v>
                </c:pt>
                <c:pt idx="262">
                  <c:v>5.4975924776324421</c:v>
                </c:pt>
                <c:pt idx="263">
                  <c:v>5.4966031368255015</c:v>
                </c:pt>
                <c:pt idx="264">
                  <c:v>5.4956137960185627</c:v>
                </c:pt>
                <c:pt idx="265">
                  <c:v>5.494624455211623</c:v>
                </c:pt>
                <c:pt idx="266">
                  <c:v>5.5025101307445938</c:v>
                </c:pt>
                <c:pt idx="267">
                  <c:v>5.4902843609693699</c:v>
                </c:pt>
                <c:pt idx="268">
                  <c:v>5.4798717623341684</c:v>
                </c:pt>
                <c:pt idx="269">
                  <c:v>5.464812067150036</c:v>
                </c:pt>
                <c:pt idx="270">
                  <c:v>5.439957707612721</c:v>
                </c:pt>
                <c:pt idx="271">
                  <c:v>5.4055704984052584</c:v>
                </c:pt>
                <c:pt idx="272">
                  <c:v>5.3785095425065661</c:v>
                </c:pt>
                <c:pt idx="311">
                  <c:v>5.5849020861743348</c:v>
                </c:pt>
                <c:pt idx="314">
                  <c:v>5.1177690798170419</c:v>
                </c:pt>
                <c:pt idx="315">
                  <c:v>5.6094029606095317</c:v>
                </c:pt>
                <c:pt idx="316">
                  <c:v>5.6237500070561275</c:v>
                </c:pt>
                <c:pt idx="317">
                  <c:v>5.6114146956634379</c:v>
                </c:pt>
                <c:pt idx="318">
                  <c:v>5.809096258311703</c:v>
                </c:pt>
                <c:pt idx="319">
                  <c:v>5.7959652894688292</c:v>
                </c:pt>
                <c:pt idx="321">
                  <c:v>5.8425454771556806</c:v>
                </c:pt>
                <c:pt idx="322">
                  <c:v>6.064704238963782</c:v>
                </c:pt>
                <c:pt idx="323">
                  <c:v>6.2644637777621819</c:v>
                </c:pt>
                <c:pt idx="332">
                  <c:v>6.0775982736698806</c:v>
                </c:pt>
                <c:pt idx="333">
                  <c:v>6.2154058143099764</c:v>
                </c:pt>
                <c:pt idx="334">
                  <c:v>6.3322621050964703</c:v>
                </c:pt>
                <c:pt idx="335">
                  <c:v>6.297347359011912</c:v>
                </c:pt>
                <c:pt idx="336">
                  <c:v>6.3306538759833142</c:v>
                </c:pt>
                <c:pt idx="337">
                  <c:v>6.2957477942081086</c:v>
                </c:pt>
                <c:pt idx="338">
                  <c:v>6.3290456468701572</c:v>
                </c:pt>
                <c:pt idx="339">
                  <c:v>6.1565528855703135</c:v>
                </c:pt>
                <c:pt idx="340">
                  <c:v>6.1279595672602483</c:v>
                </c:pt>
                <c:pt idx="341">
                  <c:v>6.1159014766057869</c:v>
                </c:pt>
                <c:pt idx="343">
                  <c:v>6.3996478333379425</c:v>
                </c:pt>
                <c:pt idx="344">
                  <c:v>6.4119465970525518</c:v>
                </c:pt>
                <c:pt idx="345">
                  <c:v>6.3590083093923511</c:v>
                </c:pt>
                <c:pt idx="346">
                  <c:v>6.4981015849493406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137-400E-9793-35EF49C7C81E}"/>
            </c:ext>
          </c:extLst>
        </c:ser>
        <c:ser>
          <c:idx val="8"/>
          <c:order val="2"/>
          <c:tx>
            <c:strRef>
              <c:f>'F4'!$B$7</c:f>
              <c:strCache>
                <c:ptCount val="1"/>
                <c:pt idx="0">
                  <c:v>Import points</c:v>
                </c:pt>
              </c:strCache>
            </c:strRef>
          </c:tx>
          <c:spPr>
            <a:ln w="2857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tx1">
                  <a:lumMod val="50000"/>
                  <a:lumOff val="5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cat>
            <c:strRef>
              <c:f>'F4'!$C$4:$SX$4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'F4'!$C$7:$SX$7</c:f>
              <c:numCache>
                <c:formatCode>General</c:formatCode>
                <c:ptCount val="516"/>
                <c:pt idx="3">
                  <c:v>4.2182581001472137</c:v>
                </c:pt>
                <c:pt idx="5">
                  <c:v>4.2006946421566491</c:v>
                </c:pt>
                <c:pt idx="7">
                  <c:v>4.199187396142241</c:v>
                </c:pt>
                <c:pt idx="14">
                  <c:v>4.3770259609833033</c:v>
                </c:pt>
                <c:pt idx="39">
                  <c:v>4.1993870940961742</c:v>
                </c:pt>
                <c:pt idx="40">
                  <c:v>4.1993870940961742</c:v>
                </c:pt>
                <c:pt idx="41">
                  <c:v>4.2176056932028816</c:v>
                </c:pt>
                <c:pt idx="45">
                  <c:v>4.2024125891207387</c:v>
                </c:pt>
                <c:pt idx="46">
                  <c:v>4.2084766765509265</c:v>
                </c:pt>
                <c:pt idx="47">
                  <c:v>4.1971208301490082</c:v>
                </c:pt>
                <c:pt idx="48">
                  <c:v>4.1903366908761379</c:v>
                </c:pt>
                <c:pt idx="49">
                  <c:v>4.1858261024037207</c:v>
                </c:pt>
                <c:pt idx="50">
                  <c:v>4.1813252141215669</c:v>
                </c:pt>
                <c:pt idx="51">
                  <c:v>4.1843247300570914</c:v>
                </c:pt>
                <c:pt idx="62">
                  <c:v>4.2732224715747869</c:v>
                </c:pt>
                <c:pt idx="63">
                  <c:v>4.2638513696634393</c:v>
                </c:pt>
                <c:pt idx="64">
                  <c:v>4.2966452521997942</c:v>
                </c:pt>
                <c:pt idx="65">
                  <c:v>4.3029223088136721</c:v>
                </c:pt>
                <c:pt idx="66">
                  <c:v>4.2966452521997942</c:v>
                </c:pt>
                <c:pt idx="67">
                  <c:v>4.2755947310948414</c:v>
                </c:pt>
                <c:pt idx="68">
                  <c:v>4.2966452521997942</c:v>
                </c:pt>
                <c:pt idx="69">
                  <c:v>4.289136916241385</c:v>
                </c:pt>
                <c:pt idx="70">
                  <c:v>4.2872639306884412</c:v>
                </c:pt>
                <c:pt idx="71">
                  <c:v>4.2872639306884412</c:v>
                </c:pt>
                <c:pt idx="72">
                  <c:v>4.2639888822047913</c:v>
                </c:pt>
                <c:pt idx="73">
                  <c:v>4.235144251531052</c:v>
                </c:pt>
                <c:pt idx="74">
                  <c:v>4.228287568986751</c:v>
                </c:pt>
                <c:pt idx="75">
                  <c:v>4.3148021371397878</c:v>
                </c:pt>
                <c:pt idx="76">
                  <c:v>4.5040904198714538</c:v>
                </c:pt>
                <c:pt idx="77">
                  <c:v>4.3055229927588412</c:v>
                </c:pt>
                <c:pt idx="78">
                  <c:v>4.3055229927588412</c:v>
                </c:pt>
                <c:pt idx="79">
                  <c:v>4.3055229927588412</c:v>
                </c:pt>
                <c:pt idx="80">
                  <c:v>4.2962836730318905</c:v>
                </c:pt>
                <c:pt idx="81">
                  <c:v>4.2227244736673244</c:v>
                </c:pt>
                <c:pt idx="82">
                  <c:v>4.2478461444138587</c:v>
                </c:pt>
                <c:pt idx="83">
                  <c:v>4.24096518413673</c:v>
                </c:pt>
                <c:pt idx="84">
                  <c:v>4.2046400005466937</c:v>
                </c:pt>
                <c:pt idx="85">
                  <c:v>4.1867097660027843</c:v>
                </c:pt>
                <c:pt idx="86">
                  <c:v>4.1778018728836299</c:v>
                </c:pt>
                <c:pt idx="87">
                  <c:v>4.24096518413673</c:v>
                </c:pt>
                <c:pt idx="88">
                  <c:v>4.24096518413673</c:v>
                </c:pt>
                <c:pt idx="89">
                  <c:v>4.2363902486630121</c:v>
                </c:pt>
                <c:pt idx="90">
                  <c:v>4.2318251729640215</c:v>
                </c:pt>
                <c:pt idx="91">
                  <c:v>4.2318251729640215</c:v>
                </c:pt>
                <c:pt idx="92">
                  <c:v>4.2001430593696396</c:v>
                </c:pt>
                <c:pt idx="93">
                  <c:v>4.2501447624573725</c:v>
                </c:pt>
                <c:pt idx="94">
                  <c:v>4.2478461444138587</c:v>
                </c:pt>
                <c:pt idx="95">
                  <c:v>4.2455500113628251</c:v>
                </c:pt>
                <c:pt idx="96">
                  <c:v>4.24096518413673</c:v>
                </c:pt>
                <c:pt idx="97">
                  <c:v>4.2547494696756365</c:v>
                </c:pt>
                <c:pt idx="98">
                  <c:v>4.2686236527289267</c:v>
                </c:pt>
                <c:pt idx="99">
                  <c:v>4.5406437874616508</c:v>
                </c:pt>
                <c:pt idx="100">
                  <c:v>4.5406437874616508</c:v>
                </c:pt>
                <c:pt idx="101">
                  <c:v>4.5307942347773533</c:v>
                </c:pt>
                <c:pt idx="102">
                  <c:v>4.5209873208492635</c:v>
                </c:pt>
                <c:pt idx="103">
                  <c:v>4.4982687915987638</c:v>
                </c:pt>
                <c:pt idx="104">
                  <c:v>4.587425464693653</c:v>
                </c:pt>
                <c:pt idx="105">
                  <c:v>4.7746054727737173</c:v>
                </c:pt>
                <c:pt idx="106">
                  <c:v>4.6417081531605628</c:v>
                </c:pt>
                <c:pt idx="107">
                  <c:v>4.6333956385596302</c:v>
                </c:pt>
                <c:pt idx="108">
                  <c:v>4.6203223768200603</c:v>
                </c:pt>
                <c:pt idx="109">
                  <c:v>4.6010956831905281</c:v>
                </c:pt>
                <c:pt idx="110">
                  <c:v>4.5971715077677642</c:v>
                </c:pt>
                <c:pt idx="111">
                  <c:v>4.6208174820897581</c:v>
                </c:pt>
                <c:pt idx="112">
                  <c:v>4.6115929783468159</c:v>
                </c:pt>
                <c:pt idx="113">
                  <c:v>4.6417081531605628</c:v>
                </c:pt>
                <c:pt idx="114">
                  <c:v>4.6237903434335861</c:v>
                </c:pt>
                <c:pt idx="115">
                  <c:v>4.6267670324958825</c:v>
                </c:pt>
                <c:pt idx="116">
                  <c:v>4.640043265013805</c:v>
                </c:pt>
                <c:pt idx="117">
                  <c:v>4.5385467990124342</c:v>
                </c:pt>
                <c:pt idx="118">
                  <c:v>4.5516734708823172</c:v>
                </c:pt>
                <c:pt idx="119">
                  <c:v>4.5549670117440275</c:v>
                </c:pt>
                <c:pt idx="120">
                  <c:v>4.5590906465545871</c:v>
                </c:pt>
                <c:pt idx="121">
                  <c:v>4.5516734708823181</c:v>
                </c:pt>
                <c:pt idx="122">
                  <c:v>4.5516734708823181</c:v>
                </c:pt>
                <c:pt idx="123">
                  <c:v>4.6769488875121068</c:v>
                </c:pt>
                <c:pt idx="124">
                  <c:v>4.6718817706242284</c:v>
                </c:pt>
                <c:pt idx="125">
                  <c:v>4.6668256215218209</c:v>
                </c:pt>
                <c:pt idx="126">
                  <c:v>4.6668256215218209</c:v>
                </c:pt>
                <c:pt idx="127">
                  <c:v>4.6668256215218209</c:v>
                </c:pt>
                <c:pt idx="128">
                  <c:v>4.6668256215218209</c:v>
                </c:pt>
                <c:pt idx="129">
                  <c:v>4.6668256215218209</c:v>
                </c:pt>
                <c:pt idx="130">
                  <c:v>4.6668256215218209</c:v>
                </c:pt>
                <c:pt idx="131">
                  <c:v>4.6668256215218209</c:v>
                </c:pt>
                <c:pt idx="132">
                  <c:v>4.6668256215218209</c:v>
                </c:pt>
                <c:pt idx="133">
                  <c:v>4.3751490201767069</c:v>
                </c:pt>
                <c:pt idx="134">
                  <c:v>4.3033323191975636</c:v>
                </c:pt>
                <c:pt idx="135">
                  <c:v>4.3089162279162458</c:v>
                </c:pt>
                <c:pt idx="136">
                  <c:v>4.3033323191975636</c:v>
                </c:pt>
                <c:pt idx="137">
                  <c:v>4.4130440116900482</c:v>
                </c:pt>
                <c:pt idx="172">
                  <c:v>4.6932823940488131</c:v>
                </c:pt>
                <c:pt idx="173">
                  <c:v>4.8346548238214337</c:v>
                </c:pt>
                <c:pt idx="174">
                  <c:v>4.842482111717529</c:v>
                </c:pt>
                <c:pt idx="175">
                  <c:v>4.9108673882578175</c:v>
                </c:pt>
                <c:pt idx="176">
                  <c:v>4.921496971349284</c:v>
                </c:pt>
                <c:pt idx="177">
                  <c:v>4.9321726697686969</c:v>
                </c:pt>
                <c:pt idx="178">
                  <c:v>4.908217163007814</c:v>
                </c:pt>
                <c:pt idx="179">
                  <c:v>4.8855427605573043</c:v>
                </c:pt>
                <c:pt idx="180">
                  <c:v>4.8865927375099281</c:v>
                </c:pt>
                <c:pt idx="181">
                  <c:v>4.9029252846649483</c:v>
                </c:pt>
                <c:pt idx="188">
                  <c:v>4.7760533707582917</c:v>
                </c:pt>
                <c:pt idx="189">
                  <c:v>4.7663628276871872</c:v>
                </c:pt>
                <c:pt idx="190">
                  <c:v>4.7663628276871872</c:v>
                </c:pt>
                <c:pt idx="191">
                  <c:v>4.7611876237483308</c:v>
                </c:pt>
                <c:pt idx="192">
                  <c:v>4.7560236458483862</c:v>
                </c:pt>
                <c:pt idx="193">
                  <c:v>4.7477845403553616</c:v>
                </c:pt>
                <c:pt idx="194">
                  <c:v>4.8116421282388089</c:v>
                </c:pt>
                <c:pt idx="195">
                  <c:v>4.8063164112574315</c:v>
                </c:pt>
                <c:pt idx="196">
                  <c:v>4.8000609018284637</c:v>
                </c:pt>
                <c:pt idx="197">
                  <c:v>4.7560236458483862</c:v>
                </c:pt>
                <c:pt idx="198">
                  <c:v>4.7539611898007497</c:v>
                </c:pt>
                <c:pt idx="199">
                  <c:v>4.7457292223725238</c:v>
                </c:pt>
                <c:pt idx="200">
                  <c:v>4.7534458552544301</c:v>
                </c:pt>
                <c:pt idx="201">
                  <c:v>4.7477845403553616</c:v>
                </c:pt>
                <c:pt idx="202">
                  <c:v>4.7380376028873172</c:v>
                </c:pt>
                <c:pt idx="203">
                  <c:v>4.727820810212628</c:v>
                </c:pt>
                <c:pt idx="204">
                  <c:v>4.7171404921172684</c:v>
                </c:pt>
                <c:pt idx="205">
                  <c:v>4.7151116144862497</c:v>
                </c:pt>
                <c:pt idx="206">
                  <c:v>4.7201870844695497</c:v>
                </c:pt>
                <c:pt idx="207">
                  <c:v>4.7334345870814039</c:v>
                </c:pt>
                <c:pt idx="208">
                  <c:v>4.7354792672486088</c:v>
                </c:pt>
                <c:pt idx="209">
                  <c:v>4.7354792672486088</c:v>
                </c:pt>
                <c:pt idx="210">
                  <c:v>4.7566077209879847</c:v>
                </c:pt>
                <c:pt idx="211">
                  <c:v>4.7574546017216948</c:v>
                </c:pt>
                <c:pt idx="220">
                  <c:v>4.7430295180027482</c:v>
                </c:pt>
                <c:pt idx="221">
                  <c:v>4.7218109502709709</c:v>
                </c:pt>
                <c:pt idx="223">
                  <c:v>4.779435627023946</c:v>
                </c:pt>
                <c:pt idx="224">
                  <c:v>4.77125471121877</c:v>
                </c:pt>
                <c:pt idx="225">
                  <c:v>4.7575825206236129</c:v>
                </c:pt>
                <c:pt idx="226">
                  <c:v>4.7584318431526134</c:v>
                </c:pt>
                <c:pt idx="227">
                  <c:v>4.7150090832195497</c:v>
                </c:pt>
                <c:pt idx="228">
                  <c:v>4.7090264301980662</c:v>
                </c:pt>
                <c:pt idx="229">
                  <c:v>4.6659762962894353</c:v>
                </c:pt>
                <c:pt idx="230">
                  <c:v>4.6229900496303067</c:v>
                </c:pt>
                <c:pt idx="231">
                  <c:v>4.6185188561299872</c:v>
                </c:pt>
                <c:pt idx="232">
                  <c:v>4.6352502822171244</c:v>
                </c:pt>
                <c:pt idx="233">
                  <c:v>4.661161982560567</c:v>
                </c:pt>
                <c:pt idx="234">
                  <c:v>4.6837803068843096</c:v>
                </c:pt>
                <c:pt idx="235">
                  <c:v>4.758331264949379</c:v>
                </c:pt>
                <c:pt idx="236">
                  <c:v>4.750418581498554</c:v>
                </c:pt>
                <c:pt idx="237">
                  <c:v>4.7655267372314416</c:v>
                </c:pt>
                <c:pt idx="238">
                  <c:v>4.7551185285132558</c:v>
                </c:pt>
                <c:pt idx="239">
                  <c:v>4.7080908150206628</c:v>
                </c:pt>
                <c:pt idx="240">
                  <c:v>4.7447283754294363</c:v>
                </c:pt>
                <c:pt idx="241">
                  <c:v>4.7046331701080524</c:v>
                </c:pt>
                <c:pt idx="242">
                  <c:v>4.7720623626252374</c:v>
                </c:pt>
                <c:pt idx="243">
                  <c:v>4.7063180234080395</c:v>
                </c:pt>
                <c:pt idx="244">
                  <c:v>4.6697299333010251</c:v>
                </c:pt>
                <c:pt idx="245">
                  <c:v>4.687834706490456</c:v>
                </c:pt>
                <c:pt idx="246">
                  <c:v>4.7381375169085871</c:v>
                </c:pt>
                <c:pt idx="247">
                  <c:v>4.6545901365139111</c:v>
                </c:pt>
                <c:pt idx="248">
                  <c:v>4.6358625413215773</c:v>
                </c:pt>
                <c:pt idx="249">
                  <c:v>4.6783264384655503</c:v>
                </c:pt>
                <c:pt idx="251">
                  <c:v>4.6464037290938096</c:v>
                </c:pt>
                <c:pt idx="252">
                  <c:v>4.6953213869218224</c:v>
                </c:pt>
                <c:pt idx="253">
                  <c:v>4.7514608277920516</c:v>
                </c:pt>
                <c:pt idx="254">
                  <c:v>4.782856484302803</c:v>
                </c:pt>
                <c:pt idx="255">
                  <c:v>4.7537707891265253</c:v>
                </c:pt>
                <c:pt idx="256">
                  <c:v>4.741029650387742</c:v>
                </c:pt>
                <c:pt idx="257">
                  <c:v>4.7473101032470666</c:v>
                </c:pt>
                <c:pt idx="258">
                  <c:v>4.7563313428076492</c:v>
                </c:pt>
                <c:pt idx="260">
                  <c:v>4.7717222693596604</c:v>
                </c:pt>
                <c:pt idx="261">
                  <c:v>4.7650430990983761</c:v>
                </c:pt>
                <c:pt idx="262">
                  <c:v>4.7597497083333282</c:v>
                </c:pt>
                <c:pt idx="263">
                  <c:v>4.7674401071742221</c:v>
                </c:pt>
                <c:pt idx="264">
                  <c:v>4.7794479038684115</c:v>
                </c:pt>
                <c:pt idx="265">
                  <c:v>4.7725803223265952</c:v>
                </c:pt>
                <c:pt idx="266">
                  <c:v>4.7734384499695981</c:v>
                </c:pt>
                <c:pt idx="267">
                  <c:v>4.7640295811254276</c:v>
                </c:pt>
                <c:pt idx="268">
                  <c:v>4.7648864794604462</c:v>
                </c:pt>
                <c:pt idx="269">
                  <c:v>4.7657436861087703</c:v>
                </c:pt>
                <c:pt idx="270">
                  <c:v>4.7666012012368268</c:v>
                </c:pt>
                <c:pt idx="271">
                  <c:v>4.7674590250111635</c:v>
                </c:pt>
                <c:pt idx="272">
                  <c:v>4.7760204163344691</c:v>
                </c:pt>
                <c:pt idx="311">
                  <c:v>4.9201550714539541</c:v>
                </c:pt>
                <c:pt idx="314">
                  <c:v>4.706371869213906</c:v>
                </c:pt>
                <c:pt idx="315">
                  <c:v>5.0432840791604896</c:v>
                </c:pt>
                <c:pt idx="316">
                  <c:v>5.1339900031990027</c:v>
                </c:pt>
                <c:pt idx="317">
                  <c:v>5.1206876398304324</c:v>
                </c:pt>
                <c:pt idx="318">
                  <c:v>5.0933793250206616</c:v>
                </c:pt>
                <c:pt idx="319">
                  <c:v>5.0646351653699204</c:v>
                </c:pt>
                <c:pt idx="320">
                  <c:v>4.8896674168636194</c:v>
                </c:pt>
                <c:pt idx="321">
                  <c:v>5.0829301659648953</c:v>
                </c:pt>
                <c:pt idx="322">
                  <c:v>5.2209431882259594</c:v>
                </c:pt>
                <c:pt idx="323">
                  <c:v>5.2947669868401013</c:v>
                </c:pt>
                <c:pt idx="332">
                  <c:v>5.4127027402576164</c:v>
                </c:pt>
                <c:pt idx="334">
                  <c:v>5.5840076903241744</c:v>
                </c:pt>
                <c:pt idx="335">
                  <c:v>5.5789404408259591</c:v>
                </c:pt>
                <c:pt idx="336">
                  <c:v>5.626193490284332</c:v>
                </c:pt>
                <c:pt idx="337">
                  <c:v>5.7042324330138259</c:v>
                </c:pt>
                <c:pt idx="338">
                  <c:v>5.6100710807587921</c:v>
                </c:pt>
                <c:pt idx="339">
                  <c:v>5.5180134714478557</c:v>
                </c:pt>
                <c:pt idx="340">
                  <c:v>5.5366747660548432</c:v>
                </c:pt>
                <c:pt idx="341">
                  <c:v>5.5075448155214195</c:v>
                </c:pt>
                <c:pt idx="342">
                  <c:v>5.7976776174134361</c:v>
                </c:pt>
                <c:pt idx="343">
                  <c:v>5.7671746457091766</c:v>
                </c:pt>
                <c:pt idx="344">
                  <c:v>5.799149586168328</c:v>
                </c:pt>
                <c:pt idx="345">
                  <c:v>5.775819934475634</c:v>
                </c:pt>
                <c:pt idx="346">
                  <c:v>5.7481087167402372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137-400E-9793-35EF49C7C8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67017096"/>
        <c:axId val="767019016"/>
      </c:lineChart>
      <c:catAx>
        <c:axId val="767017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1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767019016"/>
        <c:crosses val="autoZero"/>
        <c:auto val="1"/>
        <c:lblAlgn val="ctr"/>
        <c:lblOffset val="100"/>
        <c:noMultiLvlLbl val="0"/>
      </c:catAx>
      <c:valAx>
        <c:axId val="767019016"/>
        <c:scaling>
          <c:orientation val="minMax"/>
          <c:max val="6.7"/>
          <c:min val="3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1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7670170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6270624995162428"/>
          <c:y val="9.2356131905589181E-2"/>
          <c:w val="0.16795898414823873"/>
          <c:h val="0.1729828189686009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1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7771660459047065E-2"/>
          <c:y val="3.4464502549189008E-2"/>
          <c:w val="0.92913331352831774"/>
          <c:h val="0.80065990232175188"/>
        </c:manualLayout>
      </c:layout>
      <c:lineChart>
        <c:grouping val="standard"/>
        <c:varyColors val="0"/>
        <c:ser>
          <c:idx val="0"/>
          <c:order val="0"/>
          <c:tx>
            <c:strRef>
              <c:f>'F4'!$B$5</c:f>
              <c:strCache>
                <c:ptCount val="1"/>
                <c:pt idx="0">
                  <c:v>Exchange rates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'F4'!$C$4:$SX$4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'F4'!$C$5:$SX$5</c:f>
              <c:numCache>
                <c:formatCode>General</c:formatCode>
                <c:ptCount val="516"/>
                <c:pt idx="0">
                  <c:v>5.072164948453608</c:v>
                </c:pt>
                <c:pt idx="1">
                  <c:v>5.072164948453608</c:v>
                </c:pt>
                <c:pt idx="2">
                  <c:v>5.125</c:v>
                </c:pt>
                <c:pt idx="9">
                  <c:v>5.125</c:v>
                </c:pt>
                <c:pt idx="10">
                  <c:v>5.0204081632653059</c:v>
                </c:pt>
                <c:pt idx="11">
                  <c:v>5.0204081632653059</c:v>
                </c:pt>
                <c:pt idx="12">
                  <c:v>5.0204081632653059</c:v>
                </c:pt>
                <c:pt idx="14">
                  <c:v>5.0204081632653059</c:v>
                </c:pt>
                <c:pt idx="15">
                  <c:v>5.0204081632653059</c:v>
                </c:pt>
                <c:pt idx="16">
                  <c:v>5.0204081632653059</c:v>
                </c:pt>
                <c:pt idx="17">
                  <c:v>5.1789473684210519</c:v>
                </c:pt>
                <c:pt idx="18">
                  <c:v>5.1789473684210519</c:v>
                </c:pt>
                <c:pt idx="19">
                  <c:v>5.1789473684210519</c:v>
                </c:pt>
                <c:pt idx="20">
                  <c:v>5.1789473684210519</c:v>
                </c:pt>
                <c:pt idx="21">
                  <c:v>5.1789473684210519</c:v>
                </c:pt>
                <c:pt idx="22">
                  <c:v>5.1789473684210519</c:v>
                </c:pt>
                <c:pt idx="23">
                  <c:v>5.1789473684210519</c:v>
                </c:pt>
                <c:pt idx="24">
                  <c:v>5.1789473684210519</c:v>
                </c:pt>
                <c:pt idx="25">
                  <c:v>5.1789473684210519</c:v>
                </c:pt>
                <c:pt idx="26">
                  <c:v>5.072164948453608</c:v>
                </c:pt>
                <c:pt idx="27">
                  <c:v>5.072164948453608</c:v>
                </c:pt>
                <c:pt idx="28">
                  <c:v>5.072164948453608</c:v>
                </c:pt>
                <c:pt idx="29">
                  <c:v>5.072164948453608</c:v>
                </c:pt>
                <c:pt idx="30">
                  <c:v>5.1789473684210519</c:v>
                </c:pt>
                <c:pt idx="31">
                  <c:v>5.2063492063492056</c:v>
                </c:pt>
                <c:pt idx="32">
                  <c:v>5.2063492063492056</c:v>
                </c:pt>
                <c:pt idx="33">
                  <c:v>5.2063492063492056</c:v>
                </c:pt>
                <c:pt idx="34">
                  <c:v>5.0984455958549217</c:v>
                </c:pt>
                <c:pt idx="35">
                  <c:v>5.046153846153846</c:v>
                </c:pt>
                <c:pt idx="36">
                  <c:v>5.046153846153846</c:v>
                </c:pt>
                <c:pt idx="37">
                  <c:v>5.125</c:v>
                </c:pt>
                <c:pt idx="38">
                  <c:v>5.1789473684210519</c:v>
                </c:pt>
                <c:pt idx="39">
                  <c:v>5.1789473684210519</c:v>
                </c:pt>
                <c:pt idx="40">
                  <c:v>5.1789473684210519</c:v>
                </c:pt>
                <c:pt idx="41">
                  <c:v>5.1789473684210519</c:v>
                </c:pt>
                <c:pt idx="42">
                  <c:v>5.1789473684210519</c:v>
                </c:pt>
                <c:pt idx="43">
                  <c:v>5.1789473684210519</c:v>
                </c:pt>
                <c:pt idx="44">
                  <c:v>5.072164948453608</c:v>
                </c:pt>
                <c:pt idx="45">
                  <c:v>5.020408163265305</c:v>
                </c:pt>
                <c:pt idx="46">
                  <c:v>5.020408163265305</c:v>
                </c:pt>
                <c:pt idx="47">
                  <c:v>5.020408163265305</c:v>
                </c:pt>
                <c:pt idx="48">
                  <c:v>5.020408163265305</c:v>
                </c:pt>
                <c:pt idx="49">
                  <c:v>4.9696969696969688</c:v>
                </c:pt>
                <c:pt idx="50">
                  <c:v>4.9696969696969688</c:v>
                </c:pt>
                <c:pt idx="51">
                  <c:v>4.9696969696969688</c:v>
                </c:pt>
                <c:pt idx="52">
                  <c:v>4.9696969696969688</c:v>
                </c:pt>
                <c:pt idx="53">
                  <c:v>5.072164948453608</c:v>
                </c:pt>
                <c:pt idx="54">
                  <c:v>5.072164948453608</c:v>
                </c:pt>
                <c:pt idx="55">
                  <c:v>5.0204081632653059</c:v>
                </c:pt>
                <c:pt idx="56">
                  <c:v>4.8809523809523805</c:v>
                </c:pt>
                <c:pt idx="57">
                  <c:v>4.7941534713763696</c:v>
                </c:pt>
                <c:pt idx="58">
                  <c:v>4.6968973747016705</c:v>
                </c:pt>
                <c:pt idx="59">
                  <c:v>4.6635071090047386</c:v>
                </c:pt>
                <c:pt idx="60">
                  <c:v>4.6857142857142851</c:v>
                </c:pt>
                <c:pt idx="61">
                  <c:v>4.6857142857142851</c:v>
                </c:pt>
                <c:pt idx="62">
                  <c:v>4.6857142857142851</c:v>
                </c:pt>
                <c:pt idx="63">
                  <c:v>4.6857142857142851</c:v>
                </c:pt>
                <c:pt idx="64">
                  <c:v>4.7307692307692299</c:v>
                </c:pt>
                <c:pt idx="65">
                  <c:v>4.7307692307692299</c:v>
                </c:pt>
                <c:pt idx="66">
                  <c:v>4.7307692307692299</c:v>
                </c:pt>
                <c:pt idx="67">
                  <c:v>4.7307692307692299</c:v>
                </c:pt>
                <c:pt idx="68">
                  <c:v>4.7307692307692299</c:v>
                </c:pt>
                <c:pt idx="69">
                  <c:v>4.5555555555555554</c:v>
                </c:pt>
                <c:pt idx="70">
                  <c:v>4.4324324324324316</c:v>
                </c:pt>
                <c:pt idx="71">
                  <c:v>4.2782608695652167</c:v>
                </c:pt>
                <c:pt idx="72">
                  <c:v>4.2413793103448274</c:v>
                </c:pt>
                <c:pt idx="73">
                  <c:v>4.2782608695652167</c:v>
                </c:pt>
                <c:pt idx="74">
                  <c:v>3.8437499999999996</c:v>
                </c:pt>
                <c:pt idx="75">
                  <c:v>3.8437499999999996</c:v>
                </c:pt>
                <c:pt idx="76">
                  <c:v>3.8437499999999996</c:v>
                </c:pt>
                <c:pt idx="77">
                  <c:v>3.8437499999999996</c:v>
                </c:pt>
                <c:pt idx="78">
                  <c:v>3.8437499999999996</c:v>
                </c:pt>
                <c:pt idx="79">
                  <c:v>3.8437499999999996</c:v>
                </c:pt>
                <c:pt idx="80">
                  <c:v>4.2782608695652167</c:v>
                </c:pt>
                <c:pt idx="81">
                  <c:v>4.3539823008849554</c:v>
                </c:pt>
                <c:pt idx="82">
                  <c:v>4.3539823008849554</c:v>
                </c:pt>
                <c:pt idx="83">
                  <c:v>4.3157894736842097</c:v>
                </c:pt>
                <c:pt idx="84">
                  <c:v>4.2782608695652167</c:v>
                </c:pt>
                <c:pt idx="85">
                  <c:v>4.2782608695652167</c:v>
                </c:pt>
                <c:pt idx="86">
                  <c:v>4.2782608695652167</c:v>
                </c:pt>
                <c:pt idx="87">
                  <c:v>4.2782608695652167</c:v>
                </c:pt>
                <c:pt idx="88">
                  <c:v>4.2782608695652167</c:v>
                </c:pt>
                <c:pt idx="89">
                  <c:v>4.2782608695652167</c:v>
                </c:pt>
                <c:pt idx="90">
                  <c:v>4.2782608695652167</c:v>
                </c:pt>
                <c:pt idx="91">
                  <c:v>4.2782608695652167</c:v>
                </c:pt>
                <c:pt idx="92">
                  <c:v>4.2782608695652167</c:v>
                </c:pt>
                <c:pt idx="93">
                  <c:v>4.2782608695652167</c:v>
                </c:pt>
                <c:pt idx="94">
                  <c:v>4.2413793103448274</c:v>
                </c:pt>
                <c:pt idx="95">
                  <c:v>4.2413793103448274</c:v>
                </c:pt>
                <c:pt idx="96">
                  <c:v>4.2413793103448274</c:v>
                </c:pt>
                <c:pt idx="97">
                  <c:v>4.2413793103448274</c:v>
                </c:pt>
                <c:pt idx="98">
                  <c:v>4.2413793103448274</c:v>
                </c:pt>
                <c:pt idx="99">
                  <c:v>4.2782608695652167</c:v>
                </c:pt>
                <c:pt idx="100">
                  <c:v>4.2969432314410474</c:v>
                </c:pt>
                <c:pt idx="101">
                  <c:v>4.2969432314410474</c:v>
                </c:pt>
                <c:pt idx="102">
                  <c:v>4.2969432314410474</c:v>
                </c:pt>
                <c:pt idx="103">
                  <c:v>4.3157894736842097</c:v>
                </c:pt>
                <c:pt idx="104">
                  <c:v>4.3157894736842097</c:v>
                </c:pt>
                <c:pt idx="105">
                  <c:v>4.2782608695652167</c:v>
                </c:pt>
                <c:pt idx="106">
                  <c:v>4.2413793103448274</c:v>
                </c:pt>
                <c:pt idx="107">
                  <c:v>4.1694915254237284</c:v>
                </c:pt>
                <c:pt idx="108">
                  <c:v>4.1344537815126046</c:v>
                </c:pt>
                <c:pt idx="109">
                  <c:v>4.0999999999999996</c:v>
                </c:pt>
                <c:pt idx="110">
                  <c:v>4.0999999999999996</c:v>
                </c:pt>
                <c:pt idx="111">
                  <c:v>4.0999999999999996</c:v>
                </c:pt>
                <c:pt idx="112">
                  <c:v>4.0999999999999996</c:v>
                </c:pt>
                <c:pt idx="113">
                  <c:v>4.0999999999999996</c:v>
                </c:pt>
                <c:pt idx="114">
                  <c:v>4.2051282051282044</c:v>
                </c:pt>
                <c:pt idx="115">
                  <c:v>4.3928571428571423</c:v>
                </c:pt>
                <c:pt idx="116">
                  <c:v>4.513761467889907</c:v>
                </c:pt>
                <c:pt idx="117">
                  <c:v>4.513761467889907</c:v>
                </c:pt>
                <c:pt idx="118">
                  <c:v>4.513761467889907</c:v>
                </c:pt>
                <c:pt idx="119">
                  <c:v>4.513761467889907</c:v>
                </c:pt>
                <c:pt idx="120">
                  <c:v>4.5555555555555554</c:v>
                </c:pt>
                <c:pt idx="121">
                  <c:v>4.6415094339622636</c:v>
                </c:pt>
                <c:pt idx="122">
                  <c:v>4.6857142857142851</c:v>
                </c:pt>
                <c:pt idx="123">
                  <c:v>4.6857142857142851</c:v>
                </c:pt>
                <c:pt idx="124">
                  <c:v>4.6857142857142851</c:v>
                </c:pt>
                <c:pt idx="125">
                  <c:v>4.6857142857142851</c:v>
                </c:pt>
                <c:pt idx="126">
                  <c:v>4.513761467889907</c:v>
                </c:pt>
                <c:pt idx="127">
                  <c:v>4.513761467889907</c:v>
                </c:pt>
                <c:pt idx="128">
                  <c:v>4.513761467889907</c:v>
                </c:pt>
                <c:pt idx="129">
                  <c:v>4.513761467889907</c:v>
                </c:pt>
                <c:pt idx="130">
                  <c:v>4.4727272727272718</c:v>
                </c:pt>
                <c:pt idx="131">
                  <c:v>4.4727272727272718</c:v>
                </c:pt>
                <c:pt idx="132">
                  <c:v>4.4324324324324316</c:v>
                </c:pt>
                <c:pt idx="133">
                  <c:v>4.3157894736842097</c:v>
                </c:pt>
                <c:pt idx="134">
                  <c:v>4.0999999999999996</c:v>
                </c:pt>
                <c:pt idx="135">
                  <c:v>4.0999999999999996</c:v>
                </c:pt>
                <c:pt idx="136">
                  <c:v>4.2051282051282044</c:v>
                </c:pt>
                <c:pt idx="137">
                  <c:v>4.0661157024793386</c:v>
                </c:pt>
                <c:pt idx="138">
                  <c:v>4.2051282051282044</c:v>
                </c:pt>
                <c:pt idx="139">
                  <c:v>4.1344537815126046</c:v>
                </c:pt>
                <c:pt idx="170">
                  <c:v>4.1344537815126046</c:v>
                </c:pt>
                <c:pt idx="171">
                  <c:v>4.2051282051282044</c:v>
                </c:pt>
                <c:pt idx="172">
                  <c:v>4.3733333333333331</c:v>
                </c:pt>
                <c:pt idx="173">
                  <c:v>4.3157894736842097</c:v>
                </c:pt>
                <c:pt idx="174">
                  <c:v>4.3348017621145374</c:v>
                </c:pt>
                <c:pt idx="175">
                  <c:v>4.3539823008849554</c:v>
                </c:pt>
                <c:pt idx="176">
                  <c:v>4.3539823008849554</c:v>
                </c:pt>
                <c:pt idx="177">
                  <c:v>4.3539823008849554</c:v>
                </c:pt>
                <c:pt idx="178">
                  <c:v>4.3157894736842097</c:v>
                </c:pt>
                <c:pt idx="179">
                  <c:v>4.3157894736842097</c:v>
                </c:pt>
                <c:pt idx="180">
                  <c:v>4.3157894736842097</c:v>
                </c:pt>
                <c:pt idx="181">
                  <c:v>4.3157894736842097</c:v>
                </c:pt>
                <c:pt idx="188">
                  <c:v>4.8235294117647047</c:v>
                </c:pt>
                <c:pt idx="189">
                  <c:v>4.8235294117647047</c:v>
                </c:pt>
                <c:pt idx="190">
                  <c:v>4.919999999999999</c:v>
                </c:pt>
                <c:pt idx="191">
                  <c:v>4.7307692307692299</c:v>
                </c:pt>
                <c:pt idx="192">
                  <c:v>4.7307692307692299</c:v>
                </c:pt>
                <c:pt idx="193">
                  <c:v>4.5555555555555554</c:v>
                </c:pt>
                <c:pt idx="194">
                  <c:v>4.5981308411214945</c:v>
                </c:pt>
                <c:pt idx="195">
                  <c:v>4.6857142857142851</c:v>
                </c:pt>
                <c:pt idx="196">
                  <c:v>4.7766990291262132</c:v>
                </c:pt>
                <c:pt idx="197">
                  <c:v>4.7766990291262132</c:v>
                </c:pt>
                <c:pt idx="198">
                  <c:v>4.8235294117647047</c:v>
                </c:pt>
                <c:pt idx="199">
                  <c:v>4.8235294117647047</c:v>
                </c:pt>
                <c:pt idx="200">
                  <c:v>4.8235294117647047</c:v>
                </c:pt>
                <c:pt idx="201">
                  <c:v>4.8235294117647047</c:v>
                </c:pt>
                <c:pt idx="202">
                  <c:v>4.7766990291262132</c:v>
                </c:pt>
                <c:pt idx="203">
                  <c:v>4.5981308411214945</c:v>
                </c:pt>
                <c:pt idx="204">
                  <c:v>4.6415094339622636</c:v>
                </c:pt>
                <c:pt idx="205">
                  <c:v>4.5981308411214945</c:v>
                </c:pt>
                <c:pt idx="206">
                  <c:v>4.5555555555555554</c:v>
                </c:pt>
                <c:pt idx="207">
                  <c:v>4.7766990291262132</c:v>
                </c:pt>
                <c:pt idx="208">
                  <c:v>4.8235294117647047</c:v>
                </c:pt>
                <c:pt idx="209">
                  <c:v>4.8235294117647047</c:v>
                </c:pt>
                <c:pt idx="210">
                  <c:v>4.8235294117647047</c:v>
                </c:pt>
                <c:pt idx="211">
                  <c:v>4.8235294117647047</c:v>
                </c:pt>
                <c:pt idx="220">
                  <c:v>4.7999999999999989</c:v>
                </c:pt>
                <c:pt idx="221">
                  <c:v>4.7999999999999989</c:v>
                </c:pt>
                <c:pt idx="223">
                  <c:v>4.7536231884057969</c:v>
                </c:pt>
                <c:pt idx="224">
                  <c:v>4.7307692307692299</c:v>
                </c:pt>
                <c:pt idx="225">
                  <c:v>4.7307692307692299</c:v>
                </c:pt>
                <c:pt idx="226">
                  <c:v>4.7307692307692299</c:v>
                </c:pt>
                <c:pt idx="227">
                  <c:v>4.6857142857142851</c:v>
                </c:pt>
                <c:pt idx="228">
                  <c:v>4.6197183098591541</c:v>
                </c:pt>
                <c:pt idx="229">
                  <c:v>4.6635071090047386</c:v>
                </c:pt>
                <c:pt idx="230">
                  <c:v>4.7081339712918657</c:v>
                </c:pt>
                <c:pt idx="231">
                  <c:v>4.7999999999999989</c:v>
                </c:pt>
                <c:pt idx="232">
                  <c:v>4.7766990291262132</c:v>
                </c:pt>
                <c:pt idx="233">
                  <c:v>4.7766990291262132</c:v>
                </c:pt>
                <c:pt idx="234">
                  <c:v>4.6857142857142851</c:v>
                </c:pt>
                <c:pt idx="235">
                  <c:v>4.7536231884057969</c:v>
                </c:pt>
                <c:pt idx="236">
                  <c:v>4.7766990291262132</c:v>
                </c:pt>
                <c:pt idx="237">
                  <c:v>4.7081339712918657</c:v>
                </c:pt>
                <c:pt idx="238">
                  <c:v>4.6857142857142851</c:v>
                </c:pt>
                <c:pt idx="239">
                  <c:v>4.6857142857142851</c:v>
                </c:pt>
                <c:pt idx="240">
                  <c:v>4.6857142857142851</c:v>
                </c:pt>
                <c:pt idx="241">
                  <c:v>4.7307692307692299</c:v>
                </c:pt>
                <c:pt idx="242">
                  <c:v>4.8955223880597005</c:v>
                </c:pt>
                <c:pt idx="243">
                  <c:v>5.020408163265305</c:v>
                </c:pt>
                <c:pt idx="244">
                  <c:v>5.125</c:v>
                </c:pt>
                <c:pt idx="245">
                  <c:v>5.2340425531914896</c:v>
                </c:pt>
                <c:pt idx="246">
                  <c:v>5.1789473684210527</c:v>
                </c:pt>
                <c:pt idx="247">
                  <c:v>5.1789473684210519</c:v>
                </c:pt>
                <c:pt idx="248">
                  <c:v>5.151832460732984</c:v>
                </c:pt>
                <c:pt idx="249">
                  <c:v>5.0204081632653059</c:v>
                </c:pt>
                <c:pt idx="251">
                  <c:v>4.9696969696969688</c:v>
                </c:pt>
                <c:pt idx="252">
                  <c:v>4.8472906403940881</c:v>
                </c:pt>
                <c:pt idx="253">
                  <c:v>4.9949238578680202</c:v>
                </c:pt>
                <c:pt idx="254">
                  <c:v>5.072164948453608</c:v>
                </c:pt>
                <c:pt idx="255">
                  <c:v>5.1116883116883107</c:v>
                </c:pt>
                <c:pt idx="256">
                  <c:v>5.020408163265305</c:v>
                </c:pt>
                <c:pt idx="257">
                  <c:v>4.9447236180904515</c:v>
                </c:pt>
                <c:pt idx="258">
                  <c:v>4.9696969696969688</c:v>
                </c:pt>
                <c:pt idx="260">
                  <c:v>4.9696969696969688</c:v>
                </c:pt>
                <c:pt idx="261">
                  <c:v>4.919999999999999</c:v>
                </c:pt>
                <c:pt idx="262">
                  <c:v>4.8235294117647047</c:v>
                </c:pt>
                <c:pt idx="263">
                  <c:v>4.6415094339622636</c:v>
                </c:pt>
                <c:pt idx="264">
                  <c:v>4.7307692307692299</c:v>
                </c:pt>
                <c:pt idx="265">
                  <c:v>4.7766990291262132</c:v>
                </c:pt>
                <c:pt idx="266">
                  <c:v>4.7766990291262132</c:v>
                </c:pt>
                <c:pt idx="267">
                  <c:v>4.6415094339622636</c:v>
                </c:pt>
                <c:pt idx="268">
                  <c:v>4.5555555555555554</c:v>
                </c:pt>
                <c:pt idx="269">
                  <c:v>4.5555555555555554</c:v>
                </c:pt>
                <c:pt idx="270">
                  <c:v>4.4727272727272718</c:v>
                </c:pt>
                <c:pt idx="271">
                  <c:v>4.4324324324324316</c:v>
                </c:pt>
                <c:pt idx="272">
                  <c:v>4.3539823008849554</c:v>
                </c:pt>
                <c:pt idx="274">
                  <c:v>4.1694915254237284</c:v>
                </c:pt>
                <c:pt idx="275">
                  <c:v>4.0999999999999996</c:v>
                </c:pt>
                <c:pt idx="276">
                  <c:v>4.0999999999999996</c:v>
                </c:pt>
                <c:pt idx="277">
                  <c:v>4.0999999999999996</c:v>
                </c:pt>
                <c:pt idx="278">
                  <c:v>4.0999999999999996</c:v>
                </c:pt>
                <c:pt idx="279">
                  <c:v>4.3928571428571423</c:v>
                </c:pt>
                <c:pt idx="280">
                  <c:v>4.4727272727272718</c:v>
                </c:pt>
                <c:pt idx="281">
                  <c:v>4.3928571428571423</c:v>
                </c:pt>
                <c:pt idx="282">
                  <c:v>4.3539823008849554</c:v>
                </c:pt>
                <c:pt idx="283">
                  <c:v>4.2597402597402594</c:v>
                </c:pt>
                <c:pt idx="284">
                  <c:v>4.3539823008849554</c:v>
                </c:pt>
                <c:pt idx="285">
                  <c:v>4.3539823008849554</c:v>
                </c:pt>
                <c:pt idx="286">
                  <c:v>4.1694915254237284</c:v>
                </c:pt>
                <c:pt idx="287">
                  <c:v>4.0999999999999996</c:v>
                </c:pt>
                <c:pt idx="288">
                  <c:v>4.3157894736842097</c:v>
                </c:pt>
                <c:pt idx="289">
                  <c:v>4.5981308411214945</c:v>
                </c:pt>
                <c:pt idx="290">
                  <c:v>4.8235294117647047</c:v>
                </c:pt>
                <c:pt idx="291">
                  <c:v>4.7307692307692299</c:v>
                </c:pt>
                <c:pt idx="292">
                  <c:v>4.7307692307692299</c:v>
                </c:pt>
                <c:pt idx="293">
                  <c:v>4.4324324324324316</c:v>
                </c:pt>
                <c:pt idx="294">
                  <c:v>4.3157894736842097</c:v>
                </c:pt>
                <c:pt idx="295">
                  <c:v>4.3157894736842097</c:v>
                </c:pt>
                <c:pt idx="296">
                  <c:v>4.2413793103448274</c:v>
                </c:pt>
                <c:pt idx="297">
                  <c:v>4.2782608695652167</c:v>
                </c:pt>
                <c:pt idx="298">
                  <c:v>4.2782608695652167</c:v>
                </c:pt>
                <c:pt idx="299">
                  <c:v>4.2051282051282044</c:v>
                </c:pt>
                <c:pt idx="300">
                  <c:v>4.2051282051282044</c:v>
                </c:pt>
                <c:pt idx="301">
                  <c:v>4.1694915254237284</c:v>
                </c:pt>
                <c:pt idx="302">
                  <c:v>4.2782608695652167</c:v>
                </c:pt>
                <c:pt idx="303">
                  <c:v>4.1694915254237284</c:v>
                </c:pt>
                <c:pt idx="304">
                  <c:v>4.0999999999999996</c:v>
                </c:pt>
                <c:pt idx="305">
                  <c:v>4.0999999999999996</c:v>
                </c:pt>
                <c:pt idx="306">
                  <c:v>4.0999999999999996</c:v>
                </c:pt>
                <c:pt idx="307">
                  <c:v>3.9047619047619042</c:v>
                </c:pt>
                <c:pt idx="308">
                  <c:v>3.8437499999999996</c:v>
                </c:pt>
                <c:pt idx="309">
                  <c:v>3.8437499999999996</c:v>
                </c:pt>
                <c:pt idx="310">
                  <c:v>4.0327868852459012</c:v>
                </c:pt>
                <c:pt idx="311">
                  <c:v>4.0327868852459012</c:v>
                </c:pt>
                <c:pt idx="312">
                  <c:v>4.0327868852459012</c:v>
                </c:pt>
                <c:pt idx="313">
                  <c:v>4.3157894736842097</c:v>
                </c:pt>
                <c:pt idx="314">
                  <c:v>4.3157894736842097</c:v>
                </c:pt>
                <c:pt idx="315">
                  <c:v>3.9677419354838701</c:v>
                </c:pt>
                <c:pt idx="316">
                  <c:v>4.0999999999999996</c:v>
                </c:pt>
                <c:pt idx="317">
                  <c:v>4.0999999999999996</c:v>
                </c:pt>
                <c:pt idx="318">
                  <c:v>4.0999999999999996</c:v>
                </c:pt>
                <c:pt idx="319">
                  <c:v>4.3928571428571423</c:v>
                </c:pt>
                <c:pt idx="320">
                  <c:v>4.3928571428571423</c:v>
                </c:pt>
                <c:pt idx="321">
                  <c:v>4.3157894736842097</c:v>
                </c:pt>
                <c:pt idx="322">
                  <c:v>4.3928571428571423</c:v>
                </c:pt>
                <c:pt idx="323">
                  <c:v>4.3539823008849554</c:v>
                </c:pt>
                <c:pt idx="324">
                  <c:v>4.3928571428571423</c:v>
                </c:pt>
                <c:pt idx="325">
                  <c:v>4.4324324324324316</c:v>
                </c:pt>
                <c:pt idx="326">
                  <c:v>4.3928571428571423</c:v>
                </c:pt>
                <c:pt idx="327">
                  <c:v>4.3157894736842097</c:v>
                </c:pt>
                <c:pt idx="328">
                  <c:v>4.2051282051282044</c:v>
                </c:pt>
                <c:pt idx="329">
                  <c:v>4.3928571428571423</c:v>
                </c:pt>
                <c:pt idx="330">
                  <c:v>4.3928571428571423</c:v>
                </c:pt>
                <c:pt idx="331">
                  <c:v>4.3928571428571423</c:v>
                </c:pt>
                <c:pt idx="332">
                  <c:v>4.3539823008849554</c:v>
                </c:pt>
                <c:pt idx="333">
                  <c:v>4.3157894736842097</c:v>
                </c:pt>
                <c:pt idx="334">
                  <c:v>4.2782608695652167</c:v>
                </c:pt>
                <c:pt idx="335">
                  <c:v>4.2782608695652167</c:v>
                </c:pt>
                <c:pt idx="336">
                  <c:v>4.1694915254237284</c:v>
                </c:pt>
                <c:pt idx="337">
                  <c:v>4.1694915254237284</c:v>
                </c:pt>
                <c:pt idx="338">
                  <c:v>4.1694915254237284</c:v>
                </c:pt>
                <c:pt idx="339">
                  <c:v>4.1694915254237284</c:v>
                </c:pt>
                <c:pt idx="340">
                  <c:v>4.2413793103448274</c:v>
                </c:pt>
                <c:pt idx="341">
                  <c:v>4.2597402597402594</c:v>
                </c:pt>
                <c:pt idx="342">
                  <c:v>4.2051282051282044</c:v>
                </c:pt>
                <c:pt idx="343">
                  <c:v>4.1344537815126046</c:v>
                </c:pt>
                <c:pt idx="344">
                  <c:v>4.2231759656652352</c:v>
                </c:pt>
                <c:pt idx="345">
                  <c:v>4.3539823008849554</c:v>
                </c:pt>
                <c:pt idx="346">
                  <c:v>4.4125560538116586</c:v>
                </c:pt>
                <c:pt idx="347">
                  <c:v>4.4324324324324316</c:v>
                </c:pt>
                <c:pt idx="348">
                  <c:v>4.3928571428571423</c:v>
                </c:pt>
                <c:pt idx="349">
                  <c:v>4.4026845637583891</c:v>
                </c:pt>
                <c:pt idx="350">
                  <c:v>4.3539823008849554</c:v>
                </c:pt>
                <c:pt idx="351">
                  <c:v>4.1694915254237284</c:v>
                </c:pt>
                <c:pt idx="352">
                  <c:v>4.1694915254237284</c:v>
                </c:pt>
                <c:pt idx="353">
                  <c:v>4.1694915254237284</c:v>
                </c:pt>
                <c:pt idx="354">
                  <c:v>4.1344537815126046</c:v>
                </c:pt>
                <c:pt idx="355">
                  <c:v>4.2782608695652167</c:v>
                </c:pt>
                <c:pt idx="356">
                  <c:v>4.2782608695652167</c:v>
                </c:pt>
                <c:pt idx="357">
                  <c:v>4.1694915254237284</c:v>
                </c:pt>
                <c:pt idx="358">
                  <c:v>4.2051282051282044</c:v>
                </c:pt>
                <c:pt idx="359">
                  <c:v>4.2051282051282044</c:v>
                </c:pt>
                <c:pt idx="360">
                  <c:v>4.3157894736842097</c:v>
                </c:pt>
                <c:pt idx="361">
                  <c:v>4.3157894736842097</c:v>
                </c:pt>
                <c:pt idx="362">
                  <c:v>4.3928571428571423</c:v>
                </c:pt>
                <c:pt idx="363">
                  <c:v>4.3928571428571423</c:v>
                </c:pt>
                <c:pt idx="364">
                  <c:v>4.3928571428571423</c:v>
                </c:pt>
                <c:pt idx="365">
                  <c:v>4.513761467889907</c:v>
                </c:pt>
                <c:pt idx="366">
                  <c:v>4.6857142857142851</c:v>
                </c:pt>
                <c:pt idx="367">
                  <c:v>4.7766990291262132</c:v>
                </c:pt>
                <c:pt idx="368">
                  <c:v>4.7307692307692299</c:v>
                </c:pt>
                <c:pt idx="369">
                  <c:v>4.5555555555555554</c:v>
                </c:pt>
                <c:pt idx="370">
                  <c:v>4.3539823008849554</c:v>
                </c:pt>
                <c:pt idx="371">
                  <c:v>4.3539823008849554</c:v>
                </c:pt>
                <c:pt idx="372">
                  <c:v>4.5981308411214945</c:v>
                </c:pt>
                <c:pt idx="373">
                  <c:v>4.5555555555555554</c:v>
                </c:pt>
                <c:pt idx="374">
                  <c:v>4.4727272727272718</c:v>
                </c:pt>
                <c:pt idx="375">
                  <c:v>4.3348017621145374</c:v>
                </c:pt>
                <c:pt idx="376">
                  <c:v>4.3157894736842097</c:v>
                </c:pt>
                <c:pt idx="377">
                  <c:v>4.2051282051282044</c:v>
                </c:pt>
                <c:pt idx="378">
                  <c:v>4.3157894736842097</c:v>
                </c:pt>
                <c:pt idx="379">
                  <c:v>4.2051282051282044</c:v>
                </c:pt>
                <c:pt idx="380">
                  <c:v>4.2051282051282044</c:v>
                </c:pt>
                <c:pt idx="381">
                  <c:v>4.3157894736842097</c:v>
                </c:pt>
                <c:pt idx="382">
                  <c:v>4.2413793103448274</c:v>
                </c:pt>
                <c:pt idx="383">
                  <c:v>4.2051282051282044</c:v>
                </c:pt>
                <c:pt idx="384">
                  <c:v>4.268980477223427</c:v>
                </c:pt>
                <c:pt idx="385">
                  <c:v>4.250539956803455</c:v>
                </c:pt>
                <c:pt idx="386">
                  <c:v>4.268980477223427</c:v>
                </c:pt>
                <c:pt idx="387">
                  <c:v>4.250539956803455</c:v>
                </c:pt>
                <c:pt idx="388">
                  <c:v>4.268980477223427</c:v>
                </c:pt>
                <c:pt idx="389">
                  <c:v>4.2782608695652167</c:v>
                </c:pt>
                <c:pt idx="390">
                  <c:v>4.2782608695652167</c:v>
                </c:pt>
                <c:pt idx="391">
                  <c:v>4.2875816993464051</c:v>
                </c:pt>
                <c:pt idx="392">
                  <c:v>4.3063457330415744</c:v>
                </c:pt>
                <c:pt idx="393">
                  <c:v>4.3539823008849554</c:v>
                </c:pt>
                <c:pt idx="394">
                  <c:v>4.3733333333333331</c:v>
                </c:pt>
                <c:pt idx="395">
                  <c:v>4.4324324324324316</c:v>
                </c:pt>
                <c:pt idx="396">
                  <c:v>4.3928571428571423</c:v>
                </c:pt>
                <c:pt idx="398">
                  <c:v>4.4026845637583891</c:v>
                </c:pt>
                <c:pt idx="399">
                  <c:v>4.4727272727272718</c:v>
                </c:pt>
                <c:pt idx="400">
                  <c:v>4.5450346420323315</c:v>
                </c:pt>
                <c:pt idx="401">
                  <c:v>4.4324324324324316</c:v>
                </c:pt>
                <c:pt idx="402">
                  <c:v>4.8117359413202934</c:v>
                </c:pt>
                <c:pt idx="403">
                  <c:v>4.6415094339622636</c:v>
                </c:pt>
                <c:pt idx="404">
                  <c:v>4.6415094339622636</c:v>
                </c:pt>
                <c:pt idx="405">
                  <c:v>4.5874125874125866</c:v>
                </c:pt>
                <c:pt idx="406">
                  <c:v>4.5345622119815658</c:v>
                </c:pt>
                <c:pt idx="407">
                  <c:v>4.513761467889907</c:v>
                </c:pt>
                <c:pt idx="408">
                  <c:v>4.524137931034482</c:v>
                </c:pt>
                <c:pt idx="409">
                  <c:v>4.630588235294117</c:v>
                </c:pt>
                <c:pt idx="410">
                  <c:v>4.503432494279175</c:v>
                </c:pt>
                <c:pt idx="411">
                  <c:v>4.524137931034482</c:v>
                </c:pt>
                <c:pt idx="412">
                  <c:v>4.513761467889907</c:v>
                </c:pt>
                <c:pt idx="413">
                  <c:v>4.5345622119815658</c:v>
                </c:pt>
                <c:pt idx="414">
                  <c:v>4.4125560538116586</c:v>
                </c:pt>
                <c:pt idx="415">
                  <c:v>4.4931506849315062</c:v>
                </c:pt>
                <c:pt idx="416">
                  <c:v>4.4625850340136042</c:v>
                </c:pt>
                <c:pt idx="417">
                  <c:v>4.4026845637583891</c:v>
                </c:pt>
                <c:pt idx="418">
                  <c:v>4.4324324324324316</c:v>
                </c:pt>
                <c:pt idx="419">
                  <c:v>4.3348017621145374</c:v>
                </c:pt>
                <c:pt idx="420">
                  <c:v>4.3733333333333331</c:v>
                </c:pt>
                <c:pt idx="421">
                  <c:v>4.3348017621145374</c:v>
                </c:pt>
                <c:pt idx="422">
                  <c:v>4.2051282051282044</c:v>
                </c:pt>
                <c:pt idx="423">
                  <c:v>4.0661157024793386</c:v>
                </c:pt>
                <c:pt idx="424">
                  <c:v>4.2051282051282044</c:v>
                </c:pt>
                <c:pt idx="425">
                  <c:v>4.1872340425531904</c:v>
                </c:pt>
                <c:pt idx="430">
                  <c:v>4.2782608695652167</c:v>
                </c:pt>
                <c:pt idx="431">
                  <c:v>4.1872340425531904</c:v>
                </c:pt>
                <c:pt idx="432">
                  <c:v>4.0661157024793386</c:v>
                </c:pt>
                <c:pt idx="433">
                  <c:v>4.268980477223427</c:v>
                </c:pt>
                <c:pt idx="435">
                  <c:v>4.2413793103448274</c:v>
                </c:pt>
                <c:pt idx="436">
                  <c:v>4.2782608695652167</c:v>
                </c:pt>
                <c:pt idx="437">
                  <c:v>4.2597402597402594</c:v>
                </c:pt>
                <c:pt idx="438">
                  <c:v>4.2782608695652167</c:v>
                </c:pt>
                <c:pt idx="439">
                  <c:v>4.2782608695652167</c:v>
                </c:pt>
                <c:pt idx="440">
                  <c:v>4.2597402597402594</c:v>
                </c:pt>
                <c:pt idx="441">
                  <c:v>4.2413793103448274</c:v>
                </c:pt>
                <c:pt idx="442">
                  <c:v>4.2597402597402594</c:v>
                </c:pt>
                <c:pt idx="443">
                  <c:v>4.3157894736842097</c:v>
                </c:pt>
                <c:pt idx="444">
                  <c:v>4.3539823008849554</c:v>
                </c:pt>
                <c:pt idx="445">
                  <c:v>4.3928571428571423</c:v>
                </c:pt>
                <c:pt idx="446">
                  <c:v>4.4931506849315062</c:v>
                </c:pt>
                <c:pt idx="447">
                  <c:v>4.4931506849315062</c:v>
                </c:pt>
                <c:pt idx="448">
                  <c:v>4.6857142857142851</c:v>
                </c:pt>
                <c:pt idx="449">
                  <c:v>4.5555555555555554</c:v>
                </c:pt>
                <c:pt idx="450">
                  <c:v>4.5981308411214945</c:v>
                </c:pt>
                <c:pt idx="451">
                  <c:v>4.6088992974238865</c:v>
                </c:pt>
                <c:pt idx="452">
                  <c:v>4.5767441860465112</c:v>
                </c:pt>
                <c:pt idx="453">
                  <c:v>4.5555555555555554</c:v>
                </c:pt>
                <c:pt idx="454">
                  <c:v>4.5767441860465112</c:v>
                </c:pt>
                <c:pt idx="455">
                  <c:v>4.4727272727272718</c:v>
                </c:pt>
                <c:pt idx="456">
                  <c:v>4.4727272727272718</c:v>
                </c:pt>
                <c:pt idx="457">
                  <c:v>4.3928571428571423</c:v>
                </c:pt>
                <c:pt idx="458">
                  <c:v>4.3928571428571423</c:v>
                </c:pt>
                <c:pt idx="459">
                  <c:v>4.3636363636363633</c:v>
                </c:pt>
                <c:pt idx="460">
                  <c:v>4.4125560538116586</c:v>
                </c:pt>
                <c:pt idx="461">
                  <c:v>4.5767441860465112</c:v>
                </c:pt>
                <c:pt idx="462">
                  <c:v>4.5345622119815667</c:v>
                </c:pt>
                <c:pt idx="463">
                  <c:v>4.6524822695035448</c:v>
                </c:pt>
                <c:pt idx="464">
                  <c:v>4.5555555555555554</c:v>
                </c:pt>
                <c:pt idx="465">
                  <c:v>4.513761467889907</c:v>
                </c:pt>
                <c:pt idx="466">
                  <c:v>4.513761467889907</c:v>
                </c:pt>
                <c:pt idx="467">
                  <c:v>4.513761467889907</c:v>
                </c:pt>
                <c:pt idx="468">
                  <c:v>4.513761467889907</c:v>
                </c:pt>
                <c:pt idx="469">
                  <c:v>4.5981308411214945</c:v>
                </c:pt>
                <c:pt idx="470">
                  <c:v>4.7307692307692299</c:v>
                </c:pt>
                <c:pt idx="471">
                  <c:v>4.6635071090047386</c:v>
                </c:pt>
                <c:pt idx="472">
                  <c:v>4.5981308411214945</c:v>
                </c:pt>
                <c:pt idx="473">
                  <c:v>4.5555555555555554</c:v>
                </c:pt>
                <c:pt idx="474">
                  <c:v>4.5555555555555554</c:v>
                </c:pt>
                <c:pt idx="475">
                  <c:v>4.6415094339622636</c:v>
                </c:pt>
                <c:pt idx="476">
                  <c:v>4.6635071090047386</c:v>
                </c:pt>
                <c:pt idx="477">
                  <c:v>4.6635071090047386</c:v>
                </c:pt>
                <c:pt idx="478">
                  <c:v>4.6635071090047386</c:v>
                </c:pt>
                <c:pt idx="479">
                  <c:v>4.7307692307692299</c:v>
                </c:pt>
                <c:pt idx="480">
                  <c:v>4.765133171912832</c:v>
                </c:pt>
                <c:pt idx="481">
                  <c:v>4.7883211678832112</c:v>
                </c:pt>
                <c:pt idx="482">
                  <c:v>4.9696969696969688</c:v>
                </c:pt>
                <c:pt idx="483">
                  <c:v>4.7766990291262132</c:v>
                </c:pt>
                <c:pt idx="484">
                  <c:v>4.7307692307692299</c:v>
                </c:pt>
                <c:pt idx="485">
                  <c:v>4.524137931034482</c:v>
                </c:pt>
                <c:pt idx="486">
                  <c:v>4.4931506849315062</c:v>
                </c:pt>
                <c:pt idx="487">
                  <c:v>4.6197183098591541</c:v>
                </c:pt>
                <c:pt idx="488">
                  <c:v>4.4931506849315062</c:v>
                </c:pt>
                <c:pt idx="489">
                  <c:v>4.5555555555555554</c:v>
                </c:pt>
                <c:pt idx="490">
                  <c:v>4.5767441860465112</c:v>
                </c:pt>
                <c:pt idx="491">
                  <c:v>5.1116883116883116</c:v>
                </c:pt>
                <c:pt idx="492">
                  <c:v>4.6415094339622636</c:v>
                </c:pt>
                <c:pt idx="493">
                  <c:v>4.6088992974238865</c:v>
                </c:pt>
                <c:pt idx="494">
                  <c:v>4.6197183098591541</c:v>
                </c:pt>
                <c:pt idx="495">
                  <c:v>4.5555555555555554</c:v>
                </c:pt>
                <c:pt idx="496">
                  <c:v>4.4424379232505631</c:v>
                </c:pt>
                <c:pt idx="497">
                  <c:v>4.4524886877828047</c:v>
                </c:pt>
                <c:pt idx="498">
                  <c:v>4.513761467889907</c:v>
                </c:pt>
                <c:pt idx="499">
                  <c:v>4.513761467889907</c:v>
                </c:pt>
                <c:pt idx="500">
                  <c:v>4.5767441860465112</c:v>
                </c:pt>
                <c:pt idx="501">
                  <c:v>4.5345622119815667</c:v>
                </c:pt>
                <c:pt idx="502">
                  <c:v>4.5345622119815667</c:v>
                </c:pt>
                <c:pt idx="503">
                  <c:v>4.6415094339622636</c:v>
                </c:pt>
                <c:pt idx="504">
                  <c:v>4.6197183098591541</c:v>
                </c:pt>
                <c:pt idx="505">
                  <c:v>4.6143024618991779</c:v>
                </c:pt>
                <c:pt idx="506">
                  <c:v>4.6088992974238865</c:v>
                </c:pt>
                <c:pt idx="507">
                  <c:v>4.5608342989571256</c:v>
                </c:pt>
                <c:pt idx="508">
                  <c:v>4.5345622119815658</c:v>
                </c:pt>
                <c:pt idx="509">
                  <c:v>4.524137931034482</c:v>
                </c:pt>
                <c:pt idx="510">
                  <c:v>4.4125560538116586</c:v>
                </c:pt>
                <c:pt idx="511">
                  <c:v>4.6415094339622636</c:v>
                </c:pt>
                <c:pt idx="512">
                  <c:v>4.7081339712918657</c:v>
                </c:pt>
                <c:pt idx="513">
                  <c:v>4.6635071090047386</c:v>
                </c:pt>
                <c:pt idx="514">
                  <c:v>4.7081339712918657</c:v>
                </c:pt>
                <c:pt idx="515">
                  <c:v>4.7194244604316538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17-4CAC-9518-F90578DFB5D3}"/>
            </c:ext>
          </c:extLst>
        </c:ser>
        <c:ser>
          <c:idx val="9"/>
          <c:order val="1"/>
          <c:tx>
            <c:strRef>
              <c:f>'F4'!$B$8</c:f>
              <c:strCache>
                <c:ptCount val="1"/>
                <c:pt idx="0">
                  <c:v>Export points</c:v>
                </c:pt>
              </c:strCache>
            </c:strRef>
          </c:tx>
          <c:spPr>
            <a:ln w="2857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bg1">
                    <a:lumMod val="75000"/>
                  </a:schemeClr>
                </a:solidFill>
              </a:ln>
              <a:effectLst/>
            </c:spPr>
          </c:marker>
          <c:cat>
            <c:strRef>
              <c:f>'F4'!$C$4:$SX$4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'F4'!$C$8:$SX$8</c:f>
              <c:numCache>
                <c:formatCode>General</c:formatCode>
                <c:ptCount val="516"/>
                <c:pt idx="3">
                  <c:v>5.5310392650859104</c:v>
                </c:pt>
                <c:pt idx="5">
                  <c:v>5.5404264331593955</c:v>
                </c:pt>
                <c:pt idx="7">
                  <c:v>5.5260590388432611</c:v>
                </c:pt>
                <c:pt idx="11">
                  <c:v>5.563328228488456</c:v>
                </c:pt>
                <c:pt idx="14">
                  <c:v>5.577282050653694</c:v>
                </c:pt>
                <c:pt idx="21">
                  <c:v>5.6201842202741075</c:v>
                </c:pt>
                <c:pt idx="23">
                  <c:v>5.5833707865168538</c:v>
                </c:pt>
                <c:pt idx="24">
                  <c:v>5.5728254109212232</c:v>
                </c:pt>
                <c:pt idx="26">
                  <c:v>5.5230752056689401</c:v>
                </c:pt>
                <c:pt idx="34">
                  <c:v>5.5624310520939728</c:v>
                </c:pt>
                <c:pt idx="39">
                  <c:v>5.448777263714474</c:v>
                </c:pt>
                <c:pt idx="40">
                  <c:v>5.4566059666795805</c:v>
                </c:pt>
                <c:pt idx="41">
                  <c:v>5.4960893673067854</c:v>
                </c:pt>
                <c:pt idx="48">
                  <c:v>5.5645388319545619</c:v>
                </c:pt>
                <c:pt idx="49">
                  <c:v>5.5645388319545619</c:v>
                </c:pt>
                <c:pt idx="50">
                  <c:v>5.5645388319545619</c:v>
                </c:pt>
                <c:pt idx="51">
                  <c:v>5.5523358959195734</c:v>
                </c:pt>
                <c:pt idx="64">
                  <c:v>5.6532647464010823</c:v>
                </c:pt>
                <c:pt idx="65">
                  <c:v>5.3904226168901772</c:v>
                </c:pt>
                <c:pt idx="66">
                  <c:v>5.3904226168901772</c:v>
                </c:pt>
                <c:pt idx="67">
                  <c:v>5.3904226168901772</c:v>
                </c:pt>
                <c:pt idx="68">
                  <c:v>5.3788551863818288</c:v>
                </c:pt>
                <c:pt idx="69">
                  <c:v>5.4448713301920977</c:v>
                </c:pt>
                <c:pt idx="70">
                  <c:v>5.4772637502202821</c:v>
                </c:pt>
                <c:pt idx="71">
                  <c:v>5.4683912927415248</c:v>
                </c:pt>
                <c:pt idx="72">
                  <c:v>5.2046907104876929</c:v>
                </c:pt>
                <c:pt idx="73">
                  <c:v>5.3984331951797992</c:v>
                </c:pt>
                <c:pt idx="74">
                  <c:v>5.3869471671049487</c:v>
                </c:pt>
                <c:pt idx="75">
                  <c:v>5.4683912927415248</c:v>
                </c:pt>
                <c:pt idx="76">
                  <c:v>5.4683912927415248</c:v>
                </c:pt>
                <c:pt idx="77">
                  <c:v>5.4624922730082544</c:v>
                </c:pt>
                <c:pt idx="78">
                  <c:v>5.4566059666795805</c:v>
                </c:pt>
                <c:pt idx="79">
                  <c:v>5.4566059666795805</c:v>
                </c:pt>
                <c:pt idx="80">
                  <c:v>5.4157543712071146</c:v>
                </c:pt>
                <c:pt idx="81">
                  <c:v>5.4802276375310077</c:v>
                </c:pt>
                <c:pt idx="82">
                  <c:v>5.4772637502202821</c:v>
                </c:pt>
                <c:pt idx="83">
                  <c:v>5.4743030671120563</c:v>
                </c:pt>
                <c:pt idx="84">
                  <c:v>5.4683912927415248</c:v>
                </c:pt>
                <c:pt idx="85">
                  <c:v>5.4861650455890043</c:v>
                </c:pt>
                <c:pt idx="86">
                  <c:v>5.5040547142159255</c:v>
                </c:pt>
                <c:pt idx="87">
                  <c:v>5.3114127992183677</c:v>
                </c:pt>
                <c:pt idx="88">
                  <c:v>5.2563722520762086</c:v>
                </c:pt>
                <c:pt idx="89">
                  <c:v>5.2449701430695361</c:v>
                </c:pt>
                <c:pt idx="90">
                  <c:v>5.2336173938421124</c:v>
                </c:pt>
                <c:pt idx="91">
                  <c:v>5.2073178089484324</c:v>
                </c:pt>
                <c:pt idx="92">
                  <c:v>5.19092150269441</c:v>
                </c:pt>
                <c:pt idx="93">
                  <c:v>5.2148049661144267</c:v>
                </c:pt>
                <c:pt idx="94">
                  <c:v>5.2054493777288604</c:v>
                </c:pt>
                <c:pt idx="95">
                  <c:v>5.196127297897684</c:v>
                </c:pt>
                <c:pt idx="96">
                  <c:v>5.1814662722705584</c:v>
                </c:pt>
                <c:pt idx="97">
                  <c:v>5.1599044728020829</c:v>
                </c:pt>
                <c:pt idx="98">
                  <c:v>5.1555037013967073</c:v>
                </c:pt>
                <c:pt idx="99">
                  <c:v>5.1006285007007408</c:v>
                </c:pt>
                <c:pt idx="100">
                  <c:v>5.0904461537722074</c:v>
                </c:pt>
                <c:pt idx="101">
                  <c:v>5.232703039392363</c:v>
                </c:pt>
                <c:pt idx="102">
                  <c:v>5.2125038854766297</c:v>
                </c:pt>
                <c:pt idx="103">
                  <c:v>5.2158595746732885</c:v>
                </c:pt>
                <c:pt idx="104">
                  <c:v>5.2308261731658954</c:v>
                </c:pt>
                <c:pt idx="105">
                  <c:v>5.2572254400816574</c:v>
                </c:pt>
                <c:pt idx="106">
                  <c:v>5.272430719734821</c:v>
                </c:pt>
                <c:pt idx="107">
                  <c:v>5.2762457926145139</c:v>
                </c:pt>
                <c:pt idx="112">
                  <c:v>5.2667184437654448</c:v>
                </c:pt>
                <c:pt idx="113">
                  <c:v>5.2610185320297678</c:v>
                </c:pt>
                <c:pt idx="114">
                  <c:v>5.2884196702174231</c:v>
                </c:pt>
                <c:pt idx="115">
                  <c:v>5.3706230847803891</c:v>
                </c:pt>
                <c:pt idx="119">
                  <c:v>5.4802276375310077</c:v>
                </c:pt>
                <c:pt idx="120">
                  <c:v>5.5350299139063175</c:v>
                </c:pt>
                <c:pt idx="121">
                  <c:v>5.5350299139063175</c:v>
                </c:pt>
                <c:pt idx="122">
                  <c:v>5.5230752056689401</c:v>
                </c:pt>
                <c:pt idx="123">
                  <c:v>5.5302418257454988</c:v>
                </c:pt>
                <c:pt idx="124">
                  <c:v>5.5230752056689401</c:v>
                </c:pt>
                <c:pt idx="125">
                  <c:v>5.4914470011983942</c:v>
                </c:pt>
                <c:pt idx="126">
                  <c:v>5.4659366882368312</c:v>
                </c:pt>
                <c:pt idx="127">
                  <c:v>5.4582365426354729</c:v>
                </c:pt>
                <c:pt idx="128">
                  <c:v>5.4485450715015311</c:v>
                </c:pt>
                <c:pt idx="129">
                  <c:v>5.4350531696276088</c:v>
                </c:pt>
                <c:pt idx="130">
                  <c:v>5.4838889965129782</c:v>
                </c:pt>
                <c:pt idx="131">
                  <c:v>5.425425361155698</c:v>
                </c:pt>
                <c:pt idx="132">
                  <c:v>5.4196474853717183</c:v>
                </c:pt>
                <c:pt idx="133">
                  <c:v>5.3984331951797992</c:v>
                </c:pt>
                <c:pt idx="134">
                  <c:v>5.4128597937772867</c:v>
                </c:pt>
                <c:pt idx="135">
                  <c:v>5.3984331951797992</c:v>
                </c:pt>
                <c:pt idx="136">
                  <c:v>5.4022727635974226</c:v>
                </c:pt>
                <c:pt idx="137">
                  <c:v>5.4099683088447135</c:v>
                </c:pt>
                <c:pt idx="170">
                  <c:v>5.0111586788066633</c:v>
                </c:pt>
                <c:pt idx="171">
                  <c:v>4.9505126526624323</c:v>
                </c:pt>
                <c:pt idx="172">
                  <c:v>4.8591424719101122</c:v>
                </c:pt>
                <c:pt idx="173">
                  <c:v>4.8707583726361809</c:v>
                </c:pt>
                <c:pt idx="174">
                  <c:v>5.078581222624261</c:v>
                </c:pt>
                <c:pt idx="175">
                  <c:v>4.9007757976065713</c:v>
                </c:pt>
                <c:pt idx="176">
                  <c:v>5.0127941989446105</c:v>
                </c:pt>
                <c:pt idx="177">
                  <c:v>5.0026233121641424</c:v>
                </c:pt>
                <c:pt idx="178">
                  <c:v>5.0026233121641424</c:v>
                </c:pt>
                <c:pt idx="179">
                  <c:v>4.9971915821835085</c:v>
                </c:pt>
                <c:pt idx="180">
                  <c:v>4.9917716346974093</c:v>
                </c:pt>
                <c:pt idx="181">
                  <c:v>4.9831241307828185</c:v>
                </c:pt>
                <c:pt idx="188">
                  <c:v>4.9370966292134826</c:v>
                </c:pt>
                <c:pt idx="189">
                  <c:v>4.9312165877538314</c:v>
                </c:pt>
                <c:pt idx="190">
                  <c:v>5.0246950339628134</c:v>
                </c:pt>
                <c:pt idx="191">
                  <c:v>5.0138601120566948</c:v>
                </c:pt>
                <c:pt idx="192">
                  <c:v>5.0025336208396993</c:v>
                </c:pt>
                <c:pt idx="193">
                  <c:v>4.9746068285610718</c:v>
                </c:pt>
                <c:pt idx="194">
                  <c:v>4.9283558060497556</c:v>
                </c:pt>
                <c:pt idx="195">
                  <c:v>4.9421875473016241</c:v>
                </c:pt>
                <c:pt idx="196">
                  <c:v>4.9184358968136488</c:v>
                </c:pt>
                <c:pt idx="197">
                  <c:v>4.9184358968136488</c:v>
                </c:pt>
                <c:pt idx="198">
                  <c:v>4.9397740135026442</c:v>
                </c:pt>
                <c:pt idx="199">
                  <c:v>4.9397740135026442</c:v>
                </c:pt>
                <c:pt idx="200">
                  <c:v>5.0127941989446105</c:v>
                </c:pt>
                <c:pt idx="201">
                  <c:v>5.0244688288111465</c:v>
                </c:pt>
                <c:pt idx="202">
                  <c:v>5.0768070457779295</c:v>
                </c:pt>
                <c:pt idx="203">
                  <c:v>5.0751448804240784</c:v>
                </c:pt>
                <c:pt idx="204">
                  <c:v>5.0530862261573226</c:v>
                </c:pt>
                <c:pt idx="205">
                  <c:v>5.0301300745620168</c:v>
                </c:pt>
                <c:pt idx="206">
                  <c:v>5.0415820185739202</c:v>
                </c:pt>
                <c:pt idx="207">
                  <c:v>5.0328520064205451</c:v>
                </c:pt>
                <c:pt idx="208">
                  <c:v>5.0437692558921743</c:v>
                </c:pt>
                <c:pt idx="209">
                  <c:v>5.0437692558921734</c:v>
                </c:pt>
                <c:pt idx="210">
                  <c:v>5.0431489482676684</c:v>
                </c:pt>
                <c:pt idx="211">
                  <c:v>5.0422498027093692</c:v>
                </c:pt>
                <c:pt idx="220">
                  <c:v>5.2011353745576772</c:v>
                </c:pt>
                <c:pt idx="221">
                  <c:v>5.2002064052560737</c:v>
                </c:pt>
                <c:pt idx="223">
                  <c:v>5.1424522465813292</c:v>
                </c:pt>
                <c:pt idx="224">
                  <c:v>5.1415332661969471</c:v>
                </c:pt>
                <c:pt idx="225">
                  <c:v>5.1347249954951479</c:v>
                </c:pt>
                <c:pt idx="226">
                  <c:v>5.1031138441795809</c:v>
                </c:pt>
                <c:pt idx="227">
                  <c:v>5.1058354511653121</c:v>
                </c:pt>
                <c:pt idx="228">
                  <c:v>5.1049223616808286</c:v>
                </c:pt>
                <c:pt idx="229">
                  <c:v>5.1843219520084425</c:v>
                </c:pt>
                <c:pt idx="230">
                  <c:v>5.1738496826454758</c:v>
                </c:pt>
                <c:pt idx="231">
                  <c:v>5.1406279604529894</c:v>
                </c:pt>
                <c:pt idx="232">
                  <c:v>5.1275652099477567</c:v>
                </c:pt>
                <c:pt idx="233">
                  <c:v>5.1222468580964335</c:v>
                </c:pt>
                <c:pt idx="234">
                  <c:v>5.1843730122973186</c:v>
                </c:pt>
                <c:pt idx="235">
                  <c:v>5.1872008350336118</c:v>
                </c:pt>
                <c:pt idx="236">
                  <c:v>5.1862718657320075</c:v>
                </c:pt>
                <c:pt idx="237">
                  <c:v>5.1723795391893281</c:v>
                </c:pt>
                <c:pt idx="238">
                  <c:v>5.1546442696924162</c:v>
                </c:pt>
                <c:pt idx="239">
                  <c:v>5.2116683253664888</c:v>
                </c:pt>
                <c:pt idx="240">
                  <c:v>5.239507153234662</c:v>
                </c:pt>
                <c:pt idx="241">
                  <c:v>5.1452745360885785</c:v>
                </c:pt>
                <c:pt idx="242">
                  <c:v>5.1471298120179174</c:v>
                </c:pt>
                <c:pt idx="243">
                  <c:v>5.1434296321328832</c:v>
                </c:pt>
                <c:pt idx="244">
                  <c:v>5.1326501554584922</c:v>
                </c:pt>
                <c:pt idx="245">
                  <c:v>5.1174318970025752</c:v>
                </c:pt>
                <c:pt idx="246">
                  <c:v>5.1580147811348924</c:v>
                </c:pt>
                <c:pt idx="247">
                  <c:v>5.2178137722164379</c:v>
                </c:pt>
                <c:pt idx="248">
                  <c:v>5.2274436768535413</c:v>
                </c:pt>
                <c:pt idx="249">
                  <c:v>5.1441515503703119</c:v>
                </c:pt>
                <c:pt idx="251">
                  <c:v>5.1334726189478994</c:v>
                </c:pt>
                <c:pt idx="252">
                  <c:v>5.1541703290499852</c:v>
                </c:pt>
                <c:pt idx="253">
                  <c:v>5.1039066916269888</c:v>
                </c:pt>
                <c:pt idx="254">
                  <c:v>5.1543130662434287</c:v>
                </c:pt>
                <c:pt idx="255">
                  <c:v>5.1452491297876941</c:v>
                </c:pt>
                <c:pt idx="256">
                  <c:v>5.1376865233661793</c:v>
                </c:pt>
                <c:pt idx="257">
                  <c:v>5.1441380564044676</c:v>
                </c:pt>
                <c:pt idx="258">
                  <c:v>5.1808887809898163</c:v>
                </c:pt>
                <c:pt idx="260">
                  <c:v>5.1706541584450036</c:v>
                </c:pt>
                <c:pt idx="261">
                  <c:v>5.1586063018945296</c:v>
                </c:pt>
                <c:pt idx="262">
                  <c:v>5.1576781317063034</c:v>
                </c:pt>
                <c:pt idx="263">
                  <c:v>5.1567499615180754</c:v>
                </c:pt>
                <c:pt idx="264">
                  <c:v>5.1558217913298492</c:v>
                </c:pt>
                <c:pt idx="265">
                  <c:v>5.154893621141623</c:v>
                </c:pt>
                <c:pt idx="266">
                  <c:v>5.1622917279339351</c:v>
                </c:pt>
                <c:pt idx="267">
                  <c:v>5.1508218735077467</c:v>
                </c:pt>
                <c:pt idx="268">
                  <c:v>5.0392500511071576</c:v>
                </c:pt>
                <c:pt idx="269">
                  <c:v>5.0254012654023663</c:v>
                </c:pt>
                <c:pt idx="270">
                  <c:v>5.0025453778924556</c:v>
                </c:pt>
                <c:pt idx="271">
                  <c:v>4.9709231514478116</c:v>
                </c:pt>
                <c:pt idx="272">
                  <c:v>4.846118132543821</c:v>
                </c:pt>
                <c:pt idx="274">
                  <c:v>4.4706541034805278</c:v>
                </c:pt>
                <c:pt idx="275">
                  <c:v>4.6421997356475471</c:v>
                </c:pt>
                <c:pt idx="276">
                  <c:v>4.4916410045901474</c:v>
                </c:pt>
                <c:pt idx="277">
                  <c:v>4.5920782409775267</c:v>
                </c:pt>
                <c:pt idx="278">
                  <c:v>4.8953219913568207</c:v>
                </c:pt>
                <c:pt idx="279">
                  <c:v>4.8544838906716494</c:v>
                </c:pt>
                <c:pt idx="280">
                  <c:v>4.7737550099081316</c:v>
                </c:pt>
                <c:pt idx="281">
                  <c:v>4.7530294304790015</c:v>
                </c:pt>
                <c:pt idx="282">
                  <c:v>4.7648300992753585</c:v>
                </c:pt>
                <c:pt idx="284">
                  <c:v>4.6753427991830332</c:v>
                </c:pt>
                <c:pt idx="285">
                  <c:v>4.7378481736086373</c:v>
                </c:pt>
                <c:pt idx="286">
                  <c:v>4.7068233739254834</c:v>
                </c:pt>
                <c:pt idx="287">
                  <c:v>4.7035067131613379</c:v>
                </c:pt>
                <c:pt idx="288">
                  <c:v>4.7777554103006583</c:v>
                </c:pt>
                <c:pt idx="289">
                  <c:v>4.7768915687393392</c:v>
                </c:pt>
                <c:pt idx="290">
                  <c:v>5.0257485306768865</c:v>
                </c:pt>
                <c:pt idx="291">
                  <c:v>5.0004853461662249</c:v>
                </c:pt>
                <c:pt idx="292">
                  <c:v>4.9853672941090004</c:v>
                </c:pt>
                <c:pt idx="293">
                  <c:v>4.9011054732728914</c:v>
                </c:pt>
                <c:pt idx="294">
                  <c:v>4.6888784023531036</c:v>
                </c:pt>
                <c:pt idx="295">
                  <c:v>4.5659501652798884</c:v>
                </c:pt>
                <c:pt idx="296">
                  <c:v>4.5997515646839648</c:v>
                </c:pt>
                <c:pt idx="297">
                  <c:v>4.5911796721943148</c:v>
                </c:pt>
                <c:pt idx="298">
                  <c:v>4.6084433472969417</c:v>
                </c:pt>
                <c:pt idx="301">
                  <c:v>4.6014044523414475</c:v>
                </c:pt>
                <c:pt idx="302">
                  <c:v>4.6985554465397321</c:v>
                </c:pt>
                <c:pt idx="303">
                  <c:v>4.6764985135868278</c:v>
                </c:pt>
                <c:pt idx="304">
                  <c:v>4.6403826034880797</c:v>
                </c:pt>
                <c:pt idx="305">
                  <c:v>4.6276807567506841</c:v>
                </c:pt>
                <c:pt idx="306">
                  <c:v>4.6641625249427703</c:v>
                </c:pt>
                <c:pt idx="309">
                  <c:v>4.7089805381776983</c:v>
                </c:pt>
                <c:pt idx="310">
                  <c:v>4.9077059274706958</c:v>
                </c:pt>
                <c:pt idx="311">
                  <c:v>4.8932133416452652</c:v>
                </c:pt>
                <c:pt idx="312">
                  <c:v>4.8653513951467291</c:v>
                </c:pt>
                <c:pt idx="313">
                  <c:v>4.83613764763391</c:v>
                </c:pt>
                <c:pt idx="314">
                  <c:v>4.6673683327284907</c:v>
                </c:pt>
                <c:pt idx="315">
                  <c:v>4.8096652634282631</c:v>
                </c:pt>
                <c:pt idx="316">
                  <c:v>4.740925378906617</c:v>
                </c:pt>
                <c:pt idx="317">
                  <c:v>4.7305264830159848</c:v>
                </c:pt>
                <c:pt idx="318">
                  <c:v>4.8971757003754304</c:v>
                </c:pt>
                <c:pt idx="319">
                  <c:v>4.8861060505228044</c:v>
                </c:pt>
                <c:pt idx="389">
                  <c:v>4.7567093873596091</c:v>
                </c:pt>
                <c:pt idx="390">
                  <c:v>4.7891663179423176</c:v>
                </c:pt>
                <c:pt idx="391">
                  <c:v>4.7741159499600085</c:v>
                </c:pt>
                <c:pt idx="393">
                  <c:v>4.8961936581652941</c:v>
                </c:pt>
                <c:pt idx="409">
                  <c:v>4.9135236830539126</c:v>
                </c:pt>
                <c:pt idx="410">
                  <c:v>4.9878059222590307</c:v>
                </c:pt>
                <c:pt idx="411">
                  <c:v>5.105908419966406</c:v>
                </c:pt>
                <c:pt idx="412">
                  <c:v>5.1171263166797978</c:v>
                </c:pt>
                <c:pt idx="413">
                  <c:v>4.8822713661423531</c:v>
                </c:pt>
                <c:pt idx="414">
                  <c:v>4.874341822457553</c:v>
                </c:pt>
                <c:pt idx="415">
                  <c:v>4.719860627258929</c:v>
                </c:pt>
                <c:pt idx="416">
                  <c:v>4.9273131203621272</c:v>
                </c:pt>
                <c:pt idx="417">
                  <c:v>4.8254413603889725</c:v>
                </c:pt>
                <c:pt idx="419">
                  <c:v>4.7782579814476973</c:v>
                </c:pt>
                <c:pt idx="420">
                  <c:v>4.7611916214704602</c:v>
                </c:pt>
                <c:pt idx="422">
                  <c:v>4.5781701095468321</c:v>
                </c:pt>
                <c:pt idx="423">
                  <c:v>4.9459992478266441</c:v>
                </c:pt>
                <c:pt idx="425">
                  <c:v>4.6141197439309503</c:v>
                </c:pt>
                <c:pt idx="430">
                  <c:v>4.6430650704700458</c:v>
                </c:pt>
                <c:pt idx="431">
                  <c:v>4.6971195221045354</c:v>
                </c:pt>
                <c:pt idx="432">
                  <c:v>4.6693014481015611</c:v>
                </c:pt>
                <c:pt idx="433">
                  <c:v>4.8192386727460041</c:v>
                </c:pt>
                <c:pt idx="435">
                  <c:v>4.6128029432744775</c:v>
                </c:pt>
                <c:pt idx="436">
                  <c:v>4.8076668985474269</c:v>
                </c:pt>
                <c:pt idx="437">
                  <c:v>4.81069749993069</c:v>
                </c:pt>
                <c:pt idx="438">
                  <c:v>4.9528527021225139</c:v>
                </c:pt>
                <c:pt idx="439">
                  <c:v>4.8471044611486453</c:v>
                </c:pt>
                <c:pt idx="441">
                  <c:v>4.8900378271670499</c:v>
                </c:pt>
                <c:pt idx="442">
                  <c:v>4.8676975720271605</c:v>
                </c:pt>
                <c:pt idx="443">
                  <c:v>4.8429764325842681</c:v>
                </c:pt>
                <c:pt idx="444">
                  <c:v>4.8836737135303547</c:v>
                </c:pt>
                <c:pt idx="445">
                  <c:v>4.8708979685326685</c:v>
                </c:pt>
                <c:pt idx="446">
                  <c:v>4.9011603315636725</c:v>
                </c:pt>
                <c:pt idx="447">
                  <c:v>4.8953542568905695</c:v>
                </c:pt>
                <c:pt idx="448">
                  <c:v>4.8203969385001812</c:v>
                </c:pt>
                <c:pt idx="450">
                  <c:v>4.9423517539549948</c:v>
                </c:pt>
                <c:pt idx="451">
                  <c:v>4.8867564291521255</c:v>
                </c:pt>
                <c:pt idx="452">
                  <c:v>4.8722074402194959</c:v>
                </c:pt>
                <c:pt idx="455">
                  <c:v>4.8851507829160816</c:v>
                </c:pt>
                <c:pt idx="457">
                  <c:v>4.8246463030334006</c:v>
                </c:pt>
                <c:pt idx="458">
                  <c:v>4.8082012352852974</c:v>
                </c:pt>
                <c:pt idx="459">
                  <c:v>4.8757733560417664</c:v>
                </c:pt>
                <c:pt idx="460">
                  <c:v>4.9526883742677263</c:v>
                </c:pt>
                <c:pt idx="461">
                  <c:v>4.9038898386599641</c:v>
                </c:pt>
                <c:pt idx="462">
                  <c:v>4.7947268702515329</c:v>
                </c:pt>
                <c:pt idx="463">
                  <c:v>4.8709030213808049</c:v>
                </c:pt>
                <c:pt idx="464">
                  <c:v>4.870274260245731</c:v>
                </c:pt>
                <c:pt idx="465">
                  <c:v>4.8781651860137005</c:v>
                </c:pt>
                <c:pt idx="466">
                  <c:v>4.8885346997694752</c:v>
                </c:pt>
                <c:pt idx="467">
                  <c:v>4.8879034181797651</c:v>
                </c:pt>
                <c:pt idx="468">
                  <c:v>4.8994598476538709</c:v>
                </c:pt>
                <c:pt idx="469">
                  <c:v>4.9205985262081242</c:v>
                </c:pt>
                <c:pt idx="470">
                  <c:v>4.9364699774154515</c:v>
                </c:pt>
                <c:pt idx="471">
                  <c:v>4.8820789999531291</c:v>
                </c:pt>
                <c:pt idx="472">
                  <c:v>4.9073032725782193</c:v>
                </c:pt>
                <c:pt idx="473">
                  <c:v>4.9363095062849913</c:v>
                </c:pt>
                <c:pt idx="474">
                  <c:v>5.0280755479081209</c:v>
                </c:pt>
                <c:pt idx="475">
                  <c:v>4.8640411355665769</c:v>
                </c:pt>
                <c:pt idx="476">
                  <c:v>4.9117039208774216</c:v>
                </c:pt>
                <c:pt idx="477">
                  <c:v>4.9852497710150008</c:v>
                </c:pt>
                <c:pt idx="478">
                  <c:v>4.9766846313485864</c:v>
                </c:pt>
                <c:pt idx="479">
                  <c:v>4.9380480552965214</c:v>
                </c:pt>
                <c:pt idx="480">
                  <c:v>4.9527096765785776</c:v>
                </c:pt>
                <c:pt idx="481">
                  <c:v>4.9503675972434369</c:v>
                </c:pt>
                <c:pt idx="482">
                  <c:v>4.9358014044702214</c:v>
                </c:pt>
                <c:pt idx="483">
                  <c:v>4.9219740143825561</c:v>
                </c:pt>
                <c:pt idx="484">
                  <c:v>4.9589523309755634</c:v>
                </c:pt>
                <c:pt idx="485">
                  <c:v>4.9251841435756107</c:v>
                </c:pt>
                <c:pt idx="486">
                  <c:v>4.9106096550381428</c:v>
                </c:pt>
                <c:pt idx="487">
                  <c:v>4.9673836315764879</c:v>
                </c:pt>
                <c:pt idx="488">
                  <c:v>4.8481406028950413</c:v>
                </c:pt>
                <c:pt idx="489">
                  <c:v>4.8810102443561432</c:v>
                </c:pt>
                <c:pt idx="490">
                  <c:v>4.8715983780576462</c:v>
                </c:pt>
                <c:pt idx="491">
                  <c:v>4.8525086512744826</c:v>
                </c:pt>
                <c:pt idx="492">
                  <c:v>4.8496674431700084</c:v>
                </c:pt>
                <c:pt idx="493">
                  <c:v>4.8498026189781065</c:v>
                </c:pt>
                <c:pt idx="494">
                  <c:v>4.8420579593258539</c:v>
                </c:pt>
                <c:pt idx="495">
                  <c:v>4.8161883332170845</c:v>
                </c:pt>
                <c:pt idx="496">
                  <c:v>4.8389055193970147</c:v>
                </c:pt>
                <c:pt idx="497">
                  <c:v>4.8465764513632505</c:v>
                </c:pt>
                <c:pt idx="498">
                  <c:v>4.8664817508117686</c:v>
                </c:pt>
                <c:pt idx="499">
                  <c:v>4.8453196937133542</c:v>
                </c:pt>
                <c:pt idx="500">
                  <c:v>4.8344919647517992</c:v>
                </c:pt>
                <c:pt idx="501">
                  <c:v>4.8211775993576484</c:v>
                </c:pt>
                <c:pt idx="502">
                  <c:v>4.8370375682006488</c:v>
                </c:pt>
                <c:pt idx="503">
                  <c:v>4.8324839434889739</c:v>
                </c:pt>
                <c:pt idx="504">
                  <c:v>4.831119075880431</c:v>
                </c:pt>
                <c:pt idx="505">
                  <c:v>4.8231271729676806</c:v>
                </c:pt>
                <c:pt idx="506">
                  <c:v>4.8465535601321719</c:v>
                </c:pt>
                <c:pt idx="507">
                  <c:v>4.8417862680673514</c:v>
                </c:pt>
                <c:pt idx="508">
                  <c:v>4.8991561149323966</c:v>
                </c:pt>
                <c:pt idx="509">
                  <c:v>4.9002392684876996</c:v>
                </c:pt>
                <c:pt idx="510">
                  <c:v>4.9092059498721765</c:v>
                </c:pt>
                <c:pt idx="511">
                  <c:v>4.8940647286766321</c:v>
                </c:pt>
                <c:pt idx="512">
                  <c:v>4.8905138046001158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17-4CAC-9518-F90578DFB5D3}"/>
            </c:ext>
          </c:extLst>
        </c:ser>
        <c:ser>
          <c:idx val="10"/>
          <c:order val="2"/>
          <c:tx>
            <c:strRef>
              <c:f>'F4'!$B$9</c:f>
              <c:strCache>
                <c:ptCount val="1"/>
                <c:pt idx="0">
                  <c:v>Import points</c:v>
                </c:pt>
              </c:strCache>
            </c:strRef>
          </c:tx>
          <c:spPr>
            <a:ln w="2857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diamond"/>
            <c:size val="4"/>
            <c:spPr>
              <a:solidFill>
                <a:schemeClr val="tx1">
                  <a:lumMod val="50000"/>
                  <a:lumOff val="5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cat>
            <c:strRef>
              <c:f>'F4'!$C$4:$SX$4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'F4'!$C$9:$SX$9</c:f>
              <c:numCache>
                <c:formatCode>General</c:formatCode>
                <c:ptCount val="516"/>
                <c:pt idx="3">
                  <c:v>4.2182581001472137</c:v>
                </c:pt>
                <c:pt idx="5">
                  <c:v>4.2006946421566491</c:v>
                </c:pt>
                <c:pt idx="7">
                  <c:v>4.199187396142241</c:v>
                </c:pt>
                <c:pt idx="11">
                  <c:v>4.1910669220199201</c:v>
                </c:pt>
                <c:pt idx="14">
                  <c:v>4.1838750439898558</c:v>
                </c:pt>
                <c:pt idx="21">
                  <c:v>4.2402664032784152</c:v>
                </c:pt>
                <c:pt idx="23">
                  <c:v>4.2434951495878845</c:v>
                </c:pt>
                <c:pt idx="24">
                  <c:v>4.2657682788585474</c:v>
                </c:pt>
                <c:pt idx="26">
                  <c:v>4.2541385943469381</c:v>
                </c:pt>
                <c:pt idx="34">
                  <c:v>4.2939290201830369</c:v>
                </c:pt>
                <c:pt idx="39">
                  <c:v>4.1710808663004322</c:v>
                </c:pt>
                <c:pt idx="40">
                  <c:v>4.1710808663004322</c:v>
                </c:pt>
                <c:pt idx="41">
                  <c:v>4.1891766618158357</c:v>
                </c:pt>
                <c:pt idx="48">
                  <c:v>4.1620914678816812</c:v>
                </c:pt>
                <c:pt idx="49">
                  <c:v>4.1576112833091496</c:v>
                </c:pt>
                <c:pt idx="50">
                  <c:v>4.1531407335421511</c:v>
                </c:pt>
                <c:pt idx="51">
                  <c:v>4.156120031055452</c:v>
                </c:pt>
                <c:pt idx="64">
                  <c:v>4.1941495903476405</c:v>
                </c:pt>
                <c:pt idx="65">
                  <c:v>4.1896968663684344</c:v>
                </c:pt>
                <c:pt idx="66">
                  <c:v>4.1835849818077211</c:v>
                </c:pt>
                <c:pt idx="67">
                  <c:v>4.1630883760177007</c:v>
                </c:pt>
                <c:pt idx="68">
                  <c:v>4.1835849818077211</c:v>
                </c:pt>
                <c:pt idx="69">
                  <c:v>4.2184588053671916</c:v>
                </c:pt>
                <c:pt idx="70">
                  <c:v>4.2166166836181223</c:v>
                </c:pt>
                <c:pt idx="71">
                  <c:v>4.2166166836181223</c:v>
                </c:pt>
                <c:pt idx="72">
                  <c:v>4.0259761638506326</c:v>
                </c:pt>
                <c:pt idx="73">
                  <c:v>4.1755901429126485</c:v>
                </c:pt>
                <c:pt idx="74">
                  <c:v>4.1688298782452247</c:v>
                </c:pt>
                <c:pt idx="75">
                  <c:v>4.1620914678816812</c:v>
                </c:pt>
                <c:pt idx="76">
                  <c:v>4.344680407417548</c:v>
                </c:pt>
                <c:pt idx="77">
                  <c:v>4.1531407335421511</c:v>
                </c:pt>
                <c:pt idx="78">
                  <c:v>4.1531407335421511</c:v>
                </c:pt>
                <c:pt idx="79">
                  <c:v>4.1531407335421511</c:v>
                </c:pt>
                <c:pt idx="80">
                  <c:v>4.1442284143714589</c:v>
                </c:pt>
                <c:pt idx="81">
                  <c:v>4.1531407335421502</c:v>
                </c:pt>
                <c:pt idx="82">
                  <c:v>4.1778484393663602</c:v>
                </c:pt>
                <c:pt idx="83">
                  <c:v>4.1710808663004322</c:v>
                </c:pt>
                <c:pt idx="84">
                  <c:v>4.1353542635912204</c:v>
                </c:pt>
                <c:pt idx="85">
                  <c:v>4.1177194906121537</c:v>
                </c:pt>
                <c:pt idx="86">
                  <c:v>4.1089583853129792</c:v>
                </c:pt>
                <c:pt idx="87">
                  <c:v>4.0250930359799177</c:v>
                </c:pt>
                <c:pt idx="88">
                  <c:v>3.9833822273169126</c:v>
                </c:pt>
                <c:pt idx="89">
                  <c:v>3.9790851591105296</c:v>
                </c:pt>
                <c:pt idx="90">
                  <c:v>3.974797351827005</c:v>
                </c:pt>
                <c:pt idx="91">
                  <c:v>3.974797351827005</c:v>
                </c:pt>
                <c:pt idx="92">
                  <c:v>3.9450395106903331</c:v>
                </c:pt>
                <c:pt idx="93">
                  <c:v>3.9920042667699795</c:v>
                </c:pt>
                <c:pt idx="94">
                  <c:v>3.9898452595948739</c:v>
                </c:pt>
                <c:pt idx="95">
                  <c:v>3.9876885864815801</c:v>
                </c:pt>
                <c:pt idx="96">
                  <c:v>3.9833822273169126</c:v>
                </c:pt>
                <c:pt idx="97">
                  <c:v>3.9963292984782899</c:v>
                </c:pt>
                <c:pt idx="98">
                  <c:v>4.0093608070602835</c:v>
                </c:pt>
                <c:pt idx="99">
                  <c:v>3.9463865535462479</c:v>
                </c:pt>
                <c:pt idx="100">
                  <c:v>3.9463865535462479</c:v>
                </c:pt>
                <c:pt idx="101">
                  <c:v>4.0216095953432021</c:v>
                </c:pt>
                <c:pt idx="102">
                  <c:v>4.0129048126692988</c:v>
                </c:pt>
                <c:pt idx="103">
                  <c:v>3.9927394618518646</c:v>
                </c:pt>
                <c:pt idx="104">
                  <c:v>3.9801675041932505</c:v>
                </c:pt>
                <c:pt idx="105">
                  <c:v>3.998480280632386</c:v>
                </c:pt>
                <c:pt idx="106">
                  <c:v>3.9913068319767837</c:v>
                </c:pt>
                <c:pt idx="107">
                  <c:v>3.9841590761888597</c:v>
                </c:pt>
                <c:pt idx="112">
                  <c:v>3.9654114290315468</c:v>
                </c:pt>
                <c:pt idx="113">
                  <c:v>3.9913068319767837</c:v>
                </c:pt>
                <c:pt idx="114">
                  <c:v>3.996607496587393</c:v>
                </c:pt>
                <c:pt idx="115">
                  <c:v>4.0613438460840303</c:v>
                </c:pt>
                <c:pt idx="119">
                  <c:v>4.1922079039734443</c:v>
                </c:pt>
                <c:pt idx="120">
                  <c:v>4.2379631624292697</c:v>
                </c:pt>
                <c:pt idx="121">
                  <c:v>4.2310684284339946</c:v>
                </c:pt>
                <c:pt idx="122">
                  <c:v>4.2310684284339946</c:v>
                </c:pt>
                <c:pt idx="123">
                  <c:v>4.2310684284339928</c:v>
                </c:pt>
                <c:pt idx="124">
                  <c:v>4.2264843889665684</c:v>
                </c:pt>
                <c:pt idx="125">
                  <c:v>4.221910271662491</c:v>
                </c:pt>
                <c:pt idx="126">
                  <c:v>4.221910271662491</c:v>
                </c:pt>
                <c:pt idx="127">
                  <c:v>4.221910271662491</c:v>
                </c:pt>
                <c:pt idx="128">
                  <c:v>4.221910271662491</c:v>
                </c:pt>
                <c:pt idx="129">
                  <c:v>4.1801091798638526</c:v>
                </c:pt>
                <c:pt idx="130">
                  <c:v>4.2010097257631722</c:v>
                </c:pt>
                <c:pt idx="131">
                  <c:v>4.2010097257631722</c:v>
                </c:pt>
                <c:pt idx="132">
                  <c:v>4.2010097257631722</c:v>
                </c:pt>
                <c:pt idx="133">
                  <c:v>4.1801091798638526</c:v>
                </c:pt>
                <c:pt idx="134">
                  <c:v>4.1710808663004322</c:v>
                </c:pt>
                <c:pt idx="135">
                  <c:v>4.1764931684625859</c:v>
                </c:pt>
                <c:pt idx="136">
                  <c:v>4.1710808663004322</c:v>
                </c:pt>
                <c:pt idx="137">
                  <c:v>4.1471949343531138</c:v>
                </c:pt>
                <c:pt idx="170">
                  <c:v>4.233818626313731</c:v>
                </c:pt>
                <c:pt idx="171">
                  <c:v>4.1652697890117691</c:v>
                </c:pt>
                <c:pt idx="172">
                  <c:v>4.0950943042246273</c:v>
                </c:pt>
                <c:pt idx="173">
                  <c:v>4.1039199385009724</c:v>
                </c:pt>
                <c:pt idx="174">
                  <c:v>4.2864171819719203</c:v>
                </c:pt>
                <c:pt idx="175">
                  <c:v>4.1457739400220506</c:v>
                </c:pt>
                <c:pt idx="176">
                  <c:v>4.2318913290410753</c:v>
                </c:pt>
                <c:pt idx="177">
                  <c:v>4.2410711366962621</c:v>
                </c:pt>
                <c:pt idx="178">
                  <c:v>4.2204723022492763</c:v>
                </c:pt>
                <c:pt idx="179">
                  <c:v>4.2009750623484683</c:v>
                </c:pt>
                <c:pt idx="180">
                  <c:v>4.2018779153599333</c:v>
                </c:pt>
                <c:pt idx="181">
                  <c:v>4.2159219277994113</c:v>
                </c:pt>
                <c:pt idx="188">
                  <c:v>4.2145682914521503</c:v>
                </c:pt>
                <c:pt idx="189">
                  <c:v>4.2060169934694924</c:v>
                </c:pt>
                <c:pt idx="190">
                  <c:v>4.2945647196477976</c:v>
                </c:pt>
                <c:pt idx="191">
                  <c:v>4.2899017829272248</c:v>
                </c:pt>
                <c:pt idx="192">
                  <c:v>4.2852489610368485</c:v>
                </c:pt>
                <c:pt idx="193">
                  <c:v>4.2557747564475568</c:v>
                </c:pt>
                <c:pt idx="194">
                  <c:v>4.2098502283689863</c:v>
                </c:pt>
                <c:pt idx="195">
                  <c:v>4.2244804637412496</c:v>
                </c:pt>
                <c:pt idx="196">
                  <c:v>4.1968933123556758</c:v>
                </c:pt>
                <c:pt idx="197">
                  <c:v>4.1968933123556758</c:v>
                </c:pt>
                <c:pt idx="198">
                  <c:v>4.1950733239288081</c:v>
                </c:pt>
                <c:pt idx="199">
                  <c:v>4.1878091276968972</c:v>
                </c:pt>
                <c:pt idx="200">
                  <c:v>4.2387724531533371</c:v>
                </c:pt>
                <c:pt idx="201">
                  <c:v>4.2337241100410932</c:v>
                </c:pt>
                <c:pt idx="202">
                  <c:v>4.2690432653441102</c:v>
                </c:pt>
                <c:pt idx="203">
                  <c:v>4.2598377812139887</c:v>
                </c:pt>
                <c:pt idx="204">
                  <c:v>4.2502146536961858</c:v>
                </c:pt>
                <c:pt idx="205">
                  <c:v>4.2483866043827687</c:v>
                </c:pt>
                <c:pt idx="206">
                  <c:v>4.2529596793067528</c:v>
                </c:pt>
                <c:pt idx="207">
                  <c:v>4.2648958787521316</c:v>
                </c:pt>
                <c:pt idx="208">
                  <c:v>4.2667381663887411</c:v>
                </c:pt>
                <c:pt idx="209">
                  <c:v>4.2667381663887411</c:v>
                </c:pt>
                <c:pt idx="210">
                  <c:v>4.2857752215375324</c:v>
                </c:pt>
                <c:pt idx="211">
                  <c:v>4.2865382738380449</c:v>
                </c:pt>
                <c:pt idx="220">
                  <c:v>4.4262041146575282</c:v>
                </c:pt>
                <c:pt idx="221">
                  <c:v>4.4269935749189777</c:v>
                </c:pt>
                <c:pt idx="223">
                  <c:v>4.4601783644353681</c:v>
                </c:pt>
                <c:pt idx="224">
                  <c:v>4.4525439183369206</c:v>
                </c:pt>
                <c:pt idx="225">
                  <c:v>4.4397850042211706</c:v>
                </c:pt>
                <c:pt idx="226">
                  <c:v>4.4405775936111933</c:v>
                </c:pt>
                <c:pt idx="227">
                  <c:v>4.4413704660374922</c:v>
                </c:pt>
                <c:pt idx="228">
                  <c:v>4.4357350201731922</c:v>
                </c:pt>
                <c:pt idx="229">
                  <c:v>4.3951833287711057</c:v>
                </c:pt>
                <c:pt idx="230">
                  <c:v>4.395968516566537</c:v>
                </c:pt>
                <c:pt idx="231">
                  <c:v>4.3917168903142905</c:v>
                </c:pt>
                <c:pt idx="232">
                  <c:v>4.3662405188992244</c:v>
                </c:pt>
                <c:pt idx="233">
                  <c:v>4.3701313681921246</c:v>
                </c:pt>
                <c:pt idx="234">
                  <c:v>4.3709126388091812</c:v>
                </c:pt>
                <c:pt idx="235">
                  <c:v>4.4404837338417531</c:v>
                </c:pt>
                <c:pt idx="236">
                  <c:v>4.4330996026835798</c:v>
                </c:pt>
                <c:pt idx="237">
                  <c:v>4.3951950306071943</c:v>
                </c:pt>
                <c:pt idx="238">
                  <c:v>4.3855956495192032</c:v>
                </c:pt>
                <c:pt idx="239">
                  <c:v>4.4155672472249128</c:v>
                </c:pt>
                <c:pt idx="240">
                  <c:v>4.4484800967214628</c:v>
                </c:pt>
                <c:pt idx="241">
                  <c:v>4.452500483928894</c:v>
                </c:pt>
                <c:pt idx="242">
                  <c:v>4.4532976201566017</c:v>
                </c:pt>
                <c:pt idx="243">
                  <c:v>4.4540950418598309</c:v>
                </c:pt>
                <c:pt idx="244">
                  <c:v>4.4515141739758892</c:v>
                </c:pt>
                <c:pt idx="245">
                  <c:v>4.4687729139074301</c:v>
                </c:pt>
                <c:pt idx="246">
                  <c:v>4.5279887353260317</c:v>
                </c:pt>
                <c:pt idx="247">
                  <c:v>4.4481468995956241</c:v>
                </c:pt>
                <c:pt idx="248">
                  <c:v>4.4734923521371748</c:v>
                </c:pt>
                <c:pt idx="249">
                  <c:v>4.4497416117186068</c:v>
                </c:pt>
                <c:pt idx="251">
                  <c:v>4.4193786581884078</c:v>
                </c:pt>
                <c:pt idx="252">
                  <c:v>4.4559965481775254</c:v>
                </c:pt>
                <c:pt idx="253">
                  <c:v>4.475706709917918</c:v>
                </c:pt>
                <c:pt idx="254">
                  <c:v>4.4856875684909783</c:v>
                </c:pt>
                <c:pt idx="255">
                  <c:v>4.4377682460865602</c:v>
                </c:pt>
                <c:pt idx="256">
                  <c:v>4.42587406283244</c:v>
                </c:pt>
                <c:pt idx="257">
                  <c:v>4.431737028361594</c:v>
                </c:pt>
                <c:pt idx="258">
                  <c:v>4.4622489305560382</c:v>
                </c:pt>
                <c:pt idx="260">
                  <c:v>4.4766882411500815</c:v>
                </c:pt>
                <c:pt idx="261">
                  <c:v>4.4704220418028697</c:v>
                </c:pt>
                <c:pt idx="262">
                  <c:v>4.4654559396586055</c:v>
                </c:pt>
                <c:pt idx="263">
                  <c:v>4.4726708436528835</c:v>
                </c:pt>
                <c:pt idx="264">
                  <c:v>4.4839362022023899</c:v>
                </c:pt>
                <c:pt idx="265">
                  <c:v>4.477493240982537</c:v>
                </c:pt>
                <c:pt idx="266">
                  <c:v>4.4782983108738641</c:v>
                </c:pt>
                <c:pt idx="267">
                  <c:v>4.4694711893149073</c:v>
                </c:pt>
                <c:pt idx="268">
                  <c:v>4.3817548067791092</c:v>
                </c:pt>
                <c:pt idx="269">
                  <c:v>4.3825430877524099</c:v>
                </c:pt>
                <c:pt idx="270">
                  <c:v>4.3833316524014201</c:v>
                </c:pt>
                <c:pt idx="271">
                  <c:v>4.3841205008792956</c:v>
                </c:pt>
                <c:pt idx="272">
                  <c:v>4.3032663525240382</c:v>
                </c:pt>
                <c:pt idx="274">
                  <c:v>3.9791597134822116</c:v>
                </c:pt>
                <c:pt idx="275">
                  <c:v>4.1019758575621701</c:v>
                </c:pt>
                <c:pt idx="276">
                  <c:v>3.9530238539690217</c:v>
                </c:pt>
                <c:pt idx="277">
                  <c:v>4.0167728756076917</c:v>
                </c:pt>
                <c:pt idx="278">
                  <c:v>4.258851237751049</c:v>
                </c:pt>
                <c:pt idx="279">
                  <c:v>4.2021721628228743</c:v>
                </c:pt>
                <c:pt idx="280">
                  <c:v>4.1294216071051446</c:v>
                </c:pt>
                <c:pt idx="281">
                  <c:v>4.1075853840682486</c:v>
                </c:pt>
                <c:pt idx="282">
                  <c:v>4.1083260740157455</c:v>
                </c:pt>
                <c:pt idx="284">
                  <c:v>4.0714654593821358</c:v>
                </c:pt>
                <c:pt idx="285">
                  <c:v>4.1157529750107011</c:v>
                </c:pt>
                <c:pt idx="286">
                  <c:v>4.0772357542792559</c:v>
                </c:pt>
                <c:pt idx="287">
                  <c:v>4.0820271967450772</c:v>
                </c:pt>
                <c:pt idx="288">
                  <c:v>4.1376574780223931</c:v>
                </c:pt>
                <c:pt idx="289">
                  <c:v>4.1274098350721617</c:v>
                </c:pt>
                <c:pt idx="290">
                  <c:v>4.3247583099078613</c:v>
                </c:pt>
                <c:pt idx="291">
                  <c:v>4.3377671019901305</c:v>
                </c:pt>
                <c:pt idx="292">
                  <c:v>4.3570257326731872</c:v>
                </c:pt>
                <c:pt idx="293">
                  <c:v>4.3125986036278023</c:v>
                </c:pt>
                <c:pt idx="294">
                  <c:v>4.1800021658150079</c:v>
                </c:pt>
                <c:pt idx="295">
                  <c:v>4.1140434668370478</c:v>
                </c:pt>
                <c:pt idx="296">
                  <c:v>4.111250639194771</c:v>
                </c:pt>
                <c:pt idx="297">
                  <c:v>4.0920641652430341</c:v>
                </c:pt>
                <c:pt idx="298">
                  <c:v>4.0811686429409733</c:v>
                </c:pt>
                <c:pt idx="299">
                  <c:v>4.0753896845792834</c:v>
                </c:pt>
                <c:pt idx="300">
                  <c:v>4.0455538567265581</c:v>
                </c:pt>
                <c:pt idx="301">
                  <c:v>4.0048245541196108</c:v>
                </c:pt>
                <c:pt idx="302">
                  <c:v>4.123196172484592</c:v>
                </c:pt>
                <c:pt idx="303">
                  <c:v>4.1170027602136559</c:v>
                </c:pt>
                <c:pt idx="304">
                  <c:v>4.133980253137417</c:v>
                </c:pt>
                <c:pt idx="309">
                  <c:v>4.1789877616939277</c:v>
                </c:pt>
                <c:pt idx="310">
                  <c:v>4.3210600540741915</c:v>
                </c:pt>
                <c:pt idx="311">
                  <c:v>4.3107950805801432</c:v>
                </c:pt>
                <c:pt idx="312">
                  <c:v>4.3463547060529697</c:v>
                </c:pt>
                <c:pt idx="313">
                  <c:v>4.2518264052444223</c:v>
                </c:pt>
                <c:pt idx="314">
                  <c:v>4.2921770564135082</c:v>
                </c:pt>
                <c:pt idx="315">
                  <c:v>4.3242584673402078</c:v>
                </c:pt>
                <c:pt idx="316">
                  <c:v>4.3280486278159147</c:v>
                </c:pt>
                <c:pt idx="317">
                  <c:v>4.3168344892047816</c:v>
                </c:pt>
                <c:pt idx="318">
                  <c:v>4.2938130742104503</c:v>
                </c:pt>
                <c:pt idx="319">
                  <c:v>4.2695812154307111</c:v>
                </c:pt>
                <c:pt idx="389">
                  <c:v>4.2419735357180199</c:v>
                </c:pt>
                <c:pt idx="390">
                  <c:v>4.3063489699917499</c:v>
                </c:pt>
                <c:pt idx="391">
                  <c:v>4.2939263322305665</c:v>
                </c:pt>
                <c:pt idx="393">
                  <c:v>4.2704208216823325</c:v>
                </c:pt>
                <c:pt idx="409">
                  <c:v>4.5602927310865651</c:v>
                </c:pt>
                <c:pt idx="410">
                  <c:v>4.6553226001318899</c:v>
                </c:pt>
                <c:pt idx="411">
                  <c:v>4.7607475809939102</c:v>
                </c:pt>
                <c:pt idx="412">
                  <c:v>4.7089300089666954</c:v>
                </c:pt>
                <c:pt idx="413">
                  <c:v>4.5598981533954666</c:v>
                </c:pt>
                <c:pt idx="414">
                  <c:v>4.4869495613611106</c:v>
                </c:pt>
                <c:pt idx="415">
                  <c:v>4.3774259208300483</c:v>
                </c:pt>
                <c:pt idx="416">
                  <c:v>4.558999470415392</c:v>
                </c:pt>
                <c:pt idx="417">
                  <c:v>4.5165686846617499</c:v>
                </c:pt>
                <c:pt idx="419">
                  <c:v>4.4026730787585775</c:v>
                </c:pt>
                <c:pt idx="420">
                  <c:v>4.3748964716906489</c:v>
                </c:pt>
                <c:pt idx="421">
                  <c:v>4.305253435676244</c:v>
                </c:pt>
                <c:pt idx="422">
                  <c:v>4.468088947731033</c:v>
                </c:pt>
                <c:pt idx="423">
                  <c:v>4.4185184929652559</c:v>
                </c:pt>
                <c:pt idx="424">
                  <c:v>4.146840200668696</c:v>
                </c:pt>
                <c:pt idx="425">
                  <c:v>4.2320252285263491</c:v>
                </c:pt>
                <c:pt idx="431">
                  <c:v>4.2557390080376836</c:v>
                </c:pt>
                <c:pt idx="432">
                  <c:v>4.2651403174080622</c:v>
                </c:pt>
                <c:pt idx="433">
                  <c:v>4.2989786918013975</c:v>
                </c:pt>
                <c:pt idx="435">
                  <c:v>4.3356027019153167</c:v>
                </c:pt>
                <c:pt idx="436">
                  <c:v>4.3091682423831754</c:v>
                </c:pt>
                <c:pt idx="437">
                  <c:v>4.1927619962896792</c:v>
                </c:pt>
                <c:pt idx="438">
                  <c:v>4.272397879840061</c:v>
                </c:pt>
                <c:pt idx="439">
                  <c:v>4.3465943979523667</c:v>
                </c:pt>
                <c:pt idx="440">
                  <c:v>4.3209653137493182</c:v>
                </c:pt>
                <c:pt idx="441">
                  <c:v>4.2033540948892982</c:v>
                </c:pt>
                <c:pt idx="442">
                  <c:v>4.296959751349096</c:v>
                </c:pt>
                <c:pt idx="443">
                  <c:v>4.3642257803689875</c:v>
                </c:pt>
                <c:pt idx="444">
                  <c:v>4.4280036101447342</c:v>
                </c:pt>
                <c:pt idx="445">
                  <c:v>4.3449889336560128</c:v>
                </c:pt>
                <c:pt idx="447">
                  <c:v>4.3857312278947411</c:v>
                </c:pt>
                <c:pt idx="448">
                  <c:v>4.4210520910613251</c:v>
                </c:pt>
                <c:pt idx="449">
                  <c:v>4.4876151694841191</c:v>
                </c:pt>
                <c:pt idx="450">
                  <c:v>4.5259084480668434</c:v>
                </c:pt>
                <c:pt idx="451">
                  <c:v>4.5043021441296247</c:v>
                </c:pt>
                <c:pt idx="452">
                  <c:v>4.5111217184458079</c:v>
                </c:pt>
                <c:pt idx="453">
                  <c:v>4.4734707741282627</c:v>
                </c:pt>
                <c:pt idx="454">
                  <c:v>4.4170683980143908</c:v>
                </c:pt>
                <c:pt idx="456">
                  <c:v>4.4440236162850626</c:v>
                </c:pt>
                <c:pt idx="457">
                  <c:v>4.4168171737053168</c:v>
                </c:pt>
                <c:pt idx="458">
                  <c:v>4.4359877014639677</c:v>
                </c:pt>
                <c:pt idx="461">
                  <c:v>4.4845135314968401</c:v>
                </c:pt>
                <c:pt idx="463">
                  <c:v>4.415824921354754</c:v>
                </c:pt>
                <c:pt idx="464">
                  <c:v>4.3926008303968613</c:v>
                </c:pt>
                <c:pt idx="465">
                  <c:v>4.469378592999373</c:v>
                </c:pt>
                <c:pt idx="466">
                  <c:v>4.5297577897621242</c:v>
                </c:pt>
                <c:pt idx="467">
                  <c:v>4.4862835711890554</c:v>
                </c:pt>
                <c:pt idx="468">
                  <c:v>4.4204825751579806</c:v>
                </c:pt>
                <c:pt idx="469">
                  <c:v>4.5057711742471875</c:v>
                </c:pt>
                <c:pt idx="470">
                  <c:v>4.4951980430206318</c:v>
                </c:pt>
                <c:pt idx="471">
                  <c:v>4.4896674625424886</c:v>
                </c:pt>
                <c:pt idx="472">
                  <c:v>4.5003727379723415</c:v>
                </c:pt>
                <c:pt idx="473">
                  <c:v>4.5233462760452809</c:v>
                </c:pt>
                <c:pt idx="474">
                  <c:v>4.6135128239218179</c:v>
                </c:pt>
                <c:pt idx="475">
                  <c:v>4.48574537551431</c:v>
                </c:pt>
                <c:pt idx="476">
                  <c:v>4.5266216380033422</c:v>
                </c:pt>
                <c:pt idx="477">
                  <c:v>4.5560426760100929</c:v>
                </c:pt>
                <c:pt idx="478">
                  <c:v>4.5807656719970149</c:v>
                </c:pt>
                <c:pt idx="479">
                  <c:v>4.5637340692987838</c:v>
                </c:pt>
                <c:pt idx="480">
                  <c:v>4.5707186912909137</c:v>
                </c:pt>
                <c:pt idx="481">
                  <c:v>4.5357330653394365</c:v>
                </c:pt>
                <c:pt idx="482">
                  <c:v>4.5446191346960862</c:v>
                </c:pt>
                <c:pt idx="483">
                  <c:v>4.5685150872216864</c:v>
                </c:pt>
                <c:pt idx="484">
                  <c:v>4.5618452220129617</c:v>
                </c:pt>
                <c:pt idx="485">
                  <c:v>4.5386966305597909</c:v>
                </c:pt>
                <c:pt idx="486">
                  <c:v>4.5197319015670079</c:v>
                </c:pt>
                <c:pt idx="487">
                  <c:v>4.5860952791010048</c:v>
                </c:pt>
                <c:pt idx="488">
                  <c:v>4.5063004067283909</c:v>
                </c:pt>
                <c:pt idx="489">
                  <c:v>4.4950603756341341</c:v>
                </c:pt>
                <c:pt idx="490">
                  <c:v>4.5412719576191334</c:v>
                </c:pt>
                <c:pt idx="491">
                  <c:v>4.5170436208414539</c:v>
                </c:pt>
                <c:pt idx="492">
                  <c:v>4.5215753351432495</c:v>
                </c:pt>
                <c:pt idx="493">
                  <c:v>4.5189689533634363</c:v>
                </c:pt>
                <c:pt idx="494">
                  <c:v>4.4998647791093864</c:v>
                </c:pt>
                <c:pt idx="495">
                  <c:v>4.5090012775667212</c:v>
                </c:pt>
                <c:pt idx="496">
                  <c:v>4.4791324142574389</c:v>
                </c:pt>
                <c:pt idx="497">
                  <c:v>4.4571371290754058</c:v>
                </c:pt>
                <c:pt idx="498">
                  <c:v>4.4612232362107083</c:v>
                </c:pt>
                <c:pt idx="499">
                  <c:v>4.462503429033867</c:v>
                </c:pt>
                <c:pt idx="500">
                  <c:v>4.4565316952017566</c:v>
                </c:pt>
                <c:pt idx="501">
                  <c:v>4.4338705427836995</c:v>
                </c:pt>
                <c:pt idx="502">
                  <c:v>4.4893863125070528</c:v>
                </c:pt>
                <c:pt idx="503">
                  <c:v>4.4976966918512824</c:v>
                </c:pt>
                <c:pt idx="504">
                  <c:v>4.5173399182891432</c:v>
                </c:pt>
                <c:pt idx="505">
                  <c:v>4.4988622837721168</c:v>
                </c:pt>
                <c:pt idx="506">
                  <c:v>4.5123666691288582</c:v>
                </c:pt>
                <c:pt idx="507">
                  <c:v>4.5066909998131752</c:v>
                </c:pt>
                <c:pt idx="508">
                  <c:v>4.4778825117065111</c:v>
                </c:pt>
                <c:pt idx="509">
                  <c:v>4.4804001746581399</c:v>
                </c:pt>
                <c:pt idx="510">
                  <c:v>4.491469666736557</c:v>
                </c:pt>
                <c:pt idx="511">
                  <c:v>4.474045940695591</c:v>
                </c:pt>
                <c:pt idx="512">
                  <c:v>4.4746261983880586</c:v>
                </c:pt>
                <c:pt idx="513">
                  <c:v>4.4714126340457767</c:v>
                </c:pt>
                <c:pt idx="514">
                  <c:v>4.5764312255265596</c:v>
                </c:pt>
                <c:pt idx="515">
                  <c:v>4.5616456752713637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B17-4CAC-9518-F90578DFB5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67017096"/>
        <c:axId val="767019016"/>
      </c:lineChart>
      <c:catAx>
        <c:axId val="767017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1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767019016"/>
        <c:crosses val="autoZero"/>
        <c:auto val="1"/>
        <c:lblAlgn val="ctr"/>
        <c:lblOffset val="100"/>
        <c:noMultiLvlLbl val="0"/>
      </c:catAx>
      <c:valAx>
        <c:axId val="767019016"/>
        <c:scaling>
          <c:orientation val="minMax"/>
          <c:max val="5.8"/>
          <c:min val="3.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1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7670170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2154539924780839"/>
          <c:y val="7.6046840604637636E-2"/>
          <c:w val="0.47742228227030586"/>
          <c:h val="0.193201857792393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1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8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</a:rPr>
              <a:t>China-India, half-lives (months)</a:t>
            </a:r>
            <a:endParaRPr lang="en-GB" sz="18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GB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[2]efficiency!$AU$1</c:f>
              <c:strCache>
                <c:ptCount val="1"/>
                <c:pt idx="0">
                  <c:v>Canton/Hong Kong-Bombay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[2]efficiency!$AR$2:$AR$406</c:f>
              <c:strCache>
                <c:ptCount val="405"/>
                <c:pt idx="0">
                  <c:v>2-1833</c:v>
                </c:pt>
                <c:pt idx="1">
                  <c:v>3-1833</c:v>
                </c:pt>
                <c:pt idx="2">
                  <c:v>4-1833</c:v>
                </c:pt>
                <c:pt idx="3">
                  <c:v>5-1833</c:v>
                </c:pt>
                <c:pt idx="4">
                  <c:v>6-1833</c:v>
                </c:pt>
                <c:pt idx="5">
                  <c:v>7-1833</c:v>
                </c:pt>
                <c:pt idx="6">
                  <c:v>8-1833</c:v>
                </c:pt>
                <c:pt idx="7">
                  <c:v>9-1833</c:v>
                </c:pt>
                <c:pt idx="8">
                  <c:v>10-1833</c:v>
                </c:pt>
                <c:pt idx="9">
                  <c:v>11-1833</c:v>
                </c:pt>
                <c:pt idx="10">
                  <c:v>12-1833</c:v>
                </c:pt>
                <c:pt idx="11">
                  <c:v>1-1834</c:v>
                </c:pt>
                <c:pt idx="12">
                  <c:v>2-1834</c:v>
                </c:pt>
                <c:pt idx="13">
                  <c:v>3-1834</c:v>
                </c:pt>
                <c:pt idx="14">
                  <c:v>4-1834</c:v>
                </c:pt>
                <c:pt idx="15">
                  <c:v>5-1834</c:v>
                </c:pt>
                <c:pt idx="16">
                  <c:v>6-1834</c:v>
                </c:pt>
                <c:pt idx="17">
                  <c:v>7-1834</c:v>
                </c:pt>
                <c:pt idx="18">
                  <c:v>8-1834</c:v>
                </c:pt>
                <c:pt idx="19">
                  <c:v>9-1834</c:v>
                </c:pt>
                <c:pt idx="20">
                  <c:v>10-1834</c:v>
                </c:pt>
                <c:pt idx="21">
                  <c:v>11-1834</c:v>
                </c:pt>
                <c:pt idx="22">
                  <c:v>12-1834</c:v>
                </c:pt>
                <c:pt idx="23">
                  <c:v>1-1835</c:v>
                </c:pt>
                <c:pt idx="24">
                  <c:v>2-1835</c:v>
                </c:pt>
                <c:pt idx="25">
                  <c:v>3-1835</c:v>
                </c:pt>
                <c:pt idx="26">
                  <c:v>4-1835</c:v>
                </c:pt>
                <c:pt idx="27">
                  <c:v>5-1835</c:v>
                </c:pt>
                <c:pt idx="28">
                  <c:v>6-1835</c:v>
                </c:pt>
                <c:pt idx="29">
                  <c:v>7-1835</c:v>
                </c:pt>
                <c:pt idx="30">
                  <c:v>8-1835</c:v>
                </c:pt>
                <c:pt idx="31">
                  <c:v>9-1835</c:v>
                </c:pt>
                <c:pt idx="32">
                  <c:v>10-1835</c:v>
                </c:pt>
                <c:pt idx="33">
                  <c:v>11-1835</c:v>
                </c:pt>
                <c:pt idx="34">
                  <c:v>12-1835</c:v>
                </c:pt>
                <c:pt idx="35">
                  <c:v>1-1836</c:v>
                </c:pt>
                <c:pt idx="36">
                  <c:v>2-1836</c:v>
                </c:pt>
                <c:pt idx="37">
                  <c:v>3-1836</c:v>
                </c:pt>
                <c:pt idx="38">
                  <c:v>4-1836</c:v>
                </c:pt>
                <c:pt idx="39">
                  <c:v>5-1836</c:v>
                </c:pt>
                <c:pt idx="40">
                  <c:v>6-1836</c:v>
                </c:pt>
                <c:pt idx="41">
                  <c:v>7-1836</c:v>
                </c:pt>
                <c:pt idx="42">
                  <c:v>8-1836</c:v>
                </c:pt>
                <c:pt idx="43">
                  <c:v>9-1836</c:v>
                </c:pt>
                <c:pt idx="44">
                  <c:v>10-1836</c:v>
                </c:pt>
                <c:pt idx="45">
                  <c:v>11-1836</c:v>
                </c:pt>
                <c:pt idx="46">
                  <c:v>12-1836</c:v>
                </c:pt>
                <c:pt idx="47">
                  <c:v>1-1837</c:v>
                </c:pt>
                <c:pt idx="48">
                  <c:v>2-1837</c:v>
                </c:pt>
                <c:pt idx="49">
                  <c:v>3-1837</c:v>
                </c:pt>
                <c:pt idx="50">
                  <c:v>4-1837</c:v>
                </c:pt>
                <c:pt idx="51">
                  <c:v>5-1837</c:v>
                </c:pt>
                <c:pt idx="52">
                  <c:v>6-1837</c:v>
                </c:pt>
                <c:pt idx="53">
                  <c:v>7-1837</c:v>
                </c:pt>
                <c:pt idx="54">
                  <c:v>8-1837</c:v>
                </c:pt>
                <c:pt idx="55">
                  <c:v>9-1837</c:v>
                </c:pt>
                <c:pt idx="56">
                  <c:v>10-1837</c:v>
                </c:pt>
                <c:pt idx="57">
                  <c:v>11-1837</c:v>
                </c:pt>
                <c:pt idx="58">
                  <c:v>12-1837</c:v>
                </c:pt>
                <c:pt idx="59">
                  <c:v>1-1838</c:v>
                </c:pt>
                <c:pt idx="60">
                  <c:v>2-1838</c:v>
                </c:pt>
                <c:pt idx="61">
                  <c:v>3-1838</c:v>
                </c:pt>
                <c:pt idx="62">
                  <c:v>4-1838</c:v>
                </c:pt>
                <c:pt idx="63">
                  <c:v>5-1838</c:v>
                </c:pt>
                <c:pt idx="64">
                  <c:v>6-1838</c:v>
                </c:pt>
                <c:pt idx="65">
                  <c:v>7-1838</c:v>
                </c:pt>
                <c:pt idx="66">
                  <c:v>8-1838</c:v>
                </c:pt>
                <c:pt idx="67">
                  <c:v>9-1838</c:v>
                </c:pt>
                <c:pt idx="68">
                  <c:v>10-1838</c:v>
                </c:pt>
                <c:pt idx="69">
                  <c:v>11-1838</c:v>
                </c:pt>
                <c:pt idx="70">
                  <c:v>12-1838</c:v>
                </c:pt>
                <c:pt idx="71">
                  <c:v>1-1839</c:v>
                </c:pt>
                <c:pt idx="72">
                  <c:v>2-1839</c:v>
                </c:pt>
                <c:pt idx="73">
                  <c:v>3-1839</c:v>
                </c:pt>
                <c:pt idx="74">
                  <c:v>4-1839</c:v>
                </c:pt>
                <c:pt idx="75">
                  <c:v>5-1839</c:v>
                </c:pt>
                <c:pt idx="76">
                  <c:v>6-1839</c:v>
                </c:pt>
                <c:pt idx="77">
                  <c:v>7-1839</c:v>
                </c:pt>
                <c:pt idx="78">
                  <c:v>8-1839</c:v>
                </c:pt>
                <c:pt idx="79">
                  <c:v>9-1839</c:v>
                </c:pt>
                <c:pt idx="80">
                  <c:v>10-1839</c:v>
                </c:pt>
                <c:pt idx="81">
                  <c:v>11-1839</c:v>
                </c:pt>
                <c:pt idx="82">
                  <c:v>12-1839</c:v>
                </c:pt>
                <c:pt idx="83">
                  <c:v>1-1840</c:v>
                </c:pt>
                <c:pt idx="84">
                  <c:v>2-1840</c:v>
                </c:pt>
                <c:pt idx="85">
                  <c:v>3-1840</c:v>
                </c:pt>
                <c:pt idx="86">
                  <c:v>4-1840</c:v>
                </c:pt>
                <c:pt idx="87">
                  <c:v>5-1840</c:v>
                </c:pt>
                <c:pt idx="88">
                  <c:v>6-1840</c:v>
                </c:pt>
                <c:pt idx="89">
                  <c:v>7-1840</c:v>
                </c:pt>
                <c:pt idx="90">
                  <c:v>8-1840</c:v>
                </c:pt>
                <c:pt idx="91">
                  <c:v>9-1840</c:v>
                </c:pt>
                <c:pt idx="92">
                  <c:v>10-1840</c:v>
                </c:pt>
                <c:pt idx="93">
                  <c:v>11-1840</c:v>
                </c:pt>
                <c:pt idx="94">
                  <c:v>12-1840</c:v>
                </c:pt>
                <c:pt idx="95">
                  <c:v>1-1841</c:v>
                </c:pt>
                <c:pt idx="96">
                  <c:v>2-1841</c:v>
                </c:pt>
                <c:pt idx="97">
                  <c:v>3-1841</c:v>
                </c:pt>
                <c:pt idx="98">
                  <c:v>4-1841</c:v>
                </c:pt>
                <c:pt idx="99">
                  <c:v>5-1841</c:v>
                </c:pt>
                <c:pt idx="100">
                  <c:v>6-1841</c:v>
                </c:pt>
                <c:pt idx="101">
                  <c:v>7-1841</c:v>
                </c:pt>
                <c:pt idx="102">
                  <c:v>8-1841</c:v>
                </c:pt>
                <c:pt idx="103">
                  <c:v>9-1841</c:v>
                </c:pt>
                <c:pt idx="104">
                  <c:v>10-1841</c:v>
                </c:pt>
                <c:pt idx="105">
                  <c:v>11-1841</c:v>
                </c:pt>
                <c:pt idx="106">
                  <c:v>12-1841</c:v>
                </c:pt>
                <c:pt idx="107">
                  <c:v>1-1842</c:v>
                </c:pt>
                <c:pt idx="108">
                  <c:v>2-1842</c:v>
                </c:pt>
                <c:pt idx="109">
                  <c:v>3-1842</c:v>
                </c:pt>
                <c:pt idx="110">
                  <c:v>4-1842</c:v>
                </c:pt>
                <c:pt idx="111">
                  <c:v>5-1842</c:v>
                </c:pt>
                <c:pt idx="112">
                  <c:v>6-1842</c:v>
                </c:pt>
                <c:pt idx="113">
                  <c:v>7-1842</c:v>
                </c:pt>
                <c:pt idx="114">
                  <c:v>8-1842</c:v>
                </c:pt>
                <c:pt idx="115">
                  <c:v>9-1842</c:v>
                </c:pt>
                <c:pt idx="116">
                  <c:v>10-1842</c:v>
                </c:pt>
                <c:pt idx="117">
                  <c:v>11-1842</c:v>
                </c:pt>
                <c:pt idx="118">
                  <c:v>12-1842</c:v>
                </c:pt>
                <c:pt idx="119">
                  <c:v>1-1843</c:v>
                </c:pt>
                <c:pt idx="120">
                  <c:v>2-1843</c:v>
                </c:pt>
                <c:pt idx="121">
                  <c:v>3-1843</c:v>
                </c:pt>
                <c:pt idx="122">
                  <c:v>4-1843</c:v>
                </c:pt>
                <c:pt idx="123">
                  <c:v>5-1843</c:v>
                </c:pt>
                <c:pt idx="124">
                  <c:v>6-1843</c:v>
                </c:pt>
                <c:pt idx="125">
                  <c:v>7-1843</c:v>
                </c:pt>
                <c:pt idx="126">
                  <c:v>8-1843</c:v>
                </c:pt>
                <c:pt idx="127">
                  <c:v>9-1843</c:v>
                </c:pt>
                <c:pt idx="128">
                  <c:v>10-1843</c:v>
                </c:pt>
                <c:pt idx="129">
                  <c:v>11-1843</c:v>
                </c:pt>
                <c:pt idx="130">
                  <c:v>12-1843</c:v>
                </c:pt>
                <c:pt idx="131">
                  <c:v>1-1844</c:v>
                </c:pt>
                <c:pt idx="132">
                  <c:v>2-1844</c:v>
                </c:pt>
                <c:pt idx="133">
                  <c:v>3-1844</c:v>
                </c:pt>
                <c:pt idx="134">
                  <c:v>4-1844</c:v>
                </c:pt>
                <c:pt idx="135">
                  <c:v>5-1844</c:v>
                </c:pt>
                <c:pt idx="136">
                  <c:v>6-1844</c:v>
                </c:pt>
                <c:pt idx="137">
                  <c:v>7-1844</c:v>
                </c:pt>
                <c:pt idx="138">
                  <c:v>8-1844</c:v>
                </c:pt>
                <c:pt idx="139">
                  <c:v>9-1844</c:v>
                </c:pt>
                <c:pt idx="140">
                  <c:v>10-1844</c:v>
                </c:pt>
                <c:pt idx="141">
                  <c:v>11-1844</c:v>
                </c:pt>
                <c:pt idx="142">
                  <c:v>12-1844</c:v>
                </c:pt>
                <c:pt idx="143">
                  <c:v>1-1845</c:v>
                </c:pt>
                <c:pt idx="144">
                  <c:v>2-1845</c:v>
                </c:pt>
                <c:pt idx="145">
                  <c:v>3-1845</c:v>
                </c:pt>
                <c:pt idx="146">
                  <c:v>4-1845</c:v>
                </c:pt>
                <c:pt idx="147">
                  <c:v>5-1845</c:v>
                </c:pt>
                <c:pt idx="148">
                  <c:v>6-1845</c:v>
                </c:pt>
                <c:pt idx="149">
                  <c:v>7-1845</c:v>
                </c:pt>
                <c:pt idx="150">
                  <c:v>8-1845</c:v>
                </c:pt>
                <c:pt idx="151">
                  <c:v>9-1845</c:v>
                </c:pt>
                <c:pt idx="152">
                  <c:v>10-1845</c:v>
                </c:pt>
                <c:pt idx="153">
                  <c:v>11-1845</c:v>
                </c:pt>
                <c:pt idx="154">
                  <c:v>12-1845</c:v>
                </c:pt>
                <c:pt idx="155">
                  <c:v>1-1846</c:v>
                </c:pt>
                <c:pt idx="156">
                  <c:v>2-1846</c:v>
                </c:pt>
                <c:pt idx="157">
                  <c:v>3-1846</c:v>
                </c:pt>
                <c:pt idx="158">
                  <c:v>4-1846</c:v>
                </c:pt>
                <c:pt idx="159">
                  <c:v>5-1846</c:v>
                </c:pt>
                <c:pt idx="160">
                  <c:v>6-1846</c:v>
                </c:pt>
                <c:pt idx="161">
                  <c:v>7-1846</c:v>
                </c:pt>
                <c:pt idx="162">
                  <c:v>8-1846</c:v>
                </c:pt>
                <c:pt idx="163">
                  <c:v>9-1846</c:v>
                </c:pt>
                <c:pt idx="164">
                  <c:v>10-1846</c:v>
                </c:pt>
                <c:pt idx="165">
                  <c:v>11-1846</c:v>
                </c:pt>
                <c:pt idx="166">
                  <c:v>12-1846</c:v>
                </c:pt>
                <c:pt idx="167">
                  <c:v>1-1847</c:v>
                </c:pt>
                <c:pt idx="168">
                  <c:v>2-1847</c:v>
                </c:pt>
                <c:pt idx="169">
                  <c:v>3-1847</c:v>
                </c:pt>
                <c:pt idx="170">
                  <c:v>4-1847</c:v>
                </c:pt>
                <c:pt idx="171">
                  <c:v>5-1847</c:v>
                </c:pt>
                <c:pt idx="172">
                  <c:v>6-1847</c:v>
                </c:pt>
                <c:pt idx="173">
                  <c:v>7-1847</c:v>
                </c:pt>
                <c:pt idx="174">
                  <c:v>8-1847</c:v>
                </c:pt>
                <c:pt idx="175">
                  <c:v>9-1847</c:v>
                </c:pt>
                <c:pt idx="176">
                  <c:v>10-1847</c:v>
                </c:pt>
                <c:pt idx="177">
                  <c:v>11-1847</c:v>
                </c:pt>
                <c:pt idx="178">
                  <c:v>12-1847</c:v>
                </c:pt>
                <c:pt idx="179">
                  <c:v>1-1848</c:v>
                </c:pt>
                <c:pt idx="180">
                  <c:v>2-1848</c:v>
                </c:pt>
                <c:pt idx="181">
                  <c:v>3-1848</c:v>
                </c:pt>
                <c:pt idx="182">
                  <c:v>4-1848</c:v>
                </c:pt>
                <c:pt idx="183">
                  <c:v>5-1848</c:v>
                </c:pt>
                <c:pt idx="184">
                  <c:v>6-1848</c:v>
                </c:pt>
                <c:pt idx="185">
                  <c:v>7-1848</c:v>
                </c:pt>
                <c:pt idx="186">
                  <c:v>8-1848</c:v>
                </c:pt>
                <c:pt idx="187">
                  <c:v>9-1848</c:v>
                </c:pt>
                <c:pt idx="188">
                  <c:v>10-1848</c:v>
                </c:pt>
                <c:pt idx="189">
                  <c:v>11-1848</c:v>
                </c:pt>
                <c:pt idx="190">
                  <c:v>12-1848</c:v>
                </c:pt>
                <c:pt idx="191">
                  <c:v>1-1849</c:v>
                </c:pt>
                <c:pt idx="192">
                  <c:v>2-1849</c:v>
                </c:pt>
                <c:pt idx="193">
                  <c:v>3-1849</c:v>
                </c:pt>
                <c:pt idx="194">
                  <c:v>4-1849</c:v>
                </c:pt>
                <c:pt idx="195">
                  <c:v>5-1849</c:v>
                </c:pt>
                <c:pt idx="196">
                  <c:v>6-1849</c:v>
                </c:pt>
                <c:pt idx="197">
                  <c:v>7-1849</c:v>
                </c:pt>
                <c:pt idx="198">
                  <c:v>8-1849</c:v>
                </c:pt>
                <c:pt idx="199">
                  <c:v>9-1849</c:v>
                </c:pt>
                <c:pt idx="200">
                  <c:v>10-1849</c:v>
                </c:pt>
                <c:pt idx="201">
                  <c:v>11-1849</c:v>
                </c:pt>
                <c:pt idx="202">
                  <c:v>12-1849</c:v>
                </c:pt>
                <c:pt idx="203">
                  <c:v>1-1850</c:v>
                </c:pt>
                <c:pt idx="204">
                  <c:v>2-1850</c:v>
                </c:pt>
                <c:pt idx="205">
                  <c:v>3-1850</c:v>
                </c:pt>
                <c:pt idx="206">
                  <c:v>4-1850</c:v>
                </c:pt>
                <c:pt idx="207">
                  <c:v>5-1850</c:v>
                </c:pt>
                <c:pt idx="208">
                  <c:v>6-1850</c:v>
                </c:pt>
                <c:pt idx="209">
                  <c:v>7-1850</c:v>
                </c:pt>
                <c:pt idx="210">
                  <c:v>8-1850</c:v>
                </c:pt>
                <c:pt idx="211">
                  <c:v>9-1850</c:v>
                </c:pt>
                <c:pt idx="212">
                  <c:v>10-1850</c:v>
                </c:pt>
                <c:pt idx="213">
                  <c:v>11-1850</c:v>
                </c:pt>
                <c:pt idx="214">
                  <c:v>12-1850</c:v>
                </c:pt>
                <c:pt idx="215">
                  <c:v>1-1851</c:v>
                </c:pt>
                <c:pt idx="216">
                  <c:v>2-1851</c:v>
                </c:pt>
                <c:pt idx="217">
                  <c:v>3-1851</c:v>
                </c:pt>
                <c:pt idx="218">
                  <c:v>4-1851</c:v>
                </c:pt>
                <c:pt idx="219">
                  <c:v>5-1851</c:v>
                </c:pt>
                <c:pt idx="220">
                  <c:v>6-1851</c:v>
                </c:pt>
                <c:pt idx="221">
                  <c:v>7-1851</c:v>
                </c:pt>
                <c:pt idx="222">
                  <c:v>8-1851</c:v>
                </c:pt>
                <c:pt idx="223">
                  <c:v>9-1851</c:v>
                </c:pt>
                <c:pt idx="224">
                  <c:v>10-1851</c:v>
                </c:pt>
                <c:pt idx="225">
                  <c:v>11-1851</c:v>
                </c:pt>
                <c:pt idx="226">
                  <c:v>12-1851</c:v>
                </c:pt>
                <c:pt idx="227">
                  <c:v>1-1852</c:v>
                </c:pt>
                <c:pt idx="228">
                  <c:v>2-1852</c:v>
                </c:pt>
                <c:pt idx="229">
                  <c:v>3-1852</c:v>
                </c:pt>
                <c:pt idx="230">
                  <c:v>4-1852</c:v>
                </c:pt>
                <c:pt idx="231">
                  <c:v>5-1852</c:v>
                </c:pt>
                <c:pt idx="232">
                  <c:v>6-1852</c:v>
                </c:pt>
                <c:pt idx="233">
                  <c:v>7-1852</c:v>
                </c:pt>
                <c:pt idx="234">
                  <c:v>8-1852</c:v>
                </c:pt>
                <c:pt idx="235">
                  <c:v>9-1852</c:v>
                </c:pt>
                <c:pt idx="236">
                  <c:v>10-1852</c:v>
                </c:pt>
                <c:pt idx="237">
                  <c:v>11-1852</c:v>
                </c:pt>
                <c:pt idx="238">
                  <c:v>12-1852</c:v>
                </c:pt>
                <c:pt idx="239">
                  <c:v>1-1853</c:v>
                </c:pt>
                <c:pt idx="240">
                  <c:v>2-1853</c:v>
                </c:pt>
                <c:pt idx="241">
                  <c:v>3-1853</c:v>
                </c:pt>
                <c:pt idx="242">
                  <c:v>4-1853</c:v>
                </c:pt>
                <c:pt idx="243">
                  <c:v>5-1853</c:v>
                </c:pt>
                <c:pt idx="244">
                  <c:v>6-1853</c:v>
                </c:pt>
                <c:pt idx="245">
                  <c:v>7-1853</c:v>
                </c:pt>
                <c:pt idx="246">
                  <c:v>8-1853</c:v>
                </c:pt>
                <c:pt idx="247">
                  <c:v>9-1853</c:v>
                </c:pt>
                <c:pt idx="248">
                  <c:v>10-1853</c:v>
                </c:pt>
                <c:pt idx="249">
                  <c:v>11-1853</c:v>
                </c:pt>
                <c:pt idx="250">
                  <c:v>12-1853</c:v>
                </c:pt>
                <c:pt idx="251">
                  <c:v>1-1854</c:v>
                </c:pt>
                <c:pt idx="252">
                  <c:v>2-1854</c:v>
                </c:pt>
                <c:pt idx="253">
                  <c:v>3-1854</c:v>
                </c:pt>
                <c:pt idx="254">
                  <c:v>4-1854</c:v>
                </c:pt>
                <c:pt idx="255">
                  <c:v>5-1854</c:v>
                </c:pt>
                <c:pt idx="256">
                  <c:v>6-1854</c:v>
                </c:pt>
                <c:pt idx="257">
                  <c:v>7-1854</c:v>
                </c:pt>
                <c:pt idx="258">
                  <c:v>8-1854</c:v>
                </c:pt>
                <c:pt idx="259">
                  <c:v>9-1854</c:v>
                </c:pt>
                <c:pt idx="260">
                  <c:v>10-1854</c:v>
                </c:pt>
                <c:pt idx="261">
                  <c:v>11-1854</c:v>
                </c:pt>
                <c:pt idx="262">
                  <c:v>12-1854</c:v>
                </c:pt>
                <c:pt idx="263">
                  <c:v>1-1855</c:v>
                </c:pt>
                <c:pt idx="264">
                  <c:v>2-1855</c:v>
                </c:pt>
                <c:pt idx="265">
                  <c:v>3-1855</c:v>
                </c:pt>
                <c:pt idx="266">
                  <c:v>4-1855</c:v>
                </c:pt>
                <c:pt idx="267">
                  <c:v>5-1855</c:v>
                </c:pt>
                <c:pt idx="268">
                  <c:v>6-1855</c:v>
                </c:pt>
                <c:pt idx="269">
                  <c:v>7-1855</c:v>
                </c:pt>
                <c:pt idx="270">
                  <c:v>8-1855</c:v>
                </c:pt>
                <c:pt idx="271">
                  <c:v>9-1855</c:v>
                </c:pt>
                <c:pt idx="272">
                  <c:v>10-1855</c:v>
                </c:pt>
                <c:pt idx="273">
                  <c:v>11-1855</c:v>
                </c:pt>
                <c:pt idx="274">
                  <c:v>12-1855</c:v>
                </c:pt>
                <c:pt idx="275">
                  <c:v>1-1856</c:v>
                </c:pt>
                <c:pt idx="276">
                  <c:v>2-1856</c:v>
                </c:pt>
                <c:pt idx="277">
                  <c:v>3-1856</c:v>
                </c:pt>
                <c:pt idx="278">
                  <c:v>4-1856</c:v>
                </c:pt>
                <c:pt idx="279">
                  <c:v>5-1856</c:v>
                </c:pt>
                <c:pt idx="280">
                  <c:v>6-1856</c:v>
                </c:pt>
                <c:pt idx="281">
                  <c:v>7-1856</c:v>
                </c:pt>
                <c:pt idx="282">
                  <c:v>8-1856</c:v>
                </c:pt>
                <c:pt idx="283">
                  <c:v>9-1856</c:v>
                </c:pt>
                <c:pt idx="284">
                  <c:v>10-1856</c:v>
                </c:pt>
                <c:pt idx="285">
                  <c:v>11-1856</c:v>
                </c:pt>
                <c:pt idx="286">
                  <c:v>12-1856</c:v>
                </c:pt>
                <c:pt idx="287">
                  <c:v>1-1857</c:v>
                </c:pt>
                <c:pt idx="288">
                  <c:v>2-1857</c:v>
                </c:pt>
                <c:pt idx="289">
                  <c:v>3-1857</c:v>
                </c:pt>
                <c:pt idx="290">
                  <c:v>4-1857</c:v>
                </c:pt>
                <c:pt idx="291">
                  <c:v>5-1857</c:v>
                </c:pt>
                <c:pt idx="292">
                  <c:v>6-1857</c:v>
                </c:pt>
                <c:pt idx="293">
                  <c:v>7-1857</c:v>
                </c:pt>
                <c:pt idx="294">
                  <c:v>8-1857</c:v>
                </c:pt>
                <c:pt idx="295">
                  <c:v>9-1857</c:v>
                </c:pt>
                <c:pt idx="296">
                  <c:v>10-1857</c:v>
                </c:pt>
                <c:pt idx="297">
                  <c:v>11-1857</c:v>
                </c:pt>
                <c:pt idx="298">
                  <c:v>12-1857</c:v>
                </c:pt>
                <c:pt idx="299">
                  <c:v>1-1858</c:v>
                </c:pt>
                <c:pt idx="300">
                  <c:v>2-1858</c:v>
                </c:pt>
                <c:pt idx="301">
                  <c:v>3-1858</c:v>
                </c:pt>
                <c:pt idx="302">
                  <c:v>4-1858</c:v>
                </c:pt>
                <c:pt idx="303">
                  <c:v>5-1858</c:v>
                </c:pt>
                <c:pt idx="304">
                  <c:v>6-1858</c:v>
                </c:pt>
                <c:pt idx="305">
                  <c:v>7-1858</c:v>
                </c:pt>
                <c:pt idx="306">
                  <c:v>8-1858</c:v>
                </c:pt>
                <c:pt idx="307">
                  <c:v>9-1858</c:v>
                </c:pt>
                <c:pt idx="308">
                  <c:v>10-1858</c:v>
                </c:pt>
                <c:pt idx="309">
                  <c:v>11-1858</c:v>
                </c:pt>
                <c:pt idx="310">
                  <c:v>12-1858</c:v>
                </c:pt>
                <c:pt idx="311">
                  <c:v>1-1859</c:v>
                </c:pt>
                <c:pt idx="312">
                  <c:v>2-1859</c:v>
                </c:pt>
                <c:pt idx="313">
                  <c:v>3-1859</c:v>
                </c:pt>
                <c:pt idx="314">
                  <c:v>4-1859</c:v>
                </c:pt>
                <c:pt idx="315">
                  <c:v>5-1859</c:v>
                </c:pt>
                <c:pt idx="316">
                  <c:v>6-1859</c:v>
                </c:pt>
                <c:pt idx="317">
                  <c:v>7-1859</c:v>
                </c:pt>
                <c:pt idx="318">
                  <c:v>8-1859</c:v>
                </c:pt>
                <c:pt idx="319">
                  <c:v>9-1859</c:v>
                </c:pt>
                <c:pt idx="320">
                  <c:v>10-1859</c:v>
                </c:pt>
                <c:pt idx="321">
                  <c:v>11-1859</c:v>
                </c:pt>
                <c:pt idx="322">
                  <c:v>12-1859</c:v>
                </c:pt>
                <c:pt idx="323">
                  <c:v>1-1860</c:v>
                </c:pt>
                <c:pt idx="324">
                  <c:v>2-1860</c:v>
                </c:pt>
                <c:pt idx="325">
                  <c:v>3-1860</c:v>
                </c:pt>
                <c:pt idx="326">
                  <c:v>4-1860</c:v>
                </c:pt>
                <c:pt idx="327">
                  <c:v>5-1860</c:v>
                </c:pt>
                <c:pt idx="328">
                  <c:v>6-1860</c:v>
                </c:pt>
                <c:pt idx="329">
                  <c:v>7-1860</c:v>
                </c:pt>
                <c:pt idx="330">
                  <c:v>8-1860</c:v>
                </c:pt>
                <c:pt idx="331">
                  <c:v>9-1860</c:v>
                </c:pt>
                <c:pt idx="332">
                  <c:v>10-1860</c:v>
                </c:pt>
                <c:pt idx="333">
                  <c:v>11-1860</c:v>
                </c:pt>
                <c:pt idx="334">
                  <c:v>12-1860</c:v>
                </c:pt>
                <c:pt idx="335">
                  <c:v>1-1861</c:v>
                </c:pt>
                <c:pt idx="336">
                  <c:v>2-1861</c:v>
                </c:pt>
                <c:pt idx="337">
                  <c:v>3-1861</c:v>
                </c:pt>
                <c:pt idx="338">
                  <c:v>4-1861</c:v>
                </c:pt>
                <c:pt idx="339">
                  <c:v>5-1861</c:v>
                </c:pt>
                <c:pt idx="340">
                  <c:v>6-1861</c:v>
                </c:pt>
                <c:pt idx="341">
                  <c:v>7-1861</c:v>
                </c:pt>
                <c:pt idx="342">
                  <c:v>8-1861</c:v>
                </c:pt>
                <c:pt idx="343">
                  <c:v>9-1861</c:v>
                </c:pt>
                <c:pt idx="344">
                  <c:v>10-1861</c:v>
                </c:pt>
                <c:pt idx="345">
                  <c:v>11-1861</c:v>
                </c:pt>
                <c:pt idx="346">
                  <c:v>12-1861</c:v>
                </c:pt>
                <c:pt idx="347">
                  <c:v>1-1862</c:v>
                </c:pt>
                <c:pt idx="348">
                  <c:v>2-1862</c:v>
                </c:pt>
                <c:pt idx="349">
                  <c:v>3-1862</c:v>
                </c:pt>
                <c:pt idx="350">
                  <c:v>4-1862</c:v>
                </c:pt>
                <c:pt idx="351">
                  <c:v>5-1862</c:v>
                </c:pt>
                <c:pt idx="352">
                  <c:v>6-1862</c:v>
                </c:pt>
                <c:pt idx="353">
                  <c:v>7-1862</c:v>
                </c:pt>
                <c:pt idx="354">
                  <c:v>8-1862</c:v>
                </c:pt>
                <c:pt idx="355">
                  <c:v>9-1862</c:v>
                </c:pt>
                <c:pt idx="356">
                  <c:v>10-1862</c:v>
                </c:pt>
                <c:pt idx="357">
                  <c:v>11-1862</c:v>
                </c:pt>
                <c:pt idx="358">
                  <c:v>12-1862</c:v>
                </c:pt>
                <c:pt idx="359">
                  <c:v>1-1863</c:v>
                </c:pt>
                <c:pt idx="360">
                  <c:v>2-1863</c:v>
                </c:pt>
                <c:pt idx="361">
                  <c:v>3-1863</c:v>
                </c:pt>
                <c:pt idx="362">
                  <c:v>4-1863</c:v>
                </c:pt>
                <c:pt idx="363">
                  <c:v>5-1863</c:v>
                </c:pt>
                <c:pt idx="364">
                  <c:v>6-1863</c:v>
                </c:pt>
                <c:pt idx="365">
                  <c:v>7-1863</c:v>
                </c:pt>
                <c:pt idx="366">
                  <c:v>8-1863</c:v>
                </c:pt>
                <c:pt idx="367">
                  <c:v>9-1863</c:v>
                </c:pt>
                <c:pt idx="368">
                  <c:v>10-1863</c:v>
                </c:pt>
                <c:pt idx="369">
                  <c:v>11-1863</c:v>
                </c:pt>
                <c:pt idx="370">
                  <c:v>12-1863</c:v>
                </c:pt>
                <c:pt idx="371">
                  <c:v>1-1864</c:v>
                </c:pt>
                <c:pt idx="372">
                  <c:v>2-1864</c:v>
                </c:pt>
                <c:pt idx="373">
                  <c:v>3-1864</c:v>
                </c:pt>
                <c:pt idx="374">
                  <c:v>4-1864</c:v>
                </c:pt>
                <c:pt idx="375">
                  <c:v>5-1864</c:v>
                </c:pt>
                <c:pt idx="376">
                  <c:v>6-1864</c:v>
                </c:pt>
                <c:pt idx="377">
                  <c:v>7-1864</c:v>
                </c:pt>
                <c:pt idx="378">
                  <c:v>8-1864</c:v>
                </c:pt>
                <c:pt idx="379">
                  <c:v>9-1864</c:v>
                </c:pt>
                <c:pt idx="380">
                  <c:v>10-1864</c:v>
                </c:pt>
                <c:pt idx="381">
                  <c:v>11-1864</c:v>
                </c:pt>
                <c:pt idx="382">
                  <c:v>12-1864</c:v>
                </c:pt>
                <c:pt idx="383">
                  <c:v>1-1865</c:v>
                </c:pt>
                <c:pt idx="384">
                  <c:v>2-1865</c:v>
                </c:pt>
                <c:pt idx="385">
                  <c:v>3-1865</c:v>
                </c:pt>
                <c:pt idx="386">
                  <c:v>4-1865</c:v>
                </c:pt>
                <c:pt idx="387">
                  <c:v>5-1865</c:v>
                </c:pt>
                <c:pt idx="388">
                  <c:v>6-1865</c:v>
                </c:pt>
                <c:pt idx="389">
                  <c:v>7-1865</c:v>
                </c:pt>
                <c:pt idx="390">
                  <c:v>8-1865</c:v>
                </c:pt>
                <c:pt idx="391">
                  <c:v>9-1865</c:v>
                </c:pt>
                <c:pt idx="392">
                  <c:v>10-1865</c:v>
                </c:pt>
                <c:pt idx="393">
                  <c:v>11-1865</c:v>
                </c:pt>
                <c:pt idx="394">
                  <c:v>12-1865</c:v>
                </c:pt>
                <c:pt idx="395">
                  <c:v>1-1866</c:v>
                </c:pt>
                <c:pt idx="396">
                  <c:v>2-1866</c:v>
                </c:pt>
                <c:pt idx="397">
                  <c:v>3-1866</c:v>
                </c:pt>
                <c:pt idx="398">
                  <c:v>4-1866</c:v>
                </c:pt>
                <c:pt idx="399">
                  <c:v>5-1866</c:v>
                </c:pt>
                <c:pt idx="400">
                  <c:v>6-1866</c:v>
                </c:pt>
                <c:pt idx="401">
                  <c:v>7-1866</c:v>
                </c:pt>
                <c:pt idx="402">
                  <c:v>8-1866</c:v>
                </c:pt>
                <c:pt idx="403">
                  <c:v>9-1866</c:v>
                </c:pt>
                <c:pt idx="404">
                  <c:v>10-1866</c:v>
                </c:pt>
              </c:strCache>
            </c:strRef>
          </c:cat>
          <c:val>
            <c:numRef>
              <c:f>[2]efficiency!$AU$2:$AU$406</c:f>
              <c:numCache>
                <c:formatCode>General</c:formatCode>
                <c:ptCount val="405"/>
                <c:pt idx="55">
                  <c:v>3.02923452658748</c:v>
                </c:pt>
                <c:pt idx="56">
                  <c:v>2.8257730286801737</c:v>
                </c:pt>
                <c:pt idx="57">
                  <c:v>3.0995833930750396</c:v>
                </c:pt>
                <c:pt idx="58">
                  <c:v>3.0922250252733066</c:v>
                </c:pt>
                <c:pt idx="59">
                  <c:v>3.0356505241542489</c:v>
                </c:pt>
                <c:pt idx="60">
                  <c:v>3.0581923822398998</c:v>
                </c:pt>
                <c:pt idx="61">
                  <c:v>2.98238278824646</c:v>
                </c:pt>
                <c:pt idx="62">
                  <c:v>3.2060577436217605</c:v>
                </c:pt>
                <c:pt idx="169">
                  <c:v>2.8376698328712182</c:v>
                </c:pt>
                <c:pt idx="170">
                  <c:v>2.274540001843345</c:v>
                </c:pt>
                <c:pt idx="171">
                  <c:v>2.0207350506995736</c:v>
                </c:pt>
                <c:pt idx="172">
                  <c:v>2.0207350506995736</c:v>
                </c:pt>
                <c:pt idx="173">
                  <c:v>2.0207350506995736</c:v>
                </c:pt>
                <c:pt idx="174">
                  <c:v>2.0207350506995736</c:v>
                </c:pt>
                <c:pt idx="175">
                  <c:v>2.0558334570973709</c:v>
                </c:pt>
                <c:pt idx="176">
                  <c:v>2.2695283699248519</c:v>
                </c:pt>
                <c:pt idx="177">
                  <c:v>1.9944202396805153</c:v>
                </c:pt>
                <c:pt idx="178">
                  <c:v>1.8969543095547616</c:v>
                </c:pt>
                <c:pt idx="179">
                  <c:v>1.8969543095547616</c:v>
                </c:pt>
                <c:pt idx="180">
                  <c:v>1.8242996115658361</c:v>
                </c:pt>
                <c:pt idx="181">
                  <c:v>1.680428820422861</c:v>
                </c:pt>
                <c:pt idx="182">
                  <c:v>1.5775198308460803</c:v>
                </c:pt>
                <c:pt idx="183">
                  <c:v>1.5174195943077111</c:v>
                </c:pt>
                <c:pt idx="184">
                  <c:v>1.3114848197264934</c:v>
                </c:pt>
                <c:pt idx="185">
                  <c:v>1.2072121852486244</c:v>
                </c:pt>
                <c:pt idx="186">
                  <c:v>1.1529490181977418</c:v>
                </c:pt>
                <c:pt idx="187">
                  <c:v>1.1355448491807483</c:v>
                </c:pt>
                <c:pt idx="188">
                  <c:v>1.0992665474600694</c:v>
                </c:pt>
                <c:pt idx="189">
                  <c:v>1.0992665474600694</c:v>
                </c:pt>
                <c:pt idx="190">
                  <c:v>1.0992665474600694</c:v>
                </c:pt>
                <c:pt idx="191">
                  <c:v>1.0992665474600694</c:v>
                </c:pt>
                <c:pt idx="192">
                  <c:v>1.0822670757688042</c:v>
                </c:pt>
                <c:pt idx="193">
                  <c:v>1.122386976802626</c:v>
                </c:pt>
                <c:pt idx="194">
                  <c:v>1.1822042784321727</c:v>
                </c:pt>
                <c:pt idx="195">
                  <c:v>0.99703754386279853</c:v>
                </c:pt>
                <c:pt idx="196">
                  <c:v>0.93165741614484865</c:v>
                </c:pt>
                <c:pt idx="213">
                  <c:v>1.4653763768896781</c:v>
                </c:pt>
                <c:pt idx="215">
                  <c:v>1.2465371110817582</c:v>
                </c:pt>
                <c:pt idx="216">
                  <c:v>1.1119659723621556</c:v>
                </c:pt>
                <c:pt idx="217">
                  <c:v>1.1098138287970225</c:v>
                </c:pt>
                <c:pt idx="218">
                  <c:v>1.0827933876403086</c:v>
                </c:pt>
                <c:pt idx="219">
                  <c:v>1.0707967156495735</c:v>
                </c:pt>
                <c:pt idx="220">
                  <c:v>1.1305215838924725</c:v>
                </c:pt>
                <c:pt idx="221">
                  <c:v>1.1284015216879115</c:v>
                </c:pt>
                <c:pt idx="222">
                  <c:v>1.127240480126769</c:v>
                </c:pt>
                <c:pt idx="223">
                  <c:v>1.127612498122047</c:v>
                </c:pt>
                <c:pt idx="224">
                  <c:v>1.125778135331537</c:v>
                </c:pt>
                <c:pt idx="225">
                  <c:v>1.1930256991934345</c:v>
                </c:pt>
                <c:pt idx="226">
                  <c:v>1.1022419282475204</c:v>
                </c:pt>
                <c:pt idx="227">
                  <c:v>1.1367205233089415</c:v>
                </c:pt>
                <c:pt idx="228">
                  <c:v>1.1353314897334013</c:v>
                </c:pt>
                <c:pt idx="229">
                  <c:v>1.1391536693074455</c:v>
                </c:pt>
                <c:pt idx="230">
                  <c:v>1.1845367033282752</c:v>
                </c:pt>
                <c:pt idx="231">
                  <c:v>1.1441248212290209</c:v>
                </c:pt>
                <c:pt idx="232">
                  <c:v>1.1468266002032892</c:v>
                </c:pt>
                <c:pt idx="233">
                  <c:v>1.1887498278768078</c:v>
                </c:pt>
                <c:pt idx="234">
                  <c:v>1.2416750059052404</c:v>
                </c:pt>
                <c:pt idx="235">
                  <c:v>1.2420074196524185</c:v>
                </c:pt>
                <c:pt idx="236">
                  <c:v>1.2357937124050267</c:v>
                </c:pt>
                <c:pt idx="253">
                  <c:v>0.96429698805001207</c:v>
                </c:pt>
                <c:pt idx="298">
                  <c:v>0.40160123032946604</c:v>
                </c:pt>
                <c:pt idx="299">
                  <c:v>0.40160123032946604</c:v>
                </c:pt>
                <c:pt idx="300">
                  <c:v>0.40894213344311775</c:v>
                </c:pt>
                <c:pt idx="301">
                  <c:v>0.44211050507454991</c:v>
                </c:pt>
                <c:pt idx="302">
                  <c:v>0.43629284755831399</c:v>
                </c:pt>
                <c:pt idx="303">
                  <c:v>0.44427907136097267</c:v>
                </c:pt>
                <c:pt idx="304">
                  <c:v>0.44318534180816765</c:v>
                </c:pt>
                <c:pt idx="305">
                  <c:v>0.48889839966772397</c:v>
                </c:pt>
                <c:pt idx="306">
                  <c:v>0.55957169641423377</c:v>
                </c:pt>
                <c:pt idx="307">
                  <c:v>0.58619426401213059</c:v>
                </c:pt>
                <c:pt idx="308">
                  <c:v>0.58281190213039247</c:v>
                </c:pt>
                <c:pt idx="309">
                  <c:v>0.59989948623265477</c:v>
                </c:pt>
                <c:pt idx="310">
                  <c:v>0.6036137363384968</c:v>
                </c:pt>
                <c:pt idx="311">
                  <c:v>0.69757317467755287</c:v>
                </c:pt>
                <c:pt idx="312">
                  <c:v>1.2975685104819528</c:v>
                </c:pt>
                <c:pt idx="313">
                  <c:v>1.2953297991823967</c:v>
                </c:pt>
                <c:pt idx="314">
                  <c:v>1.0736203330276386</c:v>
                </c:pt>
                <c:pt idx="315">
                  <c:v>0.96035927333286397</c:v>
                </c:pt>
                <c:pt idx="316">
                  <c:v>1.3865885219212188</c:v>
                </c:pt>
                <c:pt idx="317">
                  <c:v>1.3798392798394021</c:v>
                </c:pt>
                <c:pt idx="318">
                  <c:v>1.3851510749925897</c:v>
                </c:pt>
                <c:pt idx="319">
                  <c:v>1.3934320910403315</c:v>
                </c:pt>
                <c:pt idx="320">
                  <c:v>1.3934320910403315</c:v>
                </c:pt>
                <c:pt idx="321">
                  <c:v>1.4321179437976415</c:v>
                </c:pt>
                <c:pt idx="322">
                  <c:v>1.465562334962998</c:v>
                </c:pt>
                <c:pt idx="323">
                  <c:v>1.465562334962998</c:v>
                </c:pt>
                <c:pt idx="324">
                  <c:v>1.465562334962998</c:v>
                </c:pt>
                <c:pt idx="325">
                  <c:v>1.465562334962998</c:v>
                </c:pt>
                <c:pt idx="326">
                  <c:v>1.3822428246691996</c:v>
                </c:pt>
                <c:pt idx="327">
                  <c:v>1.4871291275841783</c:v>
                </c:pt>
                <c:pt idx="328">
                  <c:v>1.4332074374306099</c:v>
                </c:pt>
                <c:pt idx="329">
                  <c:v>1.4106811292103472</c:v>
                </c:pt>
                <c:pt idx="330">
                  <c:v>1.4056388120305885</c:v>
                </c:pt>
                <c:pt idx="331">
                  <c:v>1.30305693424475</c:v>
                </c:pt>
                <c:pt idx="332">
                  <c:v>1.3413471638568699</c:v>
                </c:pt>
                <c:pt idx="333">
                  <c:v>1.4490492902247718</c:v>
                </c:pt>
                <c:pt idx="334">
                  <c:v>1.3326565597213895</c:v>
                </c:pt>
                <c:pt idx="335">
                  <c:v>1.3282721395058434</c:v>
                </c:pt>
                <c:pt idx="336">
                  <c:v>1.3285651430946581</c:v>
                </c:pt>
                <c:pt idx="337">
                  <c:v>1.3285651430946581</c:v>
                </c:pt>
                <c:pt idx="338">
                  <c:v>1.3285651430946581</c:v>
                </c:pt>
                <c:pt idx="339">
                  <c:v>1.3285651430946581</c:v>
                </c:pt>
                <c:pt idx="340">
                  <c:v>1.3285651430946581</c:v>
                </c:pt>
                <c:pt idx="341">
                  <c:v>1.3285651430946581</c:v>
                </c:pt>
                <c:pt idx="342">
                  <c:v>1.3285651430946581</c:v>
                </c:pt>
                <c:pt idx="343">
                  <c:v>1.3285651430946581</c:v>
                </c:pt>
                <c:pt idx="344">
                  <c:v>1.3285651430946581</c:v>
                </c:pt>
                <c:pt idx="345">
                  <c:v>1.3285651430946581</c:v>
                </c:pt>
                <c:pt idx="346">
                  <c:v>1.3285651430946581</c:v>
                </c:pt>
                <c:pt idx="347">
                  <c:v>1.3285651430946581</c:v>
                </c:pt>
                <c:pt idx="348">
                  <c:v>1.3285651430946581</c:v>
                </c:pt>
                <c:pt idx="349">
                  <c:v>1.3285651430946581</c:v>
                </c:pt>
                <c:pt idx="350">
                  <c:v>1.3285651430946581</c:v>
                </c:pt>
                <c:pt idx="351">
                  <c:v>1.3285651430946581</c:v>
                </c:pt>
                <c:pt idx="352">
                  <c:v>1.3285651430946581</c:v>
                </c:pt>
                <c:pt idx="353">
                  <c:v>1.3285651430946581</c:v>
                </c:pt>
                <c:pt idx="354">
                  <c:v>1.3285651430946581</c:v>
                </c:pt>
                <c:pt idx="355">
                  <c:v>1.303343865758755</c:v>
                </c:pt>
                <c:pt idx="356">
                  <c:v>1.303343865758755</c:v>
                </c:pt>
                <c:pt idx="357">
                  <c:v>1.303343865758755</c:v>
                </c:pt>
                <c:pt idx="358">
                  <c:v>1.303343865758755</c:v>
                </c:pt>
                <c:pt idx="359">
                  <c:v>1.3059534385079659</c:v>
                </c:pt>
                <c:pt idx="360">
                  <c:v>1.3081377948606223</c:v>
                </c:pt>
                <c:pt idx="361">
                  <c:v>1.2756704024045462</c:v>
                </c:pt>
                <c:pt idx="362">
                  <c:v>1.403630699495819</c:v>
                </c:pt>
                <c:pt idx="363">
                  <c:v>1.3932869942996835</c:v>
                </c:pt>
                <c:pt idx="364">
                  <c:v>1.3922724124879764</c:v>
                </c:pt>
                <c:pt idx="365">
                  <c:v>1.3988810855374922</c:v>
                </c:pt>
                <c:pt idx="366">
                  <c:v>1.425613935449684</c:v>
                </c:pt>
                <c:pt idx="367">
                  <c:v>1.4190910858762211</c:v>
                </c:pt>
                <c:pt idx="368">
                  <c:v>1.4439477661037214</c:v>
                </c:pt>
                <c:pt idx="369">
                  <c:v>1.3505528342435511</c:v>
                </c:pt>
                <c:pt idx="370">
                  <c:v>1.3225833532356184</c:v>
                </c:pt>
                <c:pt idx="371">
                  <c:v>1.3961775404502745</c:v>
                </c:pt>
                <c:pt idx="372">
                  <c:v>1.2598347666358476</c:v>
                </c:pt>
                <c:pt idx="373">
                  <c:v>1.2085886779830399</c:v>
                </c:pt>
                <c:pt idx="374">
                  <c:v>1.1114354614845268</c:v>
                </c:pt>
                <c:pt idx="375">
                  <c:v>1.0843374452504273</c:v>
                </c:pt>
                <c:pt idx="376">
                  <c:v>1.0938602346699218</c:v>
                </c:pt>
                <c:pt idx="377">
                  <c:v>1.1488550382775029</c:v>
                </c:pt>
                <c:pt idx="378">
                  <c:v>1.1283892987189503</c:v>
                </c:pt>
                <c:pt idx="379">
                  <c:v>1.1197694679514729</c:v>
                </c:pt>
                <c:pt idx="380">
                  <c:v>1.135936095791124</c:v>
                </c:pt>
                <c:pt idx="381">
                  <c:v>1.152993101343164</c:v>
                </c:pt>
                <c:pt idx="382">
                  <c:v>1.1369236096921032</c:v>
                </c:pt>
                <c:pt idx="383">
                  <c:v>1.1296577303811777</c:v>
                </c:pt>
                <c:pt idx="384">
                  <c:v>1.1316539063879878</c:v>
                </c:pt>
                <c:pt idx="385">
                  <c:v>1.1357760800135481</c:v>
                </c:pt>
                <c:pt idx="386">
                  <c:v>1.1409507901875637</c:v>
                </c:pt>
                <c:pt idx="387">
                  <c:v>1.11413153846631</c:v>
                </c:pt>
                <c:pt idx="388">
                  <c:v>1.1141739081365136</c:v>
                </c:pt>
                <c:pt idx="389">
                  <c:v>1.0992193871639742</c:v>
                </c:pt>
                <c:pt idx="390">
                  <c:v>1.0977349278097188</c:v>
                </c:pt>
                <c:pt idx="391">
                  <c:v>1.0973571352824714</c:v>
                </c:pt>
                <c:pt idx="392">
                  <c:v>1.0966108973036655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08-4CA3-B53B-B28661535F2B}"/>
            </c:ext>
          </c:extLst>
        </c:ser>
        <c:ser>
          <c:idx val="1"/>
          <c:order val="1"/>
          <c:tx>
            <c:strRef>
              <c:f>[2]efficiency!$AV$1</c:f>
              <c:strCache>
                <c:ptCount val="1"/>
                <c:pt idx="0">
                  <c:v>Canton/Hong Kong-Calcutta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triang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[2]efficiency!$AR$2:$AR$406</c:f>
              <c:strCache>
                <c:ptCount val="405"/>
                <c:pt idx="0">
                  <c:v>2-1833</c:v>
                </c:pt>
                <c:pt idx="1">
                  <c:v>3-1833</c:v>
                </c:pt>
                <c:pt idx="2">
                  <c:v>4-1833</c:v>
                </c:pt>
                <c:pt idx="3">
                  <c:v>5-1833</c:v>
                </c:pt>
                <c:pt idx="4">
                  <c:v>6-1833</c:v>
                </c:pt>
                <c:pt idx="5">
                  <c:v>7-1833</c:v>
                </c:pt>
                <c:pt idx="6">
                  <c:v>8-1833</c:v>
                </c:pt>
                <c:pt idx="7">
                  <c:v>9-1833</c:v>
                </c:pt>
                <c:pt idx="8">
                  <c:v>10-1833</c:v>
                </c:pt>
                <c:pt idx="9">
                  <c:v>11-1833</c:v>
                </c:pt>
                <c:pt idx="10">
                  <c:v>12-1833</c:v>
                </c:pt>
                <c:pt idx="11">
                  <c:v>1-1834</c:v>
                </c:pt>
                <c:pt idx="12">
                  <c:v>2-1834</c:v>
                </c:pt>
                <c:pt idx="13">
                  <c:v>3-1834</c:v>
                </c:pt>
                <c:pt idx="14">
                  <c:v>4-1834</c:v>
                </c:pt>
                <c:pt idx="15">
                  <c:v>5-1834</c:v>
                </c:pt>
                <c:pt idx="16">
                  <c:v>6-1834</c:v>
                </c:pt>
                <c:pt idx="17">
                  <c:v>7-1834</c:v>
                </c:pt>
                <c:pt idx="18">
                  <c:v>8-1834</c:v>
                </c:pt>
                <c:pt idx="19">
                  <c:v>9-1834</c:v>
                </c:pt>
                <c:pt idx="20">
                  <c:v>10-1834</c:v>
                </c:pt>
                <c:pt idx="21">
                  <c:v>11-1834</c:v>
                </c:pt>
                <c:pt idx="22">
                  <c:v>12-1834</c:v>
                </c:pt>
                <c:pt idx="23">
                  <c:v>1-1835</c:v>
                </c:pt>
                <c:pt idx="24">
                  <c:v>2-1835</c:v>
                </c:pt>
                <c:pt idx="25">
                  <c:v>3-1835</c:v>
                </c:pt>
                <c:pt idx="26">
                  <c:v>4-1835</c:v>
                </c:pt>
                <c:pt idx="27">
                  <c:v>5-1835</c:v>
                </c:pt>
                <c:pt idx="28">
                  <c:v>6-1835</c:v>
                </c:pt>
                <c:pt idx="29">
                  <c:v>7-1835</c:v>
                </c:pt>
                <c:pt idx="30">
                  <c:v>8-1835</c:v>
                </c:pt>
                <c:pt idx="31">
                  <c:v>9-1835</c:v>
                </c:pt>
                <c:pt idx="32">
                  <c:v>10-1835</c:v>
                </c:pt>
                <c:pt idx="33">
                  <c:v>11-1835</c:v>
                </c:pt>
                <c:pt idx="34">
                  <c:v>12-1835</c:v>
                </c:pt>
                <c:pt idx="35">
                  <c:v>1-1836</c:v>
                </c:pt>
                <c:pt idx="36">
                  <c:v>2-1836</c:v>
                </c:pt>
                <c:pt idx="37">
                  <c:v>3-1836</c:v>
                </c:pt>
                <c:pt idx="38">
                  <c:v>4-1836</c:v>
                </c:pt>
                <c:pt idx="39">
                  <c:v>5-1836</c:v>
                </c:pt>
                <c:pt idx="40">
                  <c:v>6-1836</c:v>
                </c:pt>
                <c:pt idx="41">
                  <c:v>7-1836</c:v>
                </c:pt>
                <c:pt idx="42">
                  <c:v>8-1836</c:v>
                </c:pt>
                <c:pt idx="43">
                  <c:v>9-1836</c:v>
                </c:pt>
                <c:pt idx="44">
                  <c:v>10-1836</c:v>
                </c:pt>
                <c:pt idx="45">
                  <c:v>11-1836</c:v>
                </c:pt>
                <c:pt idx="46">
                  <c:v>12-1836</c:v>
                </c:pt>
                <c:pt idx="47">
                  <c:v>1-1837</c:v>
                </c:pt>
                <c:pt idx="48">
                  <c:v>2-1837</c:v>
                </c:pt>
                <c:pt idx="49">
                  <c:v>3-1837</c:v>
                </c:pt>
                <c:pt idx="50">
                  <c:v>4-1837</c:v>
                </c:pt>
                <c:pt idx="51">
                  <c:v>5-1837</c:v>
                </c:pt>
                <c:pt idx="52">
                  <c:v>6-1837</c:v>
                </c:pt>
                <c:pt idx="53">
                  <c:v>7-1837</c:v>
                </c:pt>
                <c:pt idx="54">
                  <c:v>8-1837</c:v>
                </c:pt>
                <c:pt idx="55">
                  <c:v>9-1837</c:v>
                </c:pt>
                <c:pt idx="56">
                  <c:v>10-1837</c:v>
                </c:pt>
                <c:pt idx="57">
                  <c:v>11-1837</c:v>
                </c:pt>
                <c:pt idx="58">
                  <c:v>12-1837</c:v>
                </c:pt>
                <c:pt idx="59">
                  <c:v>1-1838</c:v>
                </c:pt>
                <c:pt idx="60">
                  <c:v>2-1838</c:v>
                </c:pt>
                <c:pt idx="61">
                  <c:v>3-1838</c:v>
                </c:pt>
                <c:pt idx="62">
                  <c:v>4-1838</c:v>
                </c:pt>
                <c:pt idx="63">
                  <c:v>5-1838</c:v>
                </c:pt>
                <c:pt idx="64">
                  <c:v>6-1838</c:v>
                </c:pt>
                <c:pt idx="65">
                  <c:v>7-1838</c:v>
                </c:pt>
                <c:pt idx="66">
                  <c:v>8-1838</c:v>
                </c:pt>
                <c:pt idx="67">
                  <c:v>9-1838</c:v>
                </c:pt>
                <c:pt idx="68">
                  <c:v>10-1838</c:v>
                </c:pt>
                <c:pt idx="69">
                  <c:v>11-1838</c:v>
                </c:pt>
                <c:pt idx="70">
                  <c:v>12-1838</c:v>
                </c:pt>
                <c:pt idx="71">
                  <c:v>1-1839</c:v>
                </c:pt>
                <c:pt idx="72">
                  <c:v>2-1839</c:v>
                </c:pt>
                <c:pt idx="73">
                  <c:v>3-1839</c:v>
                </c:pt>
                <c:pt idx="74">
                  <c:v>4-1839</c:v>
                </c:pt>
                <c:pt idx="75">
                  <c:v>5-1839</c:v>
                </c:pt>
                <c:pt idx="76">
                  <c:v>6-1839</c:v>
                </c:pt>
                <c:pt idx="77">
                  <c:v>7-1839</c:v>
                </c:pt>
                <c:pt idx="78">
                  <c:v>8-1839</c:v>
                </c:pt>
                <c:pt idx="79">
                  <c:v>9-1839</c:v>
                </c:pt>
                <c:pt idx="80">
                  <c:v>10-1839</c:v>
                </c:pt>
                <c:pt idx="81">
                  <c:v>11-1839</c:v>
                </c:pt>
                <c:pt idx="82">
                  <c:v>12-1839</c:v>
                </c:pt>
                <c:pt idx="83">
                  <c:v>1-1840</c:v>
                </c:pt>
                <c:pt idx="84">
                  <c:v>2-1840</c:v>
                </c:pt>
                <c:pt idx="85">
                  <c:v>3-1840</c:v>
                </c:pt>
                <c:pt idx="86">
                  <c:v>4-1840</c:v>
                </c:pt>
                <c:pt idx="87">
                  <c:v>5-1840</c:v>
                </c:pt>
                <c:pt idx="88">
                  <c:v>6-1840</c:v>
                </c:pt>
                <c:pt idx="89">
                  <c:v>7-1840</c:v>
                </c:pt>
                <c:pt idx="90">
                  <c:v>8-1840</c:v>
                </c:pt>
                <c:pt idx="91">
                  <c:v>9-1840</c:v>
                </c:pt>
                <c:pt idx="92">
                  <c:v>10-1840</c:v>
                </c:pt>
                <c:pt idx="93">
                  <c:v>11-1840</c:v>
                </c:pt>
                <c:pt idx="94">
                  <c:v>12-1840</c:v>
                </c:pt>
                <c:pt idx="95">
                  <c:v>1-1841</c:v>
                </c:pt>
                <c:pt idx="96">
                  <c:v>2-1841</c:v>
                </c:pt>
                <c:pt idx="97">
                  <c:v>3-1841</c:v>
                </c:pt>
                <c:pt idx="98">
                  <c:v>4-1841</c:v>
                </c:pt>
                <c:pt idx="99">
                  <c:v>5-1841</c:v>
                </c:pt>
                <c:pt idx="100">
                  <c:v>6-1841</c:v>
                </c:pt>
                <c:pt idx="101">
                  <c:v>7-1841</c:v>
                </c:pt>
                <c:pt idx="102">
                  <c:v>8-1841</c:v>
                </c:pt>
                <c:pt idx="103">
                  <c:v>9-1841</c:v>
                </c:pt>
                <c:pt idx="104">
                  <c:v>10-1841</c:v>
                </c:pt>
                <c:pt idx="105">
                  <c:v>11-1841</c:v>
                </c:pt>
                <c:pt idx="106">
                  <c:v>12-1841</c:v>
                </c:pt>
                <c:pt idx="107">
                  <c:v>1-1842</c:v>
                </c:pt>
                <c:pt idx="108">
                  <c:v>2-1842</c:v>
                </c:pt>
                <c:pt idx="109">
                  <c:v>3-1842</c:v>
                </c:pt>
                <c:pt idx="110">
                  <c:v>4-1842</c:v>
                </c:pt>
                <c:pt idx="111">
                  <c:v>5-1842</c:v>
                </c:pt>
                <c:pt idx="112">
                  <c:v>6-1842</c:v>
                </c:pt>
                <c:pt idx="113">
                  <c:v>7-1842</c:v>
                </c:pt>
                <c:pt idx="114">
                  <c:v>8-1842</c:v>
                </c:pt>
                <c:pt idx="115">
                  <c:v>9-1842</c:v>
                </c:pt>
                <c:pt idx="116">
                  <c:v>10-1842</c:v>
                </c:pt>
                <c:pt idx="117">
                  <c:v>11-1842</c:v>
                </c:pt>
                <c:pt idx="118">
                  <c:v>12-1842</c:v>
                </c:pt>
                <c:pt idx="119">
                  <c:v>1-1843</c:v>
                </c:pt>
                <c:pt idx="120">
                  <c:v>2-1843</c:v>
                </c:pt>
                <c:pt idx="121">
                  <c:v>3-1843</c:v>
                </c:pt>
                <c:pt idx="122">
                  <c:v>4-1843</c:v>
                </c:pt>
                <c:pt idx="123">
                  <c:v>5-1843</c:v>
                </c:pt>
                <c:pt idx="124">
                  <c:v>6-1843</c:v>
                </c:pt>
                <c:pt idx="125">
                  <c:v>7-1843</c:v>
                </c:pt>
                <c:pt idx="126">
                  <c:v>8-1843</c:v>
                </c:pt>
                <c:pt idx="127">
                  <c:v>9-1843</c:v>
                </c:pt>
                <c:pt idx="128">
                  <c:v>10-1843</c:v>
                </c:pt>
                <c:pt idx="129">
                  <c:v>11-1843</c:v>
                </c:pt>
                <c:pt idx="130">
                  <c:v>12-1843</c:v>
                </c:pt>
                <c:pt idx="131">
                  <c:v>1-1844</c:v>
                </c:pt>
                <c:pt idx="132">
                  <c:v>2-1844</c:v>
                </c:pt>
                <c:pt idx="133">
                  <c:v>3-1844</c:v>
                </c:pt>
                <c:pt idx="134">
                  <c:v>4-1844</c:v>
                </c:pt>
                <c:pt idx="135">
                  <c:v>5-1844</c:v>
                </c:pt>
                <c:pt idx="136">
                  <c:v>6-1844</c:v>
                </c:pt>
                <c:pt idx="137">
                  <c:v>7-1844</c:v>
                </c:pt>
                <c:pt idx="138">
                  <c:v>8-1844</c:v>
                </c:pt>
                <c:pt idx="139">
                  <c:v>9-1844</c:v>
                </c:pt>
                <c:pt idx="140">
                  <c:v>10-1844</c:v>
                </c:pt>
                <c:pt idx="141">
                  <c:v>11-1844</c:v>
                </c:pt>
                <c:pt idx="142">
                  <c:v>12-1844</c:v>
                </c:pt>
                <c:pt idx="143">
                  <c:v>1-1845</c:v>
                </c:pt>
                <c:pt idx="144">
                  <c:v>2-1845</c:v>
                </c:pt>
                <c:pt idx="145">
                  <c:v>3-1845</c:v>
                </c:pt>
                <c:pt idx="146">
                  <c:v>4-1845</c:v>
                </c:pt>
                <c:pt idx="147">
                  <c:v>5-1845</c:v>
                </c:pt>
                <c:pt idx="148">
                  <c:v>6-1845</c:v>
                </c:pt>
                <c:pt idx="149">
                  <c:v>7-1845</c:v>
                </c:pt>
                <c:pt idx="150">
                  <c:v>8-1845</c:v>
                </c:pt>
                <c:pt idx="151">
                  <c:v>9-1845</c:v>
                </c:pt>
                <c:pt idx="152">
                  <c:v>10-1845</c:v>
                </c:pt>
                <c:pt idx="153">
                  <c:v>11-1845</c:v>
                </c:pt>
                <c:pt idx="154">
                  <c:v>12-1845</c:v>
                </c:pt>
                <c:pt idx="155">
                  <c:v>1-1846</c:v>
                </c:pt>
                <c:pt idx="156">
                  <c:v>2-1846</c:v>
                </c:pt>
                <c:pt idx="157">
                  <c:v>3-1846</c:v>
                </c:pt>
                <c:pt idx="158">
                  <c:v>4-1846</c:v>
                </c:pt>
                <c:pt idx="159">
                  <c:v>5-1846</c:v>
                </c:pt>
                <c:pt idx="160">
                  <c:v>6-1846</c:v>
                </c:pt>
                <c:pt idx="161">
                  <c:v>7-1846</c:v>
                </c:pt>
                <c:pt idx="162">
                  <c:v>8-1846</c:v>
                </c:pt>
                <c:pt idx="163">
                  <c:v>9-1846</c:v>
                </c:pt>
                <c:pt idx="164">
                  <c:v>10-1846</c:v>
                </c:pt>
                <c:pt idx="165">
                  <c:v>11-1846</c:v>
                </c:pt>
                <c:pt idx="166">
                  <c:v>12-1846</c:v>
                </c:pt>
                <c:pt idx="167">
                  <c:v>1-1847</c:v>
                </c:pt>
                <c:pt idx="168">
                  <c:v>2-1847</c:v>
                </c:pt>
                <c:pt idx="169">
                  <c:v>3-1847</c:v>
                </c:pt>
                <c:pt idx="170">
                  <c:v>4-1847</c:v>
                </c:pt>
                <c:pt idx="171">
                  <c:v>5-1847</c:v>
                </c:pt>
                <c:pt idx="172">
                  <c:v>6-1847</c:v>
                </c:pt>
                <c:pt idx="173">
                  <c:v>7-1847</c:v>
                </c:pt>
                <c:pt idx="174">
                  <c:v>8-1847</c:v>
                </c:pt>
                <c:pt idx="175">
                  <c:v>9-1847</c:v>
                </c:pt>
                <c:pt idx="176">
                  <c:v>10-1847</c:v>
                </c:pt>
                <c:pt idx="177">
                  <c:v>11-1847</c:v>
                </c:pt>
                <c:pt idx="178">
                  <c:v>12-1847</c:v>
                </c:pt>
                <c:pt idx="179">
                  <c:v>1-1848</c:v>
                </c:pt>
                <c:pt idx="180">
                  <c:v>2-1848</c:v>
                </c:pt>
                <c:pt idx="181">
                  <c:v>3-1848</c:v>
                </c:pt>
                <c:pt idx="182">
                  <c:v>4-1848</c:v>
                </c:pt>
                <c:pt idx="183">
                  <c:v>5-1848</c:v>
                </c:pt>
                <c:pt idx="184">
                  <c:v>6-1848</c:v>
                </c:pt>
                <c:pt idx="185">
                  <c:v>7-1848</c:v>
                </c:pt>
                <c:pt idx="186">
                  <c:v>8-1848</c:v>
                </c:pt>
                <c:pt idx="187">
                  <c:v>9-1848</c:v>
                </c:pt>
                <c:pt idx="188">
                  <c:v>10-1848</c:v>
                </c:pt>
                <c:pt idx="189">
                  <c:v>11-1848</c:v>
                </c:pt>
                <c:pt idx="190">
                  <c:v>12-1848</c:v>
                </c:pt>
                <c:pt idx="191">
                  <c:v>1-1849</c:v>
                </c:pt>
                <c:pt idx="192">
                  <c:v>2-1849</c:v>
                </c:pt>
                <c:pt idx="193">
                  <c:v>3-1849</c:v>
                </c:pt>
                <c:pt idx="194">
                  <c:v>4-1849</c:v>
                </c:pt>
                <c:pt idx="195">
                  <c:v>5-1849</c:v>
                </c:pt>
                <c:pt idx="196">
                  <c:v>6-1849</c:v>
                </c:pt>
                <c:pt idx="197">
                  <c:v>7-1849</c:v>
                </c:pt>
                <c:pt idx="198">
                  <c:v>8-1849</c:v>
                </c:pt>
                <c:pt idx="199">
                  <c:v>9-1849</c:v>
                </c:pt>
                <c:pt idx="200">
                  <c:v>10-1849</c:v>
                </c:pt>
                <c:pt idx="201">
                  <c:v>11-1849</c:v>
                </c:pt>
                <c:pt idx="202">
                  <c:v>12-1849</c:v>
                </c:pt>
                <c:pt idx="203">
                  <c:v>1-1850</c:v>
                </c:pt>
                <c:pt idx="204">
                  <c:v>2-1850</c:v>
                </c:pt>
                <c:pt idx="205">
                  <c:v>3-1850</c:v>
                </c:pt>
                <c:pt idx="206">
                  <c:v>4-1850</c:v>
                </c:pt>
                <c:pt idx="207">
                  <c:v>5-1850</c:v>
                </c:pt>
                <c:pt idx="208">
                  <c:v>6-1850</c:v>
                </c:pt>
                <c:pt idx="209">
                  <c:v>7-1850</c:v>
                </c:pt>
                <c:pt idx="210">
                  <c:v>8-1850</c:v>
                </c:pt>
                <c:pt idx="211">
                  <c:v>9-1850</c:v>
                </c:pt>
                <c:pt idx="212">
                  <c:v>10-1850</c:v>
                </c:pt>
                <c:pt idx="213">
                  <c:v>11-1850</c:v>
                </c:pt>
                <c:pt idx="214">
                  <c:v>12-1850</c:v>
                </c:pt>
                <c:pt idx="215">
                  <c:v>1-1851</c:v>
                </c:pt>
                <c:pt idx="216">
                  <c:v>2-1851</c:v>
                </c:pt>
                <c:pt idx="217">
                  <c:v>3-1851</c:v>
                </c:pt>
                <c:pt idx="218">
                  <c:v>4-1851</c:v>
                </c:pt>
                <c:pt idx="219">
                  <c:v>5-1851</c:v>
                </c:pt>
                <c:pt idx="220">
                  <c:v>6-1851</c:v>
                </c:pt>
                <c:pt idx="221">
                  <c:v>7-1851</c:v>
                </c:pt>
                <c:pt idx="222">
                  <c:v>8-1851</c:v>
                </c:pt>
                <c:pt idx="223">
                  <c:v>9-1851</c:v>
                </c:pt>
                <c:pt idx="224">
                  <c:v>10-1851</c:v>
                </c:pt>
                <c:pt idx="225">
                  <c:v>11-1851</c:v>
                </c:pt>
                <c:pt idx="226">
                  <c:v>12-1851</c:v>
                </c:pt>
                <c:pt idx="227">
                  <c:v>1-1852</c:v>
                </c:pt>
                <c:pt idx="228">
                  <c:v>2-1852</c:v>
                </c:pt>
                <c:pt idx="229">
                  <c:v>3-1852</c:v>
                </c:pt>
                <c:pt idx="230">
                  <c:v>4-1852</c:v>
                </c:pt>
                <c:pt idx="231">
                  <c:v>5-1852</c:v>
                </c:pt>
                <c:pt idx="232">
                  <c:v>6-1852</c:v>
                </c:pt>
                <c:pt idx="233">
                  <c:v>7-1852</c:v>
                </c:pt>
                <c:pt idx="234">
                  <c:v>8-1852</c:v>
                </c:pt>
                <c:pt idx="235">
                  <c:v>9-1852</c:v>
                </c:pt>
                <c:pt idx="236">
                  <c:v>10-1852</c:v>
                </c:pt>
                <c:pt idx="237">
                  <c:v>11-1852</c:v>
                </c:pt>
                <c:pt idx="238">
                  <c:v>12-1852</c:v>
                </c:pt>
                <c:pt idx="239">
                  <c:v>1-1853</c:v>
                </c:pt>
                <c:pt idx="240">
                  <c:v>2-1853</c:v>
                </c:pt>
                <c:pt idx="241">
                  <c:v>3-1853</c:v>
                </c:pt>
                <c:pt idx="242">
                  <c:v>4-1853</c:v>
                </c:pt>
                <c:pt idx="243">
                  <c:v>5-1853</c:v>
                </c:pt>
                <c:pt idx="244">
                  <c:v>6-1853</c:v>
                </c:pt>
                <c:pt idx="245">
                  <c:v>7-1853</c:v>
                </c:pt>
                <c:pt idx="246">
                  <c:v>8-1853</c:v>
                </c:pt>
                <c:pt idx="247">
                  <c:v>9-1853</c:v>
                </c:pt>
                <c:pt idx="248">
                  <c:v>10-1853</c:v>
                </c:pt>
                <c:pt idx="249">
                  <c:v>11-1853</c:v>
                </c:pt>
                <c:pt idx="250">
                  <c:v>12-1853</c:v>
                </c:pt>
                <c:pt idx="251">
                  <c:v>1-1854</c:v>
                </c:pt>
                <c:pt idx="252">
                  <c:v>2-1854</c:v>
                </c:pt>
                <c:pt idx="253">
                  <c:v>3-1854</c:v>
                </c:pt>
                <c:pt idx="254">
                  <c:v>4-1854</c:v>
                </c:pt>
                <c:pt idx="255">
                  <c:v>5-1854</c:v>
                </c:pt>
                <c:pt idx="256">
                  <c:v>6-1854</c:v>
                </c:pt>
                <c:pt idx="257">
                  <c:v>7-1854</c:v>
                </c:pt>
                <c:pt idx="258">
                  <c:v>8-1854</c:v>
                </c:pt>
                <c:pt idx="259">
                  <c:v>9-1854</c:v>
                </c:pt>
                <c:pt idx="260">
                  <c:v>10-1854</c:v>
                </c:pt>
                <c:pt idx="261">
                  <c:v>11-1854</c:v>
                </c:pt>
                <c:pt idx="262">
                  <c:v>12-1854</c:v>
                </c:pt>
                <c:pt idx="263">
                  <c:v>1-1855</c:v>
                </c:pt>
                <c:pt idx="264">
                  <c:v>2-1855</c:v>
                </c:pt>
                <c:pt idx="265">
                  <c:v>3-1855</c:v>
                </c:pt>
                <c:pt idx="266">
                  <c:v>4-1855</c:v>
                </c:pt>
                <c:pt idx="267">
                  <c:v>5-1855</c:v>
                </c:pt>
                <c:pt idx="268">
                  <c:v>6-1855</c:v>
                </c:pt>
                <c:pt idx="269">
                  <c:v>7-1855</c:v>
                </c:pt>
                <c:pt idx="270">
                  <c:v>8-1855</c:v>
                </c:pt>
                <c:pt idx="271">
                  <c:v>9-1855</c:v>
                </c:pt>
                <c:pt idx="272">
                  <c:v>10-1855</c:v>
                </c:pt>
                <c:pt idx="273">
                  <c:v>11-1855</c:v>
                </c:pt>
                <c:pt idx="274">
                  <c:v>12-1855</c:v>
                </c:pt>
                <c:pt idx="275">
                  <c:v>1-1856</c:v>
                </c:pt>
                <c:pt idx="276">
                  <c:v>2-1856</c:v>
                </c:pt>
                <c:pt idx="277">
                  <c:v>3-1856</c:v>
                </c:pt>
                <c:pt idx="278">
                  <c:v>4-1856</c:v>
                </c:pt>
                <c:pt idx="279">
                  <c:v>5-1856</c:v>
                </c:pt>
                <c:pt idx="280">
                  <c:v>6-1856</c:v>
                </c:pt>
                <c:pt idx="281">
                  <c:v>7-1856</c:v>
                </c:pt>
                <c:pt idx="282">
                  <c:v>8-1856</c:v>
                </c:pt>
                <c:pt idx="283">
                  <c:v>9-1856</c:v>
                </c:pt>
                <c:pt idx="284">
                  <c:v>10-1856</c:v>
                </c:pt>
                <c:pt idx="285">
                  <c:v>11-1856</c:v>
                </c:pt>
                <c:pt idx="286">
                  <c:v>12-1856</c:v>
                </c:pt>
                <c:pt idx="287">
                  <c:v>1-1857</c:v>
                </c:pt>
                <c:pt idx="288">
                  <c:v>2-1857</c:v>
                </c:pt>
                <c:pt idx="289">
                  <c:v>3-1857</c:v>
                </c:pt>
                <c:pt idx="290">
                  <c:v>4-1857</c:v>
                </c:pt>
                <c:pt idx="291">
                  <c:v>5-1857</c:v>
                </c:pt>
                <c:pt idx="292">
                  <c:v>6-1857</c:v>
                </c:pt>
                <c:pt idx="293">
                  <c:v>7-1857</c:v>
                </c:pt>
                <c:pt idx="294">
                  <c:v>8-1857</c:v>
                </c:pt>
                <c:pt idx="295">
                  <c:v>9-1857</c:v>
                </c:pt>
                <c:pt idx="296">
                  <c:v>10-1857</c:v>
                </c:pt>
                <c:pt idx="297">
                  <c:v>11-1857</c:v>
                </c:pt>
                <c:pt idx="298">
                  <c:v>12-1857</c:v>
                </c:pt>
                <c:pt idx="299">
                  <c:v>1-1858</c:v>
                </c:pt>
                <c:pt idx="300">
                  <c:v>2-1858</c:v>
                </c:pt>
                <c:pt idx="301">
                  <c:v>3-1858</c:v>
                </c:pt>
                <c:pt idx="302">
                  <c:v>4-1858</c:v>
                </c:pt>
                <c:pt idx="303">
                  <c:v>5-1858</c:v>
                </c:pt>
                <c:pt idx="304">
                  <c:v>6-1858</c:v>
                </c:pt>
                <c:pt idx="305">
                  <c:v>7-1858</c:v>
                </c:pt>
                <c:pt idx="306">
                  <c:v>8-1858</c:v>
                </c:pt>
                <c:pt idx="307">
                  <c:v>9-1858</c:v>
                </c:pt>
                <c:pt idx="308">
                  <c:v>10-1858</c:v>
                </c:pt>
                <c:pt idx="309">
                  <c:v>11-1858</c:v>
                </c:pt>
                <c:pt idx="310">
                  <c:v>12-1858</c:v>
                </c:pt>
                <c:pt idx="311">
                  <c:v>1-1859</c:v>
                </c:pt>
                <c:pt idx="312">
                  <c:v>2-1859</c:v>
                </c:pt>
                <c:pt idx="313">
                  <c:v>3-1859</c:v>
                </c:pt>
                <c:pt idx="314">
                  <c:v>4-1859</c:v>
                </c:pt>
                <c:pt idx="315">
                  <c:v>5-1859</c:v>
                </c:pt>
                <c:pt idx="316">
                  <c:v>6-1859</c:v>
                </c:pt>
                <c:pt idx="317">
                  <c:v>7-1859</c:v>
                </c:pt>
                <c:pt idx="318">
                  <c:v>8-1859</c:v>
                </c:pt>
                <c:pt idx="319">
                  <c:v>9-1859</c:v>
                </c:pt>
                <c:pt idx="320">
                  <c:v>10-1859</c:v>
                </c:pt>
                <c:pt idx="321">
                  <c:v>11-1859</c:v>
                </c:pt>
                <c:pt idx="322">
                  <c:v>12-1859</c:v>
                </c:pt>
                <c:pt idx="323">
                  <c:v>1-1860</c:v>
                </c:pt>
                <c:pt idx="324">
                  <c:v>2-1860</c:v>
                </c:pt>
                <c:pt idx="325">
                  <c:v>3-1860</c:v>
                </c:pt>
                <c:pt idx="326">
                  <c:v>4-1860</c:v>
                </c:pt>
                <c:pt idx="327">
                  <c:v>5-1860</c:v>
                </c:pt>
                <c:pt idx="328">
                  <c:v>6-1860</c:v>
                </c:pt>
                <c:pt idx="329">
                  <c:v>7-1860</c:v>
                </c:pt>
                <c:pt idx="330">
                  <c:v>8-1860</c:v>
                </c:pt>
                <c:pt idx="331">
                  <c:v>9-1860</c:v>
                </c:pt>
                <c:pt idx="332">
                  <c:v>10-1860</c:v>
                </c:pt>
                <c:pt idx="333">
                  <c:v>11-1860</c:v>
                </c:pt>
                <c:pt idx="334">
                  <c:v>12-1860</c:v>
                </c:pt>
                <c:pt idx="335">
                  <c:v>1-1861</c:v>
                </c:pt>
                <c:pt idx="336">
                  <c:v>2-1861</c:v>
                </c:pt>
                <c:pt idx="337">
                  <c:v>3-1861</c:v>
                </c:pt>
                <c:pt idx="338">
                  <c:v>4-1861</c:v>
                </c:pt>
                <c:pt idx="339">
                  <c:v>5-1861</c:v>
                </c:pt>
                <c:pt idx="340">
                  <c:v>6-1861</c:v>
                </c:pt>
                <c:pt idx="341">
                  <c:v>7-1861</c:v>
                </c:pt>
                <c:pt idx="342">
                  <c:v>8-1861</c:v>
                </c:pt>
                <c:pt idx="343">
                  <c:v>9-1861</c:v>
                </c:pt>
                <c:pt idx="344">
                  <c:v>10-1861</c:v>
                </c:pt>
                <c:pt idx="345">
                  <c:v>11-1861</c:v>
                </c:pt>
                <c:pt idx="346">
                  <c:v>12-1861</c:v>
                </c:pt>
                <c:pt idx="347">
                  <c:v>1-1862</c:v>
                </c:pt>
                <c:pt idx="348">
                  <c:v>2-1862</c:v>
                </c:pt>
                <c:pt idx="349">
                  <c:v>3-1862</c:v>
                </c:pt>
                <c:pt idx="350">
                  <c:v>4-1862</c:v>
                </c:pt>
                <c:pt idx="351">
                  <c:v>5-1862</c:v>
                </c:pt>
                <c:pt idx="352">
                  <c:v>6-1862</c:v>
                </c:pt>
                <c:pt idx="353">
                  <c:v>7-1862</c:v>
                </c:pt>
                <c:pt idx="354">
                  <c:v>8-1862</c:v>
                </c:pt>
                <c:pt idx="355">
                  <c:v>9-1862</c:v>
                </c:pt>
                <c:pt idx="356">
                  <c:v>10-1862</c:v>
                </c:pt>
                <c:pt idx="357">
                  <c:v>11-1862</c:v>
                </c:pt>
                <c:pt idx="358">
                  <c:v>12-1862</c:v>
                </c:pt>
                <c:pt idx="359">
                  <c:v>1-1863</c:v>
                </c:pt>
                <c:pt idx="360">
                  <c:v>2-1863</c:v>
                </c:pt>
                <c:pt idx="361">
                  <c:v>3-1863</c:v>
                </c:pt>
                <c:pt idx="362">
                  <c:v>4-1863</c:v>
                </c:pt>
                <c:pt idx="363">
                  <c:v>5-1863</c:v>
                </c:pt>
                <c:pt idx="364">
                  <c:v>6-1863</c:v>
                </c:pt>
                <c:pt idx="365">
                  <c:v>7-1863</c:v>
                </c:pt>
                <c:pt idx="366">
                  <c:v>8-1863</c:v>
                </c:pt>
                <c:pt idx="367">
                  <c:v>9-1863</c:v>
                </c:pt>
                <c:pt idx="368">
                  <c:v>10-1863</c:v>
                </c:pt>
                <c:pt idx="369">
                  <c:v>11-1863</c:v>
                </c:pt>
                <c:pt idx="370">
                  <c:v>12-1863</c:v>
                </c:pt>
                <c:pt idx="371">
                  <c:v>1-1864</c:v>
                </c:pt>
                <c:pt idx="372">
                  <c:v>2-1864</c:v>
                </c:pt>
                <c:pt idx="373">
                  <c:v>3-1864</c:v>
                </c:pt>
                <c:pt idx="374">
                  <c:v>4-1864</c:v>
                </c:pt>
                <c:pt idx="375">
                  <c:v>5-1864</c:v>
                </c:pt>
                <c:pt idx="376">
                  <c:v>6-1864</c:v>
                </c:pt>
                <c:pt idx="377">
                  <c:v>7-1864</c:v>
                </c:pt>
                <c:pt idx="378">
                  <c:v>8-1864</c:v>
                </c:pt>
                <c:pt idx="379">
                  <c:v>9-1864</c:v>
                </c:pt>
                <c:pt idx="380">
                  <c:v>10-1864</c:v>
                </c:pt>
                <c:pt idx="381">
                  <c:v>11-1864</c:v>
                </c:pt>
                <c:pt idx="382">
                  <c:v>12-1864</c:v>
                </c:pt>
                <c:pt idx="383">
                  <c:v>1-1865</c:v>
                </c:pt>
                <c:pt idx="384">
                  <c:v>2-1865</c:v>
                </c:pt>
                <c:pt idx="385">
                  <c:v>3-1865</c:v>
                </c:pt>
                <c:pt idx="386">
                  <c:v>4-1865</c:v>
                </c:pt>
                <c:pt idx="387">
                  <c:v>5-1865</c:v>
                </c:pt>
                <c:pt idx="388">
                  <c:v>6-1865</c:v>
                </c:pt>
                <c:pt idx="389">
                  <c:v>7-1865</c:v>
                </c:pt>
                <c:pt idx="390">
                  <c:v>8-1865</c:v>
                </c:pt>
                <c:pt idx="391">
                  <c:v>9-1865</c:v>
                </c:pt>
                <c:pt idx="392">
                  <c:v>10-1865</c:v>
                </c:pt>
                <c:pt idx="393">
                  <c:v>11-1865</c:v>
                </c:pt>
                <c:pt idx="394">
                  <c:v>12-1865</c:v>
                </c:pt>
                <c:pt idx="395">
                  <c:v>1-1866</c:v>
                </c:pt>
                <c:pt idx="396">
                  <c:v>2-1866</c:v>
                </c:pt>
                <c:pt idx="397">
                  <c:v>3-1866</c:v>
                </c:pt>
                <c:pt idx="398">
                  <c:v>4-1866</c:v>
                </c:pt>
                <c:pt idx="399">
                  <c:v>5-1866</c:v>
                </c:pt>
                <c:pt idx="400">
                  <c:v>6-1866</c:v>
                </c:pt>
                <c:pt idx="401">
                  <c:v>7-1866</c:v>
                </c:pt>
                <c:pt idx="402">
                  <c:v>8-1866</c:v>
                </c:pt>
                <c:pt idx="403">
                  <c:v>9-1866</c:v>
                </c:pt>
                <c:pt idx="404">
                  <c:v>10-1866</c:v>
                </c:pt>
              </c:strCache>
            </c:strRef>
          </c:cat>
          <c:val>
            <c:numRef>
              <c:f>[2]efficiency!$AV$2:$AV$406</c:f>
              <c:numCache>
                <c:formatCode>General</c:formatCode>
                <c:ptCount val="405"/>
                <c:pt idx="54">
                  <c:v>4.5701255182252476</c:v>
                </c:pt>
                <c:pt idx="55">
                  <c:v>4.338011182286456</c:v>
                </c:pt>
                <c:pt idx="56">
                  <c:v>4.1483446171938825</c:v>
                </c:pt>
                <c:pt idx="57">
                  <c:v>3.930585856613122</c:v>
                </c:pt>
                <c:pt idx="58">
                  <c:v>3.7484654733659242</c:v>
                </c:pt>
                <c:pt idx="59">
                  <c:v>3.6561406243290899</c:v>
                </c:pt>
                <c:pt idx="60">
                  <c:v>3.4484634073159848</c:v>
                </c:pt>
                <c:pt idx="61">
                  <c:v>3.2572140681346999</c:v>
                </c:pt>
                <c:pt idx="67">
                  <c:v>3.6260944989747506</c:v>
                </c:pt>
                <c:pt idx="68">
                  <c:v>3.4065348069966443</c:v>
                </c:pt>
                <c:pt idx="69">
                  <c:v>3.1655213121748136</c:v>
                </c:pt>
                <c:pt idx="71">
                  <c:v>2.8020835075597388</c:v>
                </c:pt>
                <c:pt idx="75">
                  <c:v>3.2430052363071367</c:v>
                </c:pt>
                <c:pt idx="76">
                  <c:v>3.1039553170008887</c:v>
                </c:pt>
                <c:pt idx="77">
                  <c:v>2.9761967520936197</c:v>
                </c:pt>
                <c:pt idx="78">
                  <c:v>2.9490394345702149</c:v>
                </c:pt>
                <c:pt idx="80">
                  <c:v>2.9463831019035376</c:v>
                </c:pt>
                <c:pt idx="82">
                  <c:v>2.8129086360478301</c:v>
                </c:pt>
                <c:pt idx="83">
                  <c:v>2.6268512513910487</c:v>
                </c:pt>
                <c:pt idx="84">
                  <c:v>2.4796933361581015</c:v>
                </c:pt>
                <c:pt idx="85">
                  <c:v>2.2927023156282615</c:v>
                </c:pt>
                <c:pt idx="86">
                  <c:v>2.1080543238873197</c:v>
                </c:pt>
                <c:pt idx="87">
                  <c:v>1.9199570268798272</c:v>
                </c:pt>
                <c:pt idx="88">
                  <c:v>1.7320097291573464</c:v>
                </c:pt>
                <c:pt idx="89">
                  <c:v>1.9598010238114123</c:v>
                </c:pt>
                <c:pt idx="185">
                  <c:v>4.3682249650009721</c:v>
                </c:pt>
                <c:pt idx="186">
                  <c:v>4.2124303457568804</c:v>
                </c:pt>
                <c:pt idx="187">
                  <c:v>4.1347911482142452</c:v>
                </c:pt>
                <c:pt idx="188">
                  <c:v>4.1155969214055936</c:v>
                </c:pt>
                <c:pt idx="189">
                  <c:v>3.8695897912106973</c:v>
                </c:pt>
                <c:pt idx="190">
                  <c:v>3.5932815697246085</c:v>
                </c:pt>
                <c:pt idx="191">
                  <c:v>3.3663005067786016</c:v>
                </c:pt>
                <c:pt idx="192">
                  <c:v>3.3550397439223976</c:v>
                </c:pt>
                <c:pt idx="195">
                  <c:v>1.8982290818457135</c:v>
                </c:pt>
                <c:pt idx="196">
                  <c:v>1.2587985277115485</c:v>
                </c:pt>
                <c:pt idx="198">
                  <c:v>0.68631497192969115</c:v>
                </c:pt>
                <c:pt idx="199">
                  <c:v>1.2214338752855658</c:v>
                </c:pt>
                <c:pt idx="200">
                  <c:v>1.1057287216769165</c:v>
                </c:pt>
                <c:pt idx="201">
                  <c:v>1.1530042974380696</c:v>
                </c:pt>
                <c:pt idx="202">
                  <c:v>1.0596057706890041</c:v>
                </c:pt>
                <c:pt idx="203">
                  <c:v>1.0587618611955072</c:v>
                </c:pt>
                <c:pt idx="204">
                  <c:v>0.9752798160217373</c:v>
                </c:pt>
                <c:pt idx="205">
                  <c:v>0.94176272272908113</c:v>
                </c:pt>
                <c:pt idx="206">
                  <c:v>0.95197257850548378</c:v>
                </c:pt>
                <c:pt idx="207">
                  <c:v>0.95083934786975466</c:v>
                </c:pt>
                <c:pt idx="208">
                  <c:v>0.93767610346187036</c:v>
                </c:pt>
                <c:pt idx="209">
                  <c:v>0.95393244709609382</c:v>
                </c:pt>
                <c:pt idx="210">
                  <c:v>0.96946956648898608</c:v>
                </c:pt>
                <c:pt idx="211">
                  <c:v>0.99737016501970421</c:v>
                </c:pt>
                <c:pt idx="212">
                  <c:v>0.93339519904572787</c:v>
                </c:pt>
                <c:pt idx="213">
                  <c:v>0.93343983822360344</c:v>
                </c:pt>
                <c:pt idx="214">
                  <c:v>0.98470444537786028</c:v>
                </c:pt>
                <c:pt idx="215">
                  <c:v>0.84325414722269254</c:v>
                </c:pt>
                <c:pt idx="216">
                  <c:v>0.80352331714361402</c:v>
                </c:pt>
                <c:pt idx="217">
                  <c:v>0.80490826323586229</c:v>
                </c:pt>
                <c:pt idx="218">
                  <c:v>0.80258066000583073</c:v>
                </c:pt>
                <c:pt idx="219">
                  <c:v>0.79908789504130906</c:v>
                </c:pt>
                <c:pt idx="220">
                  <c:v>0.79546460057227197</c:v>
                </c:pt>
                <c:pt idx="221">
                  <c:v>0.80398010012943033</c:v>
                </c:pt>
                <c:pt idx="222">
                  <c:v>0.80837176789841958</c:v>
                </c:pt>
                <c:pt idx="223">
                  <c:v>0.81559560195934555</c:v>
                </c:pt>
                <c:pt idx="224">
                  <c:v>0.83385190604363746</c:v>
                </c:pt>
                <c:pt idx="225">
                  <c:v>0.87577718329820076</c:v>
                </c:pt>
                <c:pt idx="226">
                  <c:v>0.8830097634410361</c:v>
                </c:pt>
                <c:pt idx="227">
                  <c:v>0.94040459914840124</c:v>
                </c:pt>
                <c:pt idx="228">
                  <c:v>0.96558060275104107</c:v>
                </c:pt>
                <c:pt idx="229">
                  <c:v>1.0331582539402346</c:v>
                </c:pt>
                <c:pt idx="230">
                  <c:v>1.0692459416657367</c:v>
                </c:pt>
                <c:pt idx="231">
                  <c:v>1.0286441307504537</c:v>
                </c:pt>
                <c:pt idx="232">
                  <c:v>1.0002276911486401</c:v>
                </c:pt>
                <c:pt idx="233">
                  <c:v>0.99272117091547463</c:v>
                </c:pt>
                <c:pt idx="234">
                  <c:v>1.0055911821534331</c:v>
                </c:pt>
                <c:pt idx="235">
                  <c:v>1.0058150170351285</c:v>
                </c:pt>
                <c:pt idx="236">
                  <c:v>1.0044425129737626</c:v>
                </c:pt>
                <c:pt idx="237">
                  <c:v>1.0042309737475641</c:v>
                </c:pt>
                <c:pt idx="238">
                  <c:v>1.0022238234049692</c:v>
                </c:pt>
                <c:pt idx="239">
                  <c:v>1.0035152492408035</c:v>
                </c:pt>
                <c:pt idx="240">
                  <c:v>1.0035152492408035</c:v>
                </c:pt>
                <c:pt idx="241">
                  <c:v>1.0035152492408035</c:v>
                </c:pt>
                <c:pt idx="242">
                  <c:v>1.0035152492408035</c:v>
                </c:pt>
                <c:pt idx="243">
                  <c:v>1.0062480466752084</c:v>
                </c:pt>
                <c:pt idx="244">
                  <c:v>1.006254155624043</c:v>
                </c:pt>
                <c:pt idx="245">
                  <c:v>1.007030969985284</c:v>
                </c:pt>
                <c:pt idx="246">
                  <c:v>1.0071090150241071</c:v>
                </c:pt>
                <c:pt idx="247">
                  <c:v>1.007141341971969</c:v>
                </c:pt>
                <c:pt idx="248">
                  <c:v>1.0074008805796519</c:v>
                </c:pt>
                <c:pt idx="249">
                  <c:v>1.0074008805796519</c:v>
                </c:pt>
                <c:pt idx="250">
                  <c:v>1.0074008805796519</c:v>
                </c:pt>
                <c:pt idx="251">
                  <c:v>1.0216190828801734</c:v>
                </c:pt>
                <c:pt idx="252">
                  <c:v>1.0109093094330985</c:v>
                </c:pt>
                <c:pt idx="253">
                  <c:v>1.0077753416539281</c:v>
                </c:pt>
                <c:pt idx="254">
                  <c:v>1.0288804479690943</c:v>
                </c:pt>
                <c:pt idx="255">
                  <c:v>1.0277839333916283</c:v>
                </c:pt>
                <c:pt idx="256">
                  <c:v>1.025338459819001</c:v>
                </c:pt>
                <c:pt idx="257">
                  <c:v>1.023808444699311</c:v>
                </c:pt>
                <c:pt idx="258">
                  <c:v>1.025276139638617</c:v>
                </c:pt>
                <c:pt idx="259">
                  <c:v>1.0455341949862493</c:v>
                </c:pt>
                <c:pt idx="260">
                  <c:v>1.0819740827281707</c:v>
                </c:pt>
                <c:pt idx="261">
                  <c:v>1.0215656670779081</c:v>
                </c:pt>
                <c:pt idx="262">
                  <c:v>1.0352409318290188</c:v>
                </c:pt>
                <c:pt idx="263">
                  <c:v>1.0371780995066235</c:v>
                </c:pt>
                <c:pt idx="264">
                  <c:v>1.0371780995066235</c:v>
                </c:pt>
                <c:pt idx="265">
                  <c:v>1.0371780995066235</c:v>
                </c:pt>
                <c:pt idx="266">
                  <c:v>1.034962214564672</c:v>
                </c:pt>
                <c:pt idx="267">
                  <c:v>1.0428249789499471</c:v>
                </c:pt>
                <c:pt idx="268">
                  <c:v>1.0374585200484021</c:v>
                </c:pt>
                <c:pt idx="269">
                  <c:v>1.0431535068337099</c:v>
                </c:pt>
                <c:pt idx="270">
                  <c:v>1.0386634170746041</c:v>
                </c:pt>
                <c:pt idx="271">
                  <c:v>1.0429463686998008</c:v>
                </c:pt>
                <c:pt idx="272">
                  <c:v>1.0404725897295264</c:v>
                </c:pt>
                <c:pt idx="273">
                  <c:v>1.0421994195110673</c:v>
                </c:pt>
                <c:pt idx="274">
                  <c:v>1.0425136608546546</c:v>
                </c:pt>
                <c:pt idx="275">
                  <c:v>0.98653727237339706</c:v>
                </c:pt>
                <c:pt idx="276">
                  <c:v>0.99640346378170608</c:v>
                </c:pt>
                <c:pt idx="277">
                  <c:v>1.0014538853803332</c:v>
                </c:pt>
                <c:pt idx="278">
                  <c:v>1.0031608244972181</c:v>
                </c:pt>
                <c:pt idx="279">
                  <c:v>0.99990651907175321</c:v>
                </c:pt>
                <c:pt idx="280">
                  <c:v>1.0073621335557592</c:v>
                </c:pt>
                <c:pt idx="281">
                  <c:v>1.0041404562721448</c:v>
                </c:pt>
                <c:pt idx="282">
                  <c:v>1.0047650121950884</c:v>
                </c:pt>
                <c:pt idx="283">
                  <c:v>1.0207266332767682</c:v>
                </c:pt>
                <c:pt idx="284">
                  <c:v>1.0015183546223132</c:v>
                </c:pt>
                <c:pt idx="285">
                  <c:v>1.0003558513231443</c:v>
                </c:pt>
                <c:pt idx="286">
                  <c:v>1.0016224419838344</c:v>
                </c:pt>
                <c:pt idx="287">
                  <c:v>0.99857306350721298</c:v>
                </c:pt>
                <c:pt idx="288">
                  <c:v>0.99943813236432821</c:v>
                </c:pt>
                <c:pt idx="289">
                  <c:v>0.99612695479778968</c:v>
                </c:pt>
                <c:pt idx="290">
                  <c:v>0.99798778100152696</c:v>
                </c:pt>
                <c:pt idx="291">
                  <c:v>0.99711371483805866</c:v>
                </c:pt>
                <c:pt idx="292">
                  <c:v>0.99693379108952562</c:v>
                </c:pt>
                <c:pt idx="293">
                  <c:v>0.99397000726769369</c:v>
                </c:pt>
                <c:pt idx="294">
                  <c:v>0.97950925577318548</c:v>
                </c:pt>
                <c:pt idx="295">
                  <c:v>0.9489587522919134</c:v>
                </c:pt>
                <c:pt idx="296">
                  <c:v>1.0146102441614371</c:v>
                </c:pt>
                <c:pt idx="297">
                  <c:v>1.0647293802962154</c:v>
                </c:pt>
                <c:pt idx="298">
                  <c:v>0.72737682739078124</c:v>
                </c:pt>
                <c:pt idx="299">
                  <c:v>0.8354653968679181</c:v>
                </c:pt>
                <c:pt idx="300">
                  <c:v>0.63996040379907271</c:v>
                </c:pt>
                <c:pt idx="301">
                  <c:v>0.62413067366446684</c:v>
                </c:pt>
                <c:pt idx="302">
                  <c:v>0.50718989425436145</c:v>
                </c:pt>
                <c:pt idx="303">
                  <c:v>0.58726960408058215</c:v>
                </c:pt>
                <c:pt idx="304">
                  <c:v>0.55833129737602782</c:v>
                </c:pt>
                <c:pt idx="305">
                  <c:v>0.5809204202931656</c:v>
                </c:pt>
                <c:pt idx="306">
                  <c:v>0.55182061644257741</c:v>
                </c:pt>
                <c:pt idx="307">
                  <c:v>0.48037720854959054</c:v>
                </c:pt>
                <c:pt idx="308">
                  <c:v>0.44967902813918859</c:v>
                </c:pt>
                <c:pt idx="309">
                  <c:v>0.46838468885752799</c:v>
                </c:pt>
                <c:pt idx="310">
                  <c:v>0.47433813894407501</c:v>
                </c:pt>
                <c:pt idx="311">
                  <c:v>0.46740054557963234</c:v>
                </c:pt>
                <c:pt idx="312">
                  <c:v>0.4554999417866733</c:v>
                </c:pt>
                <c:pt idx="313">
                  <c:v>0.50424640576937874</c:v>
                </c:pt>
                <c:pt idx="314">
                  <c:v>0.50364954886385127</c:v>
                </c:pt>
                <c:pt idx="315">
                  <c:v>0.33367033348519015</c:v>
                </c:pt>
                <c:pt idx="316">
                  <c:v>0.68487634012806375</c:v>
                </c:pt>
                <c:pt idx="317">
                  <c:v>0.70051383288507507</c:v>
                </c:pt>
                <c:pt idx="318">
                  <c:v>0.70051383288507507</c:v>
                </c:pt>
                <c:pt idx="319">
                  <c:v>0.70051383288507507</c:v>
                </c:pt>
                <c:pt idx="320">
                  <c:v>0.70051383288507507</c:v>
                </c:pt>
                <c:pt idx="321">
                  <c:v>0.70051383288507507</c:v>
                </c:pt>
                <c:pt idx="322">
                  <c:v>0.69664823788352326</c:v>
                </c:pt>
                <c:pt idx="323">
                  <c:v>0.70424485723699526</c:v>
                </c:pt>
                <c:pt idx="324">
                  <c:v>0.70420560953523981</c:v>
                </c:pt>
                <c:pt idx="325">
                  <c:v>0.69613333998469418</c:v>
                </c:pt>
                <c:pt idx="326">
                  <c:v>0.61434666586395714</c:v>
                </c:pt>
                <c:pt idx="327">
                  <c:v>0.63857096073495834</c:v>
                </c:pt>
                <c:pt idx="328">
                  <c:v>0.56888371332713816</c:v>
                </c:pt>
                <c:pt idx="329">
                  <c:v>0.544086015420438</c:v>
                </c:pt>
                <c:pt idx="330">
                  <c:v>0.43097536772187672</c:v>
                </c:pt>
                <c:pt idx="331">
                  <c:v>0.35521861933102017</c:v>
                </c:pt>
                <c:pt idx="332">
                  <c:v>0.38931649318975226</c:v>
                </c:pt>
                <c:pt idx="333">
                  <c:v>0.43955466590698039</c:v>
                </c:pt>
                <c:pt idx="334">
                  <c:v>0.50072007886867109</c:v>
                </c:pt>
                <c:pt idx="335">
                  <c:v>0.47330533103591621</c:v>
                </c:pt>
                <c:pt idx="336">
                  <c:v>0.47330533103591621</c:v>
                </c:pt>
                <c:pt idx="337">
                  <c:v>0.47330533103591621</c:v>
                </c:pt>
                <c:pt idx="338">
                  <c:v>0.47330533103591621</c:v>
                </c:pt>
                <c:pt idx="339">
                  <c:v>0.47330533103591621</c:v>
                </c:pt>
                <c:pt idx="340">
                  <c:v>0.47330533103591621</c:v>
                </c:pt>
                <c:pt idx="341">
                  <c:v>0.47330533103591621</c:v>
                </c:pt>
                <c:pt idx="342">
                  <c:v>0.47330533103591621</c:v>
                </c:pt>
                <c:pt idx="343">
                  <c:v>0.47330533103591621</c:v>
                </c:pt>
                <c:pt idx="344">
                  <c:v>0.47330533103591621</c:v>
                </c:pt>
                <c:pt idx="345">
                  <c:v>0.47330533103591621</c:v>
                </c:pt>
                <c:pt idx="346">
                  <c:v>0.47330533103591621</c:v>
                </c:pt>
                <c:pt idx="347">
                  <c:v>0.47330533103591621</c:v>
                </c:pt>
                <c:pt idx="348">
                  <c:v>0.47330533103591621</c:v>
                </c:pt>
                <c:pt idx="349">
                  <c:v>0.47330533103591621</c:v>
                </c:pt>
                <c:pt idx="350">
                  <c:v>0.47330533103591621</c:v>
                </c:pt>
                <c:pt idx="351">
                  <c:v>0.47330533103591621</c:v>
                </c:pt>
                <c:pt idx="352">
                  <c:v>0.36408762600580963</c:v>
                </c:pt>
                <c:pt idx="353">
                  <c:v>0.3590415700025919</c:v>
                </c:pt>
                <c:pt idx="354">
                  <c:v>0.32669315565579105</c:v>
                </c:pt>
                <c:pt idx="355">
                  <c:v>0.31807001813280106</c:v>
                </c:pt>
                <c:pt idx="356">
                  <c:v>0.31807001813280106</c:v>
                </c:pt>
                <c:pt idx="357">
                  <c:v>0.31807001813280106</c:v>
                </c:pt>
                <c:pt idx="358">
                  <c:v>0.31807001813280106</c:v>
                </c:pt>
                <c:pt idx="359">
                  <c:v>0.31817374474667148</c:v>
                </c:pt>
                <c:pt idx="360">
                  <c:v>0.34437201773477488</c:v>
                </c:pt>
                <c:pt idx="361">
                  <c:v>0.17528327065857396</c:v>
                </c:pt>
                <c:pt idx="362">
                  <c:v>0.21741838255887416</c:v>
                </c:pt>
                <c:pt idx="367">
                  <c:v>0.12385948164654749</c:v>
                </c:pt>
                <c:pt idx="372">
                  <c:v>0.10393363997910408</c:v>
                </c:pt>
                <c:pt idx="373">
                  <c:v>0.21156924756051732</c:v>
                </c:pt>
                <c:pt idx="376">
                  <c:v>0.26873465930563667</c:v>
                </c:pt>
                <c:pt idx="377">
                  <c:v>0.21925718674615355</c:v>
                </c:pt>
                <c:pt idx="378">
                  <c:v>0.21575056306610013</c:v>
                </c:pt>
                <c:pt idx="379">
                  <c:v>0.20372414607973524</c:v>
                </c:pt>
                <c:pt idx="380">
                  <c:v>0.22449927541811188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08-4CA3-B53B-B28661535F2B}"/>
            </c:ext>
          </c:extLst>
        </c:ser>
        <c:ser>
          <c:idx val="2"/>
          <c:order val="2"/>
          <c:tx>
            <c:strRef>
              <c:f>[2]efficiency!$AX$1</c:f>
              <c:strCache>
                <c:ptCount val="1"/>
                <c:pt idx="0">
                  <c:v>Shangai-Bombay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diamond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strRef>
              <c:f>[2]efficiency!$AR$2:$AR$406</c:f>
              <c:strCache>
                <c:ptCount val="405"/>
                <c:pt idx="0">
                  <c:v>2-1833</c:v>
                </c:pt>
                <c:pt idx="1">
                  <c:v>3-1833</c:v>
                </c:pt>
                <c:pt idx="2">
                  <c:v>4-1833</c:v>
                </c:pt>
                <c:pt idx="3">
                  <c:v>5-1833</c:v>
                </c:pt>
                <c:pt idx="4">
                  <c:v>6-1833</c:v>
                </c:pt>
                <c:pt idx="5">
                  <c:v>7-1833</c:v>
                </c:pt>
                <c:pt idx="6">
                  <c:v>8-1833</c:v>
                </c:pt>
                <c:pt idx="7">
                  <c:v>9-1833</c:v>
                </c:pt>
                <c:pt idx="8">
                  <c:v>10-1833</c:v>
                </c:pt>
                <c:pt idx="9">
                  <c:v>11-1833</c:v>
                </c:pt>
                <c:pt idx="10">
                  <c:v>12-1833</c:v>
                </c:pt>
                <c:pt idx="11">
                  <c:v>1-1834</c:v>
                </c:pt>
                <c:pt idx="12">
                  <c:v>2-1834</c:v>
                </c:pt>
                <c:pt idx="13">
                  <c:v>3-1834</c:v>
                </c:pt>
                <c:pt idx="14">
                  <c:v>4-1834</c:v>
                </c:pt>
                <c:pt idx="15">
                  <c:v>5-1834</c:v>
                </c:pt>
                <c:pt idx="16">
                  <c:v>6-1834</c:v>
                </c:pt>
                <c:pt idx="17">
                  <c:v>7-1834</c:v>
                </c:pt>
                <c:pt idx="18">
                  <c:v>8-1834</c:v>
                </c:pt>
                <c:pt idx="19">
                  <c:v>9-1834</c:v>
                </c:pt>
                <c:pt idx="20">
                  <c:v>10-1834</c:v>
                </c:pt>
                <c:pt idx="21">
                  <c:v>11-1834</c:v>
                </c:pt>
                <c:pt idx="22">
                  <c:v>12-1834</c:v>
                </c:pt>
                <c:pt idx="23">
                  <c:v>1-1835</c:v>
                </c:pt>
                <c:pt idx="24">
                  <c:v>2-1835</c:v>
                </c:pt>
                <c:pt idx="25">
                  <c:v>3-1835</c:v>
                </c:pt>
                <c:pt idx="26">
                  <c:v>4-1835</c:v>
                </c:pt>
                <c:pt idx="27">
                  <c:v>5-1835</c:v>
                </c:pt>
                <c:pt idx="28">
                  <c:v>6-1835</c:v>
                </c:pt>
                <c:pt idx="29">
                  <c:v>7-1835</c:v>
                </c:pt>
                <c:pt idx="30">
                  <c:v>8-1835</c:v>
                </c:pt>
                <c:pt idx="31">
                  <c:v>9-1835</c:v>
                </c:pt>
                <c:pt idx="32">
                  <c:v>10-1835</c:v>
                </c:pt>
                <c:pt idx="33">
                  <c:v>11-1835</c:v>
                </c:pt>
                <c:pt idx="34">
                  <c:v>12-1835</c:v>
                </c:pt>
                <c:pt idx="35">
                  <c:v>1-1836</c:v>
                </c:pt>
                <c:pt idx="36">
                  <c:v>2-1836</c:v>
                </c:pt>
                <c:pt idx="37">
                  <c:v>3-1836</c:v>
                </c:pt>
                <c:pt idx="38">
                  <c:v>4-1836</c:v>
                </c:pt>
                <c:pt idx="39">
                  <c:v>5-1836</c:v>
                </c:pt>
                <c:pt idx="40">
                  <c:v>6-1836</c:v>
                </c:pt>
                <c:pt idx="41">
                  <c:v>7-1836</c:v>
                </c:pt>
                <c:pt idx="42">
                  <c:v>8-1836</c:v>
                </c:pt>
                <c:pt idx="43">
                  <c:v>9-1836</c:v>
                </c:pt>
                <c:pt idx="44">
                  <c:v>10-1836</c:v>
                </c:pt>
                <c:pt idx="45">
                  <c:v>11-1836</c:v>
                </c:pt>
                <c:pt idx="46">
                  <c:v>12-1836</c:v>
                </c:pt>
                <c:pt idx="47">
                  <c:v>1-1837</c:v>
                </c:pt>
                <c:pt idx="48">
                  <c:v>2-1837</c:v>
                </c:pt>
                <c:pt idx="49">
                  <c:v>3-1837</c:v>
                </c:pt>
                <c:pt idx="50">
                  <c:v>4-1837</c:v>
                </c:pt>
                <c:pt idx="51">
                  <c:v>5-1837</c:v>
                </c:pt>
                <c:pt idx="52">
                  <c:v>6-1837</c:v>
                </c:pt>
                <c:pt idx="53">
                  <c:v>7-1837</c:v>
                </c:pt>
                <c:pt idx="54">
                  <c:v>8-1837</c:v>
                </c:pt>
                <c:pt idx="55">
                  <c:v>9-1837</c:v>
                </c:pt>
                <c:pt idx="56">
                  <c:v>10-1837</c:v>
                </c:pt>
                <c:pt idx="57">
                  <c:v>11-1837</c:v>
                </c:pt>
                <c:pt idx="58">
                  <c:v>12-1837</c:v>
                </c:pt>
                <c:pt idx="59">
                  <c:v>1-1838</c:v>
                </c:pt>
                <c:pt idx="60">
                  <c:v>2-1838</c:v>
                </c:pt>
                <c:pt idx="61">
                  <c:v>3-1838</c:v>
                </c:pt>
                <c:pt idx="62">
                  <c:v>4-1838</c:v>
                </c:pt>
                <c:pt idx="63">
                  <c:v>5-1838</c:v>
                </c:pt>
                <c:pt idx="64">
                  <c:v>6-1838</c:v>
                </c:pt>
                <c:pt idx="65">
                  <c:v>7-1838</c:v>
                </c:pt>
                <c:pt idx="66">
                  <c:v>8-1838</c:v>
                </c:pt>
                <c:pt idx="67">
                  <c:v>9-1838</c:v>
                </c:pt>
                <c:pt idx="68">
                  <c:v>10-1838</c:v>
                </c:pt>
                <c:pt idx="69">
                  <c:v>11-1838</c:v>
                </c:pt>
                <c:pt idx="70">
                  <c:v>12-1838</c:v>
                </c:pt>
                <c:pt idx="71">
                  <c:v>1-1839</c:v>
                </c:pt>
                <c:pt idx="72">
                  <c:v>2-1839</c:v>
                </c:pt>
                <c:pt idx="73">
                  <c:v>3-1839</c:v>
                </c:pt>
                <c:pt idx="74">
                  <c:v>4-1839</c:v>
                </c:pt>
                <c:pt idx="75">
                  <c:v>5-1839</c:v>
                </c:pt>
                <c:pt idx="76">
                  <c:v>6-1839</c:v>
                </c:pt>
                <c:pt idx="77">
                  <c:v>7-1839</c:v>
                </c:pt>
                <c:pt idx="78">
                  <c:v>8-1839</c:v>
                </c:pt>
                <c:pt idx="79">
                  <c:v>9-1839</c:v>
                </c:pt>
                <c:pt idx="80">
                  <c:v>10-1839</c:v>
                </c:pt>
                <c:pt idx="81">
                  <c:v>11-1839</c:v>
                </c:pt>
                <c:pt idx="82">
                  <c:v>12-1839</c:v>
                </c:pt>
                <c:pt idx="83">
                  <c:v>1-1840</c:v>
                </c:pt>
                <c:pt idx="84">
                  <c:v>2-1840</c:v>
                </c:pt>
                <c:pt idx="85">
                  <c:v>3-1840</c:v>
                </c:pt>
                <c:pt idx="86">
                  <c:v>4-1840</c:v>
                </c:pt>
                <c:pt idx="87">
                  <c:v>5-1840</c:v>
                </c:pt>
                <c:pt idx="88">
                  <c:v>6-1840</c:v>
                </c:pt>
                <c:pt idx="89">
                  <c:v>7-1840</c:v>
                </c:pt>
                <c:pt idx="90">
                  <c:v>8-1840</c:v>
                </c:pt>
                <c:pt idx="91">
                  <c:v>9-1840</c:v>
                </c:pt>
                <c:pt idx="92">
                  <c:v>10-1840</c:v>
                </c:pt>
                <c:pt idx="93">
                  <c:v>11-1840</c:v>
                </c:pt>
                <c:pt idx="94">
                  <c:v>12-1840</c:v>
                </c:pt>
                <c:pt idx="95">
                  <c:v>1-1841</c:v>
                </c:pt>
                <c:pt idx="96">
                  <c:v>2-1841</c:v>
                </c:pt>
                <c:pt idx="97">
                  <c:v>3-1841</c:v>
                </c:pt>
                <c:pt idx="98">
                  <c:v>4-1841</c:v>
                </c:pt>
                <c:pt idx="99">
                  <c:v>5-1841</c:v>
                </c:pt>
                <c:pt idx="100">
                  <c:v>6-1841</c:v>
                </c:pt>
                <c:pt idx="101">
                  <c:v>7-1841</c:v>
                </c:pt>
                <c:pt idx="102">
                  <c:v>8-1841</c:v>
                </c:pt>
                <c:pt idx="103">
                  <c:v>9-1841</c:v>
                </c:pt>
                <c:pt idx="104">
                  <c:v>10-1841</c:v>
                </c:pt>
                <c:pt idx="105">
                  <c:v>11-1841</c:v>
                </c:pt>
                <c:pt idx="106">
                  <c:v>12-1841</c:v>
                </c:pt>
                <c:pt idx="107">
                  <c:v>1-1842</c:v>
                </c:pt>
                <c:pt idx="108">
                  <c:v>2-1842</c:v>
                </c:pt>
                <c:pt idx="109">
                  <c:v>3-1842</c:v>
                </c:pt>
                <c:pt idx="110">
                  <c:v>4-1842</c:v>
                </c:pt>
                <c:pt idx="111">
                  <c:v>5-1842</c:v>
                </c:pt>
                <c:pt idx="112">
                  <c:v>6-1842</c:v>
                </c:pt>
                <c:pt idx="113">
                  <c:v>7-1842</c:v>
                </c:pt>
                <c:pt idx="114">
                  <c:v>8-1842</c:v>
                </c:pt>
                <c:pt idx="115">
                  <c:v>9-1842</c:v>
                </c:pt>
                <c:pt idx="116">
                  <c:v>10-1842</c:v>
                </c:pt>
                <c:pt idx="117">
                  <c:v>11-1842</c:v>
                </c:pt>
                <c:pt idx="118">
                  <c:v>12-1842</c:v>
                </c:pt>
                <c:pt idx="119">
                  <c:v>1-1843</c:v>
                </c:pt>
                <c:pt idx="120">
                  <c:v>2-1843</c:v>
                </c:pt>
                <c:pt idx="121">
                  <c:v>3-1843</c:v>
                </c:pt>
                <c:pt idx="122">
                  <c:v>4-1843</c:v>
                </c:pt>
                <c:pt idx="123">
                  <c:v>5-1843</c:v>
                </c:pt>
                <c:pt idx="124">
                  <c:v>6-1843</c:v>
                </c:pt>
                <c:pt idx="125">
                  <c:v>7-1843</c:v>
                </c:pt>
                <c:pt idx="126">
                  <c:v>8-1843</c:v>
                </c:pt>
                <c:pt idx="127">
                  <c:v>9-1843</c:v>
                </c:pt>
                <c:pt idx="128">
                  <c:v>10-1843</c:v>
                </c:pt>
                <c:pt idx="129">
                  <c:v>11-1843</c:v>
                </c:pt>
                <c:pt idx="130">
                  <c:v>12-1843</c:v>
                </c:pt>
                <c:pt idx="131">
                  <c:v>1-1844</c:v>
                </c:pt>
                <c:pt idx="132">
                  <c:v>2-1844</c:v>
                </c:pt>
                <c:pt idx="133">
                  <c:v>3-1844</c:v>
                </c:pt>
                <c:pt idx="134">
                  <c:v>4-1844</c:v>
                </c:pt>
                <c:pt idx="135">
                  <c:v>5-1844</c:v>
                </c:pt>
                <c:pt idx="136">
                  <c:v>6-1844</c:v>
                </c:pt>
                <c:pt idx="137">
                  <c:v>7-1844</c:v>
                </c:pt>
                <c:pt idx="138">
                  <c:v>8-1844</c:v>
                </c:pt>
                <c:pt idx="139">
                  <c:v>9-1844</c:v>
                </c:pt>
                <c:pt idx="140">
                  <c:v>10-1844</c:v>
                </c:pt>
                <c:pt idx="141">
                  <c:v>11-1844</c:v>
                </c:pt>
                <c:pt idx="142">
                  <c:v>12-1844</c:v>
                </c:pt>
                <c:pt idx="143">
                  <c:v>1-1845</c:v>
                </c:pt>
                <c:pt idx="144">
                  <c:v>2-1845</c:v>
                </c:pt>
                <c:pt idx="145">
                  <c:v>3-1845</c:v>
                </c:pt>
                <c:pt idx="146">
                  <c:v>4-1845</c:v>
                </c:pt>
                <c:pt idx="147">
                  <c:v>5-1845</c:v>
                </c:pt>
                <c:pt idx="148">
                  <c:v>6-1845</c:v>
                </c:pt>
                <c:pt idx="149">
                  <c:v>7-1845</c:v>
                </c:pt>
                <c:pt idx="150">
                  <c:v>8-1845</c:v>
                </c:pt>
                <c:pt idx="151">
                  <c:v>9-1845</c:v>
                </c:pt>
                <c:pt idx="152">
                  <c:v>10-1845</c:v>
                </c:pt>
                <c:pt idx="153">
                  <c:v>11-1845</c:v>
                </c:pt>
                <c:pt idx="154">
                  <c:v>12-1845</c:v>
                </c:pt>
                <c:pt idx="155">
                  <c:v>1-1846</c:v>
                </c:pt>
                <c:pt idx="156">
                  <c:v>2-1846</c:v>
                </c:pt>
                <c:pt idx="157">
                  <c:v>3-1846</c:v>
                </c:pt>
                <c:pt idx="158">
                  <c:v>4-1846</c:v>
                </c:pt>
                <c:pt idx="159">
                  <c:v>5-1846</c:v>
                </c:pt>
                <c:pt idx="160">
                  <c:v>6-1846</c:v>
                </c:pt>
                <c:pt idx="161">
                  <c:v>7-1846</c:v>
                </c:pt>
                <c:pt idx="162">
                  <c:v>8-1846</c:v>
                </c:pt>
                <c:pt idx="163">
                  <c:v>9-1846</c:v>
                </c:pt>
                <c:pt idx="164">
                  <c:v>10-1846</c:v>
                </c:pt>
                <c:pt idx="165">
                  <c:v>11-1846</c:v>
                </c:pt>
                <c:pt idx="166">
                  <c:v>12-1846</c:v>
                </c:pt>
                <c:pt idx="167">
                  <c:v>1-1847</c:v>
                </c:pt>
                <c:pt idx="168">
                  <c:v>2-1847</c:v>
                </c:pt>
                <c:pt idx="169">
                  <c:v>3-1847</c:v>
                </c:pt>
                <c:pt idx="170">
                  <c:v>4-1847</c:v>
                </c:pt>
                <c:pt idx="171">
                  <c:v>5-1847</c:v>
                </c:pt>
                <c:pt idx="172">
                  <c:v>6-1847</c:v>
                </c:pt>
                <c:pt idx="173">
                  <c:v>7-1847</c:v>
                </c:pt>
                <c:pt idx="174">
                  <c:v>8-1847</c:v>
                </c:pt>
                <c:pt idx="175">
                  <c:v>9-1847</c:v>
                </c:pt>
                <c:pt idx="176">
                  <c:v>10-1847</c:v>
                </c:pt>
                <c:pt idx="177">
                  <c:v>11-1847</c:v>
                </c:pt>
                <c:pt idx="178">
                  <c:v>12-1847</c:v>
                </c:pt>
                <c:pt idx="179">
                  <c:v>1-1848</c:v>
                </c:pt>
                <c:pt idx="180">
                  <c:v>2-1848</c:v>
                </c:pt>
                <c:pt idx="181">
                  <c:v>3-1848</c:v>
                </c:pt>
                <c:pt idx="182">
                  <c:v>4-1848</c:v>
                </c:pt>
                <c:pt idx="183">
                  <c:v>5-1848</c:v>
                </c:pt>
                <c:pt idx="184">
                  <c:v>6-1848</c:v>
                </c:pt>
                <c:pt idx="185">
                  <c:v>7-1848</c:v>
                </c:pt>
                <c:pt idx="186">
                  <c:v>8-1848</c:v>
                </c:pt>
                <c:pt idx="187">
                  <c:v>9-1848</c:v>
                </c:pt>
                <c:pt idx="188">
                  <c:v>10-1848</c:v>
                </c:pt>
                <c:pt idx="189">
                  <c:v>11-1848</c:v>
                </c:pt>
                <c:pt idx="190">
                  <c:v>12-1848</c:v>
                </c:pt>
                <c:pt idx="191">
                  <c:v>1-1849</c:v>
                </c:pt>
                <c:pt idx="192">
                  <c:v>2-1849</c:v>
                </c:pt>
                <c:pt idx="193">
                  <c:v>3-1849</c:v>
                </c:pt>
                <c:pt idx="194">
                  <c:v>4-1849</c:v>
                </c:pt>
                <c:pt idx="195">
                  <c:v>5-1849</c:v>
                </c:pt>
                <c:pt idx="196">
                  <c:v>6-1849</c:v>
                </c:pt>
                <c:pt idx="197">
                  <c:v>7-1849</c:v>
                </c:pt>
                <c:pt idx="198">
                  <c:v>8-1849</c:v>
                </c:pt>
                <c:pt idx="199">
                  <c:v>9-1849</c:v>
                </c:pt>
                <c:pt idx="200">
                  <c:v>10-1849</c:v>
                </c:pt>
                <c:pt idx="201">
                  <c:v>11-1849</c:v>
                </c:pt>
                <c:pt idx="202">
                  <c:v>12-1849</c:v>
                </c:pt>
                <c:pt idx="203">
                  <c:v>1-1850</c:v>
                </c:pt>
                <c:pt idx="204">
                  <c:v>2-1850</c:v>
                </c:pt>
                <c:pt idx="205">
                  <c:v>3-1850</c:v>
                </c:pt>
                <c:pt idx="206">
                  <c:v>4-1850</c:v>
                </c:pt>
                <c:pt idx="207">
                  <c:v>5-1850</c:v>
                </c:pt>
                <c:pt idx="208">
                  <c:v>6-1850</c:v>
                </c:pt>
                <c:pt idx="209">
                  <c:v>7-1850</c:v>
                </c:pt>
                <c:pt idx="210">
                  <c:v>8-1850</c:v>
                </c:pt>
                <c:pt idx="211">
                  <c:v>9-1850</c:v>
                </c:pt>
                <c:pt idx="212">
                  <c:v>10-1850</c:v>
                </c:pt>
                <c:pt idx="213">
                  <c:v>11-1850</c:v>
                </c:pt>
                <c:pt idx="214">
                  <c:v>12-1850</c:v>
                </c:pt>
                <c:pt idx="215">
                  <c:v>1-1851</c:v>
                </c:pt>
                <c:pt idx="216">
                  <c:v>2-1851</c:v>
                </c:pt>
                <c:pt idx="217">
                  <c:v>3-1851</c:v>
                </c:pt>
                <c:pt idx="218">
                  <c:v>4-1851</c:v>
                </c:pt>
                <c:pt idx="219">
                  <c:v>5-1851</c:v>
                </c:pt>
                <c:pt idx="220">
                  <c:v>6-1851</c:v>
                </c:pt>
                <c:pt idx="221">
                  <c:v>7-1851</c:v>
                </c:pt>
                <c:pt idx="222">
                  <c:v>8-1851</c:v>
                </c:pt>
                <c:pt idx="223">
                  <c:v>9-1851</c:v>
                </c:pt>
                <c:pt idx="224">
                  <c:v>10-1851</c:v>
                </c:pt>
                <c:pt idx="225">
                  <c:v>11-1851</c:v>
                </c:pt>
                <c:pt idx="226">
                  <c:v>12-1851</c:v>
                </c:pt>
                <c:pt idx="227">
                  <c:v>1-1852</c:v>
                </c:pt>
                <c:pt idx="228">
                  <c:v>2-1852</c:v>
                </c:pt>
                <c:pt idx="229">
                  <c:v>3-1852</c:v>
                </c:pt>
                <c:pt idx="230">
                  <c:v>4-1852</c:v>
                </c:pt>
                <c:pt idx="231">
                  <c:v>5-1852</c:v>
                </c:pt>
                <c:pt idx="232">
                  <c:v>6-1852</c:v>
                </c:pt>
                <c:pt idx="233">
                  <c:v>7-1852</c:v>
                </c:pt>
                <c:pt idx="234">
                  <c:v>8-1852</c:v>
                </c:pt>
                <c:pt idx="235">
                  <c:v>9-1852</c:v>
                </c:pt>
                <c:pt idx="236">
                  <c:v>10-1852</c:v>
                </c:pt>
                <c:pt idx="237">
                  <c:v>11-1852</c:v>
                </c:pt>
                <c:pt idx="238">
                  <c:v>12-1852</c:v>
                </c:pt>
                <c:pt idx="239">
                  <c:v>1-1853</c:v>
                </c:pt>
                <c:pt idx="240">
                  <c:v>2-1853</c:v>
                </c:pt>
                <c:pt idx="241">
                  <c:v>3-1853</c:v>
                </c:pt>
                <c:pt idx="242">
                  <c:v>4-1853</c:v>
                </c:pt>
                <c:pt idx="243">
                  <c:v>5-1853</c:v>
                </c:pt>
                <c:pt idx="244">
                  <c:v>6-1853</c:v>
                </c:pt>
                <c:pt idx="245">
                  <c:v>7-1853</c:v>
                </c:pt>
                <c:pt idx="246">
                  <c:v>8-1853</c:v>
                </c:pt>
                <c:pt idx="247">
                  <c:v>9-1853</c:v>
                </c:pt>
                <c:pt idx="248">
                  <c:v>10-1853</c:v>
                </c:pt>
                <c:pt idx="249">
                  <c:v>11-1853</c:v>
                </c:pt>
                <c:pt idx="250">
                  <c:v>12-1853</c:v>
                </c:pt>
                <c:pt idx="251">
                  <c:v>1-1854</c:v>
                </c:pt>
                <c:pt idx="252">
                  <c:v>2-1854</c:v>
                </c:pt>
                <c:pt idx="253">
                  <c:v>3-1854</c:v>
                </c:pt>
                <c:pt idx="254">
                  <c:v>4-1854</c:v>
                </c:pt>
                <c:pt idx="255">
                  <c:v>5-1854</c:v>
                </c:pt>
                <c:pt idx="256">
                  <c:v>6-1854</c:v>
                </c:pt>
                <c:pt idx="257">
                  <c:v>7-1854</c:v>
                </c:pt>
                <c:pt idx="258">
                  <c:v>8-1854</c:v>
                </c:pt>
                <c:pt idx="259">
                  <c:v>9-1854</c:v>
                </c:pt>
                <c:pt idx="260">
                  <c:v>10-1854</c:v>
                </c:pt>
                <c:pt idx="261">
                  <c:v>11-1854</c:v>
                </c:pt>
                <c:pt idx="262">
                  <c:v>12-1854</c:v>
                </c:pt>
                <c:pt idx="263">
                  <c:v>1-1855</c:v>
                </c:pt>
                <c:pt idx="264">
                  <c:v>2-1855</c:v>
                </c:pt>
                <c:pt idx="265">
                  <c:v>3-1855</c:v>
                </c:pt>
                <c:pt idx="266">
                  <c:v>4-1855</c:v>
                </c:pt>
                <c:pt idx="267">
                  <c:v>5-1855</c:v>
                </c:pt>
                <c:pt idx="268">
                  <c:v>6-1855</c:v>
                </c:pt>
                <c:pt idx="269">
                  <c:v>7-1855</c:v>
                </c:pt>
                <c:pt idx="270">
                  <c:v>8-1855</c:v>
                </c:pt>
                <c:pt idx="271">
                  <c:v>9-1855</c:v>
                </c:pt>
                <c:pt idx="272">
                  <c:v>10-1855</c:v>
                </c:pt>
                <c:pt idx="273">
                  <c:v>11-1855</c:v>
                </c:pt>
                <c:pt idx="274">
                  <c:v>12-1855</c:v>
                </c:pt>
                <c:pt idx="275">
                  <c:v>1-1856</c:v>
                </c:pt>
                <c:pt idx="276">
                  <c:v>2-1856</c:v>
                </c:pt>
                <c:pt idx="277">
                  <c:v>3-1856</c:v>
                </c:pt>
                <c:pt idx="278">
                  <c:v>4-1856</c:v>
                </c:pt>
                <c:pt idx="279">
                  <c:v>5-1856</c:v>
                </c:pt>
                <c:pt idx="280">
                  <c:v>6-1856</c:v>
                </c:pt>
                <c:pt idx="281">
                  <c:v>7-1856</c:v>
                </c:pt>
                <c:pt idx="282">
                  <c:v>8-1856</c:v>
                </c:pt>
                <c:pt idx="283">
                  <c:v>9-1856</c:v>
                </c:pt>
                <c:pt idx="284">
                  <c:v>10-1856</c:v>
                </c:pt>
                <c:pt idx="285">
                  <c:v>11-1856</c:v>
                </c:pt>
                <c:pt idx="286">
                  <c:v>12-1856</c:v>
                </c:pt>
                <c:pt idx="287">
                  <c:v>1-1857</c:v>
                </c:pt>
                <c:pt idx="288">
                  <c:v>2-1857</c:v>
                </c:pt>
                <c:pt idx="289">
                  <c:v>3-1857</c:v>
                </c:pt>
                <c:pt idx="290">
                  <c:v>4-1857</c:v>
                </c:pt>
                <c:pt idx="291">
                  <c:v>5-1857</c:v>
                </c:pt>
                <c:pt idx="292">
                  <c:v>6-1857</c:v>
                </c:pt>
                <c:pt idx="293">
                  <c:v>7-1857</c:v>
                </c:pt>
                <c:pt idx="294">
                  <c:v>8-1857</c:v>
                </c:pt>
                <c:pt idx="295">
                  <c:v>9-1857</c:v>
                </c:pt>
                <c:pt idx="296">
                  <c:v>10-1857</c:v>
                </c:pt>
                <c:pt idx="297">
                  <c:v>11-1857</c:v>
                </c:pt>
                <c:pt idx="298">
                  <c:v>12-1857</c:v>
                </c:pt>
                <c:pt idx="299">
                  <c:v>1-1858</c:v>
                </c:pt>
                <c:pt idx="300">
                  <c:v>2-1858</c:v>
                </c:pt>
                <c:pt idx="301">
                  <c:v>3-1858</c:v>
                </c:pt>
                <c:pt idx="302">
                  <c:v>4-1858</c:v>
                </c:pt>
                <c:pt idx="303">
                  <c:v>5-1858</c:v>
                </c:pt>
                <c:pt idx="304">
                  <c:v>6-1858</c:v>
                </c:pt>
                <c:pt idx="305">
                  <c:v>7-1858</c:v>
                </c:pt>
                <c:pt idx="306">
                  <c:v>8-1858</c:v>
                </c:pt>
                <c:pt idx="307">
                  <c:v>9-1858</c:v>
                </c:pt>
                <c:pt idx="308">
                  <c:v>10-1858</c:v>
                </c:pt>
                <c:pt idx="309">
                  <c:v>11-1858</c:v>
                </c:pt>
                <c:pt idx="310">
                  <c:v>12-1858</c:v>
                </c:pt>
                <c:pt idx="311">
                  <c:v>1-1859</c:v>
                </c:pt>
                <c:pt idx="312">
                  <c:v>2-1859</c:v>
                </c:pt>
                <c:pt idx="313">
                  <c:v>3-1859</c:v>
                </c:pt>
                <c:pt idx="314">
                  <c:v>4-1859</c:v>
                </c:pt>
                <c:pt idx="315">
                  <c:v>5-1859</c:v>
                </c:pt>
                <c:pt idx="316">
                  <c:v>6-1859</c:v>
                </c:pt>
                <c:pt idx="317">
                  <c:v>7-1859</c:v>
                </c:pt>
                <c:pt idx="318">
                  <c:v>8-1859</c:v>
                </c:pt>
                <c:pt idx="319">
                  <c:v>9-1859</c:v>
                </c:pt>
                <c:pt idx="320">
                  <c:v>10-1859</c:v>
                </c:pt>
                <c:pt idx="321">
                  <c:v>11-1859</c:v>
                </c:pt>
                <c:pt idx="322">
                  <c:v>12-1859</c:v>
                </c:pt>
                <c:pt idx="323">
                  <c:v>1-1860</c:v>
                </c:pt>
                <c:pt idx="324">
                  <c:v>2-1860</c:v>
                </c:pt>
                <c:pt idx="325">
                  <c:v>3-1860</c:v>
                </c:pt>
                <c:pt idx="326">
                  <c:v>4-1860</c:v>
                </c:pt>
                <c:pt idx="327">
                  <c:v>5-1860</c:v>
                </c:pt>
                <c:pt idx="328">
                  <c:v>6-1860</c:v>
                </c:pt>
                <c:pt idx="329">
                  <c:v>7-1860</c:v>
                </c:pt>
                <c:pt idx="330">
                  <c:v>8-1860</c:v>
                </c:pt>
                <c:pt idx="331">
                  <c:v>9-1860</c:v>
                </c:pt>
                <c:pt idx="332">
                  <c:v>10-1860</c:v>
                </c:pt>
                <c:pt idx="333">
                  <c:v>11-1860</c:v>
                </c:pt>
                <c:pt idx="334">
                  <c:v>12-1860</c:v>
                </c:pt>
                <c:pt idx="335">
                  <c:v>1-1861</c:v>
                </c:pt>
                <c:pt idx="336">
                  <c:v>2-1861</c:v>
                </c:pt>
                <c:pt idx="337">
                  <c:v>3-1861</c:v>
                </c:pt>
                <c:pt idx="338">
                  <c:v>4-1861</c:v>
                </c:pt>
                <c:pt idx="339">
                  <c:v>5-1861</c:v>
                </c:pt>
                <c:pt idx="340">
                  <c:v>6-1861</c:v>
                </c:pt>
                <c:pt idx="341">
                  <c:v>7-1861</c:v>
                </c:pt>
                <c:pt idx="342">
                  <c:v>8-1861</c:v>
                </c:pt>
                <c:pt idx="343">
                  <c:v>9-1861</c:v>
                </c:pt>
                <c:pt idx="344">
                  <c:v>10-1861</c:v>
                </c:pt>
                <c:pt idx="345">
                  <c:v>11-1861</c:v>
                </c:pt>
                <c:pt idx="346">
                  <c:v>12-1861</c:v>
                </c:pt>
                <c:pt idx="347">
                  <c:v>1-1862</c:v>
                </c:pt>
                <c:pt idx="348">
                  <c:v>2-1862</c:v>
                </c:pt>
                <c:pt idx="349">
                  <c:v>3-1862</c:v>
                </c:pt>
                <c:pt idx="350">
                  <c:v>4-1862</c:v>
                </c:pt>
                <c:pt idx="351">
                  <c:v>5-1862</c:v>
                </c:pt>
                <c:pt idx="352">
                  <c:v>6-1862</c:v>
                </c:pt>
                <c:pt idx="353">
                  <c:v>7-1862</c:v>
                </c:pt>
                <c:pt idx="354">
                  <c:v>8-1862</c:v>
                </c:pt>
                <c:pt idx="355">
                  <c:v>9-1862</c:v>
                </c:pt>
                <c:pt idx="356">
                  <c:v>10-1862</c:v>
                </c:pt>
                <c:pt idx="357">
                  <c:v>11-1862</c:v>
                </c:pt>
                <c:pt idx="358">
                  <c:v>12-1862</c:v>
                </c:pt>
                <c:pt idx="359">
                  <c:v>1-1863</c:v>
                </c:pt>
                <c:pt idx="360">
                  <c:v>2-1863</c:v>
                </c:pt>
                <c:pt idx="361">
                  <c:v>3-1863</c:v>
                </c:pt>
                <c:pt idx="362">
                  <c:v>4-1863</c:v>
                </c:pt>
                <c:pt idx="363">
                  <c:v>5-1863</c:v>
                </c:pt>
                <c:pt idx="364">
                  <c:v>6-1863</c:v>
                </c:pt>
                <c:pt idx="365">
                  <c:v>7-1863</c:v>
                </c:pt>
                <c:pt idx="366">
                  <c:v>8-1863</c:v>
                </c:pt>
                <c:pt idx="367">
                  <c:v>9-1863</c:v>
                </c:pt>
                <c:pt idx="368">
                  <c:v>10-1863</c:v>
                </c:pt>
                <c:pt idx="369">
                  <c:v>11-1863</c:v>
                </c:pt>
                <c:pt idx="370">
                  <c:v>12-1863</c:v>
                </c:pt>
                <c:pt idx="371">
                  <c:v>1-1864</c:v>
                </c:pt>
                <c:pt idx="372">
                  <c:v>2-1864</c:v>
                </c:pt>
                <c:pt idx="373">
                  <c:v>3-1864</c:v>
                </c:pt>
                <c:pt idx="374">
                  <c:v>4-1864</c:v>
                </c:pt>
                <c:pt idx="375">
                  <c:v>5-1864</c:v>
                </c:pt>
                <c:pt idx="376">
                  <c:v>6-1864</c:v>
                </c:pt>
                <c:pt idx="377">
                  <c:v>7-1864</c:v>
                </c:pt>
                <c:pt idx="378">
                  <c:v>8-1864</c:v>
                </c:pt>
                <c:pt idx="379">
                  <c:v>9-1864</c:v>
                </c:pt>
                <c:pt idx="380">
                  <c:v>10-1864</c:v>
                </c:pt>
                <c:pt idx="381">
                  <c:v>11-1864</c:v>
                </c:pt>
                <c:pt idx="382">
                  <c:v>12-1864</c:v>
                </c:pt>
                <c:pt idx="383">
                  <c:v>1-1865</c:v>
                </c:pt>
                <c:pt idx="384">
                  <c:v>2-1865</c:v>
                </c:pt>
                <c:pt idx="385">
                  <c:v>3-1865</c:v>
                </c:pt>
                <c:pt idx="386">
                  <c:v>4-1865</c:v>
                </c:pt>
                <c:pt idx="387">
                  <c:v>5-1865</c:v>
                </c:pt>
                <c:pt idx="388">
                  <c:v>6-1865</c:v>
                </c:pt>
                <c:pt idx="389">
                  <c:v>7-1865</c:v>
                </c:pt>
                <c:pt idx="390">
                  <c:v>8-1865</c:v>
                </c:pt>
                <c:pt idx="391">
                  <c:v>9-1865</c:v>
                </c:pt>
                <c:pt idx="392">
                  <c:v>10-1865</c:v>
                </c:pt>
                <c:pt idx="393">
                  <c:v>11-1865</c:v>
                </c:pt>
                <c:pt idx="394">
                  <c:v>12-1865</c:v>
                </c:pt>
                <c:pt idx="395">
                  <c:v>1-1866</c:v>
                </c:pt>
                <c:pt idx="396">
                  <c:v>2-1866</c:v>
                </c:pt>
                <c:pt idx="397">
                  <c:v>3-1866</c:v>
                </c:pt>
                <c:pt idx="398">
                  <c:v>4-1866</c:v>
                </c:pt>
                <c:pt idx="399">
                  <c:v>5-1866</c:v>
                </c:pt>
                <c:pt idx="400">
                  <c:v>6-1866</c:v>
                </c:pt>
                <c:pt idx="401">
                  <c:v>7-1866</c:v>
                </c:pt>
                <c:pt idx="402">
                  <c:v>8-1866</c:v>
                </c:pt>
                <c:pt idx="403">
                  <c:v>9-1866</c:v>
                </c:pt>
                <c:pt idx="404">
                  <c:v>10-1866</c:v>
                </c:pt>
              </c:strCache>
            </c:strRef>
          </c:cat>
          <c:val>
            <c:numRef>
              <c:f>[2]efficiency!$AX$2:$AX$406</c:f>
              <c:numCache>
                <c:formatCode>General</c:formatCode>
                <c:ptCount val="405"/>
                <c:pt idx="261">
                  <c:v>2.9621303930144589</c:v>
                </c:pt>
                <c:pt idx="262">
                  <c:v>2.9621303930144589</c:v>
                </c:pt>
                <c:pt idx="263">
                  <c:v>2.9621303930144589</c:v>
                </c:pt>
                <c:pt idx="264">
                  <c:v>2.9621303930144589</c:v>
                </c:pt>
                <c:pt idx="265">
                  <c:v>2.9621303930144589</c:v>
                </c:pt>
                <c:pt idx="266">
                  <c:v>2.8432471424044694</c:v>
                </c:pt>
                <c:pt idx="267">
                  <c:v>2.8432471424044694</c:v>
                </c:pt>
                <c:pt idx="268">
                  <c:v>2.8275524797120628</c:v>
                </c:pt>
                <c:pt idx="269">
                  <c:v>3.0554729290198428</c:v>
                </c:pt>
                <c:pt idx="270">
                  <c:v>3.0954420026082765</c:v>
                </c:pt>
                <c:pt idx="271">
                  <c:v>2.911422527091398</c:v>
                </c:pt>
                <c:pt idx="272">
                  <c:v>3.0868427290426679</c:v>
                </c:pt>
                <c:pt idx="273">
                  <c:v>3.2188248365700609</c:v>
                </c:pt>
                <c:pt idx="274">
                  <c:v>3.3048095067694496</c:v>
                </c:pt>
                <c:pt idx="275">
                  <c:v>3.2792784216194151</c:v>
                </c:pt>
                <c:pt idx="276">
                  <c:v>3.3246406836496831</c:v>
                </c:pt>
                <c:pt idx="277">
                  <c:v>3.1727286576863416</c:v>
                </c:pt>
                <c:pt idx="278">
                  <c:v>3.0708037207445602</c:v>
                </c:pt>
                <c:pt idx="279">
                  <c:v>3.1766031294977486</c:v>
                </c:pt>
                <c:pt idx="280">
                  <c:v>3.1184489708221905</c:v>
                </c:pt>
                <c:pt idx="281">
                  <c:v>3.0652035525314334</c:v>
                </c:pt>
                <c:pt idx="282">
                  <c:v>2.9441724513033751</c:v>
                </c:pt>
                <c:pt idx="283">
                  <c:v>3.055085992508741</c:v>
                </c:pt>
                <c:pt idx="284">
                  <c:v>3.1858147538168518</c:v>
                </c:pt>
                <c:pt idx="285">
                  <c:v>3.2182650396888239</c:v>
                </c:pt>
                <c:pt idx="286">
                  <c:v>3.2178351150432571</c:v>
                </c:pt>
                <c:pt idx="287">
                  <c:v>3.1263745154307685</c:v>
                </c:pt>
                <c:pt idx="288">
                  <c:v>3.0538058352983071</c:v>
                </c:pt>
                <c:pt idx="289">
                  <c:v>3.0802543456610798</c:v>
                </c:pt>
                <c:pt idx="290">
                  <c:v>3.3608929821359692</c:v>
                </c:pt>
                <c:pt idx="291">
                  <c:v>3.2976523668454982</c:v>
                </c:pt>
                <c:pt idx="292">
                  <c:v>3.2976523668454982</c:v>
                </c:pt>
                <c:pt idx="293">
                  <c:v>3.2976523668454982</c:v>
                </c:pt>
                <c:pt idx="294">
                  <c:v>3.2976523668454982</c:v>
                </c:pt>
                <c:pt idx="295">
                  <c:v>3.2976523668454982</c:v>
                </c:pt>
                <c:pt idx="296">
                  <c:v>3.2976523668454982</c:v>
                </c:pt>
                <c:pt idx="297">
                  <c:v>3.2851256579812085</c:v>
                </c:pt>
                <c:pt idx="298">
                  <c:v>3.2851256579812085</c:v>
                </c:pt>
                <c:pt idx="299">
                  <c:v>3.2851256579812085</c:v>
                </c:pt>
                <c:pt idx="300">
                  <c:v>3.2851256579812085</c:v>
                </c:pt>
                <c:pt idx="301">
                  <c:v>3.2602899628079771</c:v>
                </c:pt>
                <c:pt idx="302">
                  <c:v>3.2543796717352</c:v>
                </c:pt>
                <c:pt idx="303">
                  <c:v>3.3074329779757115</c:v>
                </c:pt>
                <c:pt idx="304">
                  <c:v>3.3139835838273526</c:v>
                </c:pt>
                <c:pt idx="305">
                  <c:v>3.3082583233329785</c:v>
                </c:pt>
                <c:pt idx="306">
                  <c:v>3.5305687699035015</c:v>
                </c:pt>
                <c:pt idx="307">
                  <c:v>2.98312281736187</c:v>
                </c:pt>
                <c:pt idx="308">
                  <c:v>3.3011692776940542</c:v>
                </c:pt>
                <c:pt idx="309">
                  <c:v>3.4215383462143198</c:v>
                </c:pt>
                <c:pt idx="310">
                  <c:v>3.3431816056740975</c:v>
                </c:pt>
                <c:pt idx="311">
                  <c:v>3.1275788540668468</c:v>
                </c:pt>
                <c:pt idx="312">
                  <c:v>2.6527258860750176</c:v>
                </c:pt>
                <c:pt idx="313">
                  <c:v>2.3565088464340227</c:v>
                </c:pt>
                <c:pt idx="314">
                  <c:v>2.5060927370558703</c:v>
                </c:pt>
                <c:pt idx="315">
                  <c:v>2.0838327775141825</c:v>
                </c:pt>
                <c:pt idx="316">
                  <c:v>2.5082114301925942</c:v>
                </c:pt>
                <c:pt idx="317">
                  <c:v>2.7291253408441523</c:v>
                </c:pt>
                <c:pt idx="318">
                  <c:v>2.727059931994376</c:v>
                </c:pt>
                <c:pt idx="319">
                  <c:v>2.7495699219018745</c:v>
                </c:pt>
                <c:pt idx="325">
                  <c:v>2.5102073999732237</c:v>
                </c:pt>
                <c:pt idx="326">
                  <c:v>2.2439348792401441</c:v>
                </c:pt>
                <c:pt idx="327">
                  <c:v>2.291734070395552</c:v>
                </c:pt>
                <c:pt idx="332">
                  <c:v>2.1447304687919129</c:v>
                </c:pt>
                <c:pt idx="333">
                  <c:v>1.96335309261224</c:v>
                </c:pt>
                <c:pt idx="334">
                  <c:v>1.0936982464994935</c:v>
                </c:pt>
                <c:pt idx="336">
                  <c:v>1.0276538196102736</c:v>
                </c:pt>
                <c:pt idx="367">
                  <c:v>0.84622549160459781</c:v>
                </c:pt>
                <c:pt idx="368">
                  <c:v>0.86417475983465808</c:v>
                </c:pt>
                <c:pt idx="369">
                  <c:v>0.89916051244800399</c:v>
                </c:pt>
                <c:pt idx="370">
                  <c:v>0.91913668010415028</c:v>
                </c:pt>
                <c:pt idx="371">
                  <c:v>0.90195929907020544</c:v>
                </c:pt>
                <c:pt idx="372">
                  <c:v>1.0997927036021886</c:v>
                </c:pt>
                <c:pt idx="373">
                  <c:v>1.1009070907383645</c:v>
                </c:pt>
                <c:pt idx="374">
                  <c:v>1.3281091627576214</c:v>
                </c:pt>
                <c:pt idx="375">
                  <c:v>1.1887582286237666</c:v>
                </c:pt>
                <c:pt idx="381">
                  <c:v>1.9569372182845719</c:v>
                </c:pt>
                <c:pt idx="383">
                  <c:v>1.7541375540079933</c:v>
                </c:pt>
                <c:pt idx="390">
                  <c:v>1.9161837744425558</c:v>
                </c:pt>
                <c:pt idx="391">
                  <c:v>2.0190476655435665</c:v>
                </c:pt>
                <c:pt idx="392">
                  <c:v>1.9388902997654431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708-4CA3-B53B-B28661535F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48725312"/>
        <c:axId val="1048739712"/>
      </c:lineChart>
      <c:catAx>
        <c:axId val="10487253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048739712"/>
        <c:crosses val="autoZero"/>
        <c:auto val="1"/>
        <c:lblAlgn val="ctr"/>
        <c:lblOffset val="100"/>
        <c:noMultiLvlLbl val="0"/>
      </c:catAx>
      <c:valAx>
        <c:axId val="1048739712"/>
        <c:scaling>
          <c:orientation val="minMax"/>
          <c:max val="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0487253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 sz="18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</a:rPr>
              <a:t>UK-China, half-lives (months)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[2]efficiency!$AW$1</c:f>
              <c:strCache>
                <c:ptCount val="1"/>
                <c:pt idx="0">
                  <c:v>Canton/Hong Kong-London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[2]efficiency!$AR$2:$AR$406</c:f>
              <c:strCache>
                <c:ptCount val="405"/>
                <c:pt idx="0">
                  <c:v>2-1833</c:v>
                </c:pt>
                <c:pt idx="1">
                  <c:v>3-1833</c:v>
                </c:pt>
                <c:pt idx="2">
                  <c:v>4-1833</c:v>
                </c:pt>
                <c:pt idx="3">
                  <c:v>5-1833</c:v>
                </c:pt>
                <c:pt idx="4">
                  <c:v>6-1833</c:v>
                </c:pt>
                <c:pt idx="5">
                  <c:v>7-1833</c:v>
                </c:pt>
                <c:pt idx="6">
                  <c:v>8-1833</c:v>
                </c:pt>
                <c:pt idx="7">
                  <c:v>9-1833</c:v>
                </c:pt>
                <c:pt idx="8">
                  <c:v>10-1833</c:v>
                </c:pt>
                <c:pt idx="9">
                  <c:v>11-1833</c:v>
                </c:pt>
                <c:pt idx="10">
                  <c:v>12-1833</c:v>
                </c:pt>
                <c:pt idx="11">
                  <c:v>1-1834</c:v>
                </c:pt>
                <c:pt idx="12">
                  <c:v>2-1834</c:v>
                </c:pt>
                <c:pt idx="13">
                  <c:v>3-1834</c:v>
                </c:pt>
                <c:pt idx="14">
                  <c:v>4-1834</c:v>
                </c:pt>
                <c:pt idx="15">
                  <c:v>5-1834</c:v>
                </c:pt>
                <c:pt idx="16">
                  <c:v>6-1834</c:v>
                </c:pt>
                <c:pt idx="17">
                  <c:v>7-1834</c:v>
                </c:pt>
                <c:pt idx="18">
                  <c:v>8-1834</c:v>
                </c:pt>
                <c:pt idx="19">
                  <c:v>9-1834</c:v>
                </c:pt>
                <c:pt idx="20">
                  <c:v>10-1834</c:v>
                </c:pt>
                <c:pt idx="21">
                  <c:v>11-1834</c:v>
                </c:pt>
                <c:pt idx="22">
                  <c:v>12-1834</c:v>
                </c:pt>
                <c:pt idx="23">
                  <c:v>1-1835</c:v>
                </c:pt>
                <c:pt idx="24">
                  <c:v>2-1835</c:v>
                </c:pt>
                <c:pt idx="25">
                  <c:v>3-1835</c:v>
                </c:pt>
                <c:pt idx="26">
                  <c:v>4-1835</c:v>
                </c:pt>
                <c:pt idx="27">
                  <c:v>5-1835</c:v>
                </c:pt>
                <c:pt idx="28">
                  <c:v>6-1835</c:v>
                </c:pt>
                <c:pt idx="29">
                  <c:v>7-1835</c:v>
                </c:pt>
                <c:pt idx="30">
                  <c:v>8-1835</c:v>
                </c:pt>
                <c:pt idx="31">
                  <c:v>9-1835</c:v>
                </c:pt>
                <c:pt idx="32">
                  <c:v>10-1835</c:v>
                </c:pt>
                <c:pt idx="33">
                  <c:v>11-1835</c:v>
                </c:pt>
                <c:pt idx="34">
                  <c:v>12-1835</c:v>
                </c:pt>
                <c:pt idx="35">
                  <c:v>1-1836</c:v>
                </c:pt>
                <c:pt idx="36">
                  <c:v>2-1836</c:v>
                </c:pt>
                <c:pt idx="37">
                  <c:v>3-1836</c:v>
                </c:pt>
                <c:pt idx="38">
                  <c:v>4-1836</c:v>
                </c:pt>
                <c:pt idx="39">
                  <c:v>5-1836</c:v>
                </c:pt>
                <c:pt idx="40">
                  <c:v>6-1836</c:v>
                </c:pt>
                <c:pt idx="41">
                  <c:v>7-1836</c:v>
                </c:pt>
                <c:pt idx="42">
                  <c:v>8-1836</c:v>
                </c:pt>
                <c:pt idx="43">
                  <c:v>9-1836</c:v>
                </c:pt>
                <c:pt idx="44">
                  <c:v>10-1836</c:v>
                </c:pt>
                <c:pt idx="45">
                  <c:v>11-1836</c:v>
                </c:pt>
                <c:pt idx="46">
                  <c:v>12-1836</c:v>
                </c:pt>
                <c:pt idx="47">
                  <c:v>1-1837</c:v>
                </c:pt>
                <c:pt idx="48">
                  <c:v>2-1837</c:v>
                </c:pt>
                <c:pt idx="49">
                  <c:v>3-1837</c:v>
                </c:pt>
                <c:pt idx="50">
                  <c:v>4-1837</c:v>
                </c:pt>
                <c:pt idx="51">
                  <c:v>5-1837</c:v>
                </c:pt>
                <c:pt idx="52">
                  <c:v>6-1837</c:v>
                </c:pt>
                <c:pt idx="53">
                  <c:v>7-1837</c:v>
                </c:pt>
                <c:pt idx="54">
                  <c:v>8-1837</c:v>
                </c:pt>
                <c:pt idx="55">
                  <c:v>9-1837</c:v>
                </c:pt>
                <c:pt idx="56">
                  <c:v>10-1837</c:v>
                </c:pt>
                <c:pt idx="57">
                  <c:v>11-1837</c:v>
                </c:pt>
                <c:pt idx="58">
                  <c:v>12-1837</c:v>
                </c:pt>
                <c:pt idx="59">
                  <c:v>1-1838</c:v>
                </c:pt>
                <c:pt idx="60">
                  <c:v>2-1838</c:v>
                </c:pt>
                <c:pt idx="61">
                  <c:v>3-1838</c:v>
                </c:pt>
                <c:pt idx="62">
                  <c:v>4-1838</c:v>
                </c:pt>
                <c:pt idx="63">
                  <c:v>5-1838</c:v>
                </c:pt>
                <c:pt idx="64">
                  <c:v>6-1838</c:v>
                </c:pt>
                <c:pt idx="65">
                  <c:v>7-1838</c:v>
                </c:pt>
                <c:pt idx="66">
                  <c:v>8-1838</c:v>
                </c:pt>
                <c:pt idx="67">
                  <c:v>9-1838</c:v>
                </c:pt>
                <c:pt idx="68">
                  <c:v>10-1838</c:v>
                </c:pt>
                <c:pt idx="69">
                  <c:v>11-1838</c:v>
                </c:pt>
                <c:pt idx="70">
                  <c:v>12-1838</c:v>
                </c:pt>
                <c:pt idx="71">
                  <c:v>1-1839</c:v>
                </c:pt>
                <c:pt idx="72">
                  <c:v>2-1839</c:v>
                </c:pt>
                <c:pt idx="73">
                  <c:v>3-1839</c:v>
                </c:pt>
                <c:pt idx="74">
                  <c:v>4-1839</c:v>
                </c:pt>
                <c:pt idx="75">
                  <c:v>5-1839</c:v>
                </c:pt>
                <c:pt idx="76">
                  <c:v>6-1839</c:v>
                </c:pt>
                <c:pt idx="77">
                  <c:v>7-1839</c:v>
                </c:pt>
                <c:pt idx="78">
                  <c:v>8-1839</c:v>
                </c:pt>
                <c:pt idx="79">
                  <c:v>9-1839</c:v>
                </c:pt>
                <c:pt idx="80">
                  <c:v>10-1839</c:v>
                </c:pt>
                <c:pt idx="81">
                  <c:v>11-1839</c:v>
                </c:pt>
                <c:pt idx="82">
                  <c:v>12-1839</c:v>
                </c:pt>
                <c:pt idx="83">
                  <c:v>1-1840</c:v>
                </c:pt>
                <c:pt idx="84">
                  <c:v>2-1840</c:v>
                </c:pt>
                <c:pt idx="85">
                  <c:v>3-1840</c:v>
                </c:pt>
                <c:pt idx="86">
                  <c:v>4-1840</c:v>
                </c:pt>
                <c:pt idx="87">
                  <c:v>5-1840</c:v>
                </c:pt>
                <c:pt idx="88">
                  <c:v>6-1840</c:v>
                </c:pt>
                <c:pt idx="89">
                  <c:v>7-1840</c:v>
                </c:pt>
                <c:pt idx="90">
                  <c:v>8-1840</c:v>
                </c:pt>
                <c:pt idx="91">
                  <c:v>9-1840</c:v>
                </c:pt>
                <c:pt idx="92">
                  <c:v>10-1840</c:v>
                </c:pt>
                <c:pt idx="93">
                  <c:v>11-1840</c:v>
                </c:pt>
                <c:pt idx="94">
                  <c:v>12-1840</c:v>
                </c:pt>
                <c:pt idx="95">
                  <c:v>1-1841</c:v>
                </c:pt>
                <c:pt idx="96">
                  <c:v>2-1841</c:v>
                </c:pt>
                <c:pt idx="97">
                  <c:v>3-1841</c:v>
                </c:pt>
                <c:pt idx="98">
                  <c:v>4-1841</c:v>
                </c:pt>
                <c:pt idx="99">
                  <c:v>5-1841</c:v>
                </c:pt>
                <c:pt idx="100">
                  <c:v>6-1841</c:v>
                </c:pt>
                <c:pt idx="101">
                  <c:v>7-1841</c:v>
                </c:pt>
                <c:pt idx="102">
                  <c:v>8-1841</c:v>
                </c:pt>
                <c:pt idx="103">
                  <c:v>9-1841</c:v>
                </c:pt>
                <c:pt idx="104">
                  <c:v>10-1841</c:v>
                </c:pt>
                <c:pt idx="105">
                  <c:v>11-1841</c:v>
                </c:pt>
                <c:pt idx="106">
                  <c:v>12-1841</c:v>
                </c:pt>
                <c:pt idx="107">
                  <c:v>1-1842</c:v>
                </c:pt>
                <c:pt idx="108">
                  <c:v>2-1842</c:v>
                </c:pt>
                <c:pt idx="109">
                  <c:v>3-1842</c:v>
                </c:pt>
                <c:pt idx="110">
                  <c:v>4-1842</c:v>
                </c:pt>
                <c:pt idx="111">
                  <c:v>5-1842</c:v>
                </c:pt>
                <c:pt idx="112">
                  <c:v>6-1842</c:v>
                </c:pt>
                <c:pt idx="113">
                  <c:v>7-1842</c:v>
                </c:pt>
                <c:pt idx="114">
                  <c:v>8-1842</c:v>
                </c:pt>
                <c:pt idx="115">
                  <c:v>9-1842</c:v>
                </c:pt>
                <c:pt idx="116">
                  <c:v>10-1842</c:v>
                </c:pt>
                <c:pt idx="117">
                  <c:v>11-1842</c:v>
                </c:pt>
                <c:pt idx="118">
                  <c:v>12-1842</c:v>
                </c:pt>
                <c:pt idx="119">
                  <c:v>1-1843</c:v>
                </c:pt>
                <c:pt idx="120">
                  <c:v>2-1843</c:v>
                </c:pt>
                <c:pt idx="121">
                  <c:v>3-1843</c:v>
                </c:pt>
                <c:pt idx="122">
                  <c:v>4-1843</c:v>
                </c:pt>
                <c:pt idx="123">
                  <c:v>5-1843</c:v>
                </c:pt>
                <c:pt idx="124">
                  <c:v>6-1843</c:v>
                </c:pt>
                <c:pt idx="125">
                  <c:v>7-1843</c:v>
                </c:pt>
                <c:pt idx="126">
                  <c:v>8-1843</c:v>
                </c:pt>
                <c:pt idx="127">
                  <c:v>9-1843</c:v>
                </c:pt>
                <c:pt idx="128">
                  <c:v>10-1843</c:v>
                </c:pt>
                <c:pt idx="129">
                  <c:v>11-1843</c:v>
                </c:pt>
                <c:pt idx="130">
                  <c:v>12-1843</c:v>
                </c:pt>
                <c:pt idx="131">
                  <c:v>1-1844</c:v>
                </c:pt>
                <c:pt idx="132">
                  <c:v>2-1844</c:v>
                </c:pt>
                <c:pt idx="133">
                  <c:v>3-1844</c:v>
                </c:pt>
                <c:pt idx="134">
                  <c:v>4-1844</c:v>
                </c:pt>
                <c:pt idx="135">
                  <c:v>5-1844</c:v>
                </c:pt>
                <c:pt idx="136">
                  <c:v>6-1844</c:v>
                </c:pt>
                <c:pt idx="137">
                  <c:v>7-1844</c:v>
                </c:pt>
                <c:pt idx="138">
                  <c:v>8-1844</c:v>
                </c:pt>
                <c:pt idx="139">
                  <c:v>9-1844</c:v>
                </c:pt>
                <c:pt idx="140">
                  <c:v>10-1844</c:v>
                </c:pt>
                <c:pt idx="141">
                  <c:v>11-1844</c:v>
                </c:pt>
                <c:pt idx="142">
                  <c:v>12-1844</c:v>
                </c:pt>
                <c:pt idx="143">
                  <c:v>1-1845</c:v>
                </c:pt>
                <c:pt idx="144">
                  <c:v>2-1845</c:v>
                </c:pt>
                <c:pt idx="145">
                  <c:v>3-1845</c:v>
                </c:pt>
                <c:pt idx="146">
                  <c:v>4-1845</c:v>
                </c:pt>
                <c:pt idx="147">
                  <c:v>5-1845</c:v>
                </c:pt>
                <c:pt idx="148">
                  <c:v>6-1845</c:v>
                </c:pt>
                <c:pt idx="149">
                  <c:v>7-1845</c:v>
                </c:pt>
                <c:pt idx="150">
                  <c:v>8-1845</c:v>
                </c:pt>
                <c:pt idx="151">
                  <c:v>9-1845</c:v>
                </c:pt>
                <c:pt idx="152">
                  <c:v>10-1845</c:v>
                </c:pt>
                <c:pt idx="153">
                  <c:v>11-1845</c:v>
                </c:pt>
                <c:pt idx="154">
                  <c:v>12-1845</c:v>
                </c:pt>
                <c:pt idx="155">
                  <c:v>1-1846</c:v>
                </c:pt>
                <c:pt idx="156">
                  <c:v>2-1846</c:v>
                </c:pt>
                <c:pt idx="157">
                  <c:v>3-1846</c:v>
                </c:pt>
                <c:pt idx="158">
                  <c:v>4-1846</c:v>
                </c:pt>
                <c:pt idx="159">
                  <c:v>5-1846</c:v>
                </c:pt>
                <c:pt idx="160">
                  <c:v>6-1846</c:v>
                </c:pt>
                <c:pt idx="161">
                  <c:v>7-1846</c:v>
                </c:pt>
                <c:pt idx="162">
                  <c:v>8-1846</c:v>
                </c:pt>
                <c:pt idx="163">
                  <c:v>9-1846</c:v>
                </c:pt>
                <c:pt idx="164">
                  <c:v>10-1846</c:v>
                </c:pt>
                <c:pt idx="165">
                  <c:v>11-1846</c:v>
                </c:pt>
                <c:pt idx="166">
                  <c:v>12-1846</c:v>
                </c:pt>
                <c:pt idx="167">
                  <c:v>1-1847</c:v>
                </c:pt>
                <c:pt idx="168">
                  <c:v>2-1847</c:v>
                </c:pt>
                <c:pt idx="169">
                  <c:v>3-1847</c:v>
                </c:pt>
                <c:pt idx="170">
                  <c:v>4-1847</c:v>
                </c:pt>
                <c:pt idx="171">
                  <c:v>5-1847</c:v>
                </c:pt>
                <c:pt idx="172">
                  <c:v>6-1847</c:v>
                </c:pt>
                <c:pt idx="173">
                  <c:v>7-1847</c:v>
                </c:pt>
                <c:pt idx="174">
                  <c:v>8-1847</c:v>
                </c:pt>
                <c:pt idx="175">
                  <c:v>9-1847</c:v>
                </c:pt>
                <c:pt idx="176">
                  <c:v>10-1847</c:v>
                </c:pt>
                <c:pt idx="177">
                  <c:v>11-1847</c:v>
                </c:pt>
                <c:pt idx="178">
                  <c:v>12-1847</c:v>
                </c:pt>
                <c:pt idx="179">
                  <c:v>1-1848</c:v>
                </c:pt>
                <c:pt idx="180">
                  <c:v>2-1848</c:v>
                </c:pt>
                <c:pt idx="181">
                  <c:v>3-1848</c:v>
                </c:pt>
                <c:pt idx="182">
                  <c:v>4-1848</c:v>
                </c:pt>
                <c:pt idx="183">
                  <c:v>5-1848</c:v>
                </c:pt>
                <c:pt idx="184">
                  <c:v>6-1848</c:v>
                </c:pt>
                <c:pt idx="185">
                  <c:v>7-1848</c:v>
                </c:pt>
                <c:pt idx="186">
                  <c:v>8-1848</c:v>
                </c:pt>
                <c:pt idx="187">
                  <c:v>9-1848</c:v>
                </c:pt>
                <c:pt idx="188">
                  <c:v>10-1848</c:v>
                </c:pt>
                <c:pt idx="189">
                  <c:v>11-1848</c:v>
                </c:pt>
                <c:pt idx="190">
                  <c:v>12-1848</c:v>
                </c:pt>
                <c:pt idx="191">
                  <c:v>1-1849</c:v>
                </c:pt>
                <c:pt idx="192">
                  <c:v>2-1849</c:v>
                </c:pt>
                <c:pt idx="193">
                  <c:v>3-1849</c:v>
                </c:pt>
                <c:pt idx="194">
                  <c:v>4-1849</c:v>
                </c:pt>
                <c:pt idx="195">
                  <c:v>5-1849</c:v>
                </c:pt>
                <c:pt idx="196">
                  <c:v>6-1849</c:v>
                </c:pt>
                <c:pt idx="197">
                  <c:v>7-1849</c:v>
                </c:pt>
                <c:pt idx="198">
                  <c:v>8-1849</c:v>
                </c:pt>
                <c:pt idx="199">
                  <c:v>9-1849</c:v>
                </c:pt>
                <c:pt idx="200">
                  <c:v>10-1849</c:v>
                </c:pt>
                <c:pt idx="201">
                  <c:v>11-1849</c:v>
                </c:pt>
                <c:pt idx="202">
                  <c:v>12-1849</c:v>
                </c:pt>
                <c:pt idx="203">
                  <c:v>1-1850</c:v>
                </c:pt>
                <c:pt idx="204">
                  <c:v>2-1850</c:v>
                </c:pt>
                <c:pt idx="205">
                  <c:v>3-1850</c:v>
                </c:pt>
                <c:pt idx="206">
                  <c:v>4-1850</c:v>
                </c:pt>
                <c:pt idx="207">
                  <c:v>5-1850</c:v>
                </c:pt>
                <c:pt idx="208">
                  <c:v>6-1850</c:v>
                </c:pt>
                <c:pt idx="209">
                  <c:v>7-1850</c:v>
                </c:pt>
                <c:pt idx="210">
                  <c:v>8-1850</c:v>
                </c:pt>
                <c:pt idx="211">
                  <c:v>9-1850</c:v>
                </c:pt>
                <c:pt idx="212">
                  <c:v>10-1850</c:v>
                </c:pt>
                <c:pt idx="213">
                  <c:v>11-1850</c:v>
                </c:pt>
                <c:pt idx="214">
                  <c:v>12-1850</c:v>
                </c:pt>
                <c:pt idx="215">
                  <c:v>1-1851</c:v>
                </c:pt>
                <c:pt idx="216">
                  <c:v>2-1851</c:v>
                </c:pt>
                <c:pt idx="217">
                  <c:v>3-1851</c:v>
                </c:pt>
                <c:pt idx="218">
                  <c:v>4-1851</c:v>
                </c:pt>
                <c:pt idx="219">
                  <c:v>5-1851</c:v>
                </c:pt>
                <c:pt idx="220">
                  <c:v>6-1851</c:v>
                </c:pt>
                <c:pt idx="221">
                  <c:v>7-1851</c:v>
                </c:pt>
                <c:pt idx="222">
                  <c:v>8-1851</c:v>
                </c:pt>
                <c:pt idx="223">
                  <c:v>9-1851</c:v>
                </c:pt>
                <c:pt idx="224">
                  <c:v>10-1851</c:v>
                </c:pt>
                <c:pt idx="225">
                  <c:v>11-1851</c:v>
                </c:pt>
                <c:pt idx="226">
                  <c:v>12-1851</c:v>
                </c:pt>
                <c:pt idx="227">
                  <c:v>1-1852</c:v>
                </c:pt>
                <c:pt idx="228">
                  <c:v>2-1852</c:v>
                </c:pt>
                <c:pt idx="229">
                  <c:v>3-1852</c:v>
                </c:pt>
                <c:pt idx="230">
                  <c:v>4-1852</c:v>
                </c:pt>
                <c:pt idx="231">
                  <c:v>5-1852</c:v>
                </c:pt>
                <c:pt idx="232">
                  <c:v>6-1852</c:v>
                </c:pt>
                <c:pt idx="233">
                  <c:v>7-1852</c:v>
                </c:pt>
                <c:pt idx="234">
                  <c:v>8-1852</c:v>
                </c:pt>
                <c:pt idx="235">
                  <c:v>9-1852</c:v>
                </c:pt>
                <c:pt idx="236">
                  <c:v>10-1852</c:v>
                </c:pt>
                <c:pt idx="237">
                  <c:v>11-1852</c:v>
                </c:pt>
                <c:pt idx="238">
                  <c:v>12-1852</c:v>
                </c:pt>
                <c:pt idx="239">
                  <c:v>1-1853</c:v>
                </c:pt>
                <c:pt idx="240">
                  <c:v>2-1853</c:v>
                </c:pt>
                <c:pt idx="241">
                  <c:v>3-1853</c:v>
                </c:pt>
                <c:pt idx="242">
                  <c:v>4-1853</c:v>
                </c:pt>
                <c:pt idx="243">
                  <c:v>5-1853</c:v>
                </c:pt>
                <c:pt idx="244">
                  <c:v>6-1853</c:v>
                </c:pt>
                <c:pt idx="245">
                  <c:v>7-1853</c:v>
                </c:pt>
                <c:pt idx="246">
                  <c:v>8-1853</c:v>
                </c:pt>
                <c:pt idx="247">
                  <c:v>9-1853</c:v>
                </c:pt>
                <c:pt idx="248">
                  <c:v>10-1853</c:v>
                </c:pt>
                <c:pt idx="249">
                  <c:v>11-1853</c:v>
                </c:pt>
                <c:pt idx="250">
                  <c:v>12-1853</c:v>
                </c:pt>
                <c:pt idx="251">
                  <c:v>1-1854</c:v>
                </c:pt>
                <c:pt idx="252">
                  <c:v>2-1854</c:v>
                </c:pt>
                <c:pt idx="253">
                  <c:v>3-1854</c:v>
                </c:pt>
                <c:pt idx="254">
                  <c:v>4-1854</c:v>
                </c:pt>
                <c:pt idx="255">
                  <c:v>5-1854</c:v>
                </c:pt>
                <c:pt idx="256">
                  <c:v>6-1854</c:v>
                </c:pt>
                <c:pt idx="257">
                  <c:v>7-1854</c:v>
                </c:pt>
                <c:pt idx="258">
                  <c:v>8-1854</c:v>
                </c:pt>
                <c:pt idx="259">
                  <c:v>9-1854</c:v>
                </c:pt>
                <c:pt idx="260">
                  <c:v>10-1854</c:v>
                </c:pt>
                <c:pt idx="261">
                  <c:v>11-1854</c:v>
                </c:pt>
                <c:pt idx="262">
                  <c:v>12-1854</c:v>
                </c:pt>
                <c:pt idx="263">
                  <c:v>1-1855</c:v>
                </c:pt>
                <c:pt idx="264">
                  <c:v>2-1855</c:v>
                </c:pt>
                <c:pt idx="265">
                  <c:v>3-1855</c:v>
                </c:pt>
                <c:pt idx="266">
                  <c:v>4-1855</c:v>
                </c:pt>
                <c:pt idx="267">
                  <c:v>5-1855</c:v>
                </c:pt>
                <c:pt idx="268">
                  <c:v>6-1855</c:v>
                </c:pt>
                <c:pt idx="269">
                  <c:v>7-1855</c:v>
                </c:pt>
                <c:pt idx="270">
                  <c:v>8-1855</c:v>
                </c:pt>
                <c:pt idx="271">
                  <c:v>9-1855</c:v>
                </c:pt>
                <c:pt idx="272">
                  <c:v>10-1855</c:v>
                </c:pt>
                <c:pt idx="273">
                  <c:v>11-1855</c:v>
                </c:pt>
                <c:pt idx="274">
                  <c:v>12-1855</c:v>
                </c:pt>
                <c:pt idx="275">
                  <c:v>1-1856</c:v>
                </c:pt>
                <c:pt idx="276">
                  <c:v>2-1856</c:v>
                </c:pt>
                <c:pt idx="277">
                  <c:v>3-1856</c:v>
                </c:pt>
                <c:pt idx="278">
                  <c:v>4-1856</c:v>
                </c:pt>
                <c:pt idx="279">
                  <c:v>5-1856</c:v>
                </c:pt>
                <c:pt idx="280">
                  <c:v>6-1856</c:v>
                </c:pt>
                <c:pt idx="281">
                  <c:v>7-1856</c:v>
                </c:pt>
                <c:pt idx="282">
                  <c:v>8-1856</c:v>
                </c:pt>
                <c:pt idx="283">
                  <c:v>9-1856</c:v>
                </c:pt>
                <c:pt idx="284">
                  <c:v>10-1856</c:v>
                </c:pt>
                <c:pt idx="285">
                  <c:v>11-1856</c:v>
                </c:pt>
                <c:pt idx="286">
                  <c:v>12-1856</c:v>
                </c:pt>
                <c:pt idx="287">
                  <c:v>1-1857</c:v>
                </c:pt>
                <c:pt idx="288">
                  <c:v>2-1857</c:v>
                </c:pt>
                <c:pt idx="289">
                  <c:v>3-1857</c:v>
                </c:pt>
                <c:pt idx="290">
                  <c:v>4-1857</c:v>
                </c:pt>
                <c:pt idx="291">
                  <c:v>5-1857</c:v>
                </c:pt>
                <c:pt idx="292">
                  <c:v>6-1857</c:v>
                </c:pt>
                <c:pt idx="293">
                  <c:v>7-1857</c:v>
                </c:pt>
                <c:pt idx="294">
                  <c:v>8-1857</c:v>
                </c:pt>
                <c:pt idx="295">
                  <c:v>9-1857</c:v>
                </c:pt>
                <c:pt idx="296">
                  <c:v>10-1857</c:v>
                </c:pt>
                <c:pt idx="297">
                  <c:v>11-1857</c:v>
                </c:pt>
                <c:pt idx="298">
                  <c:v>12-1857</c:v>
                </c:pt>
                <c:pt idx="299">
                  <c:v>1-1858</c:v>
                </c:pt>
                <c:pt idx="300">
                  <c:v>2-1858</c:v>
                </c:pt>
                <c:pt idx="301">
                  <c:v>3-1858</c:v>
                </c:pt>
                <c:pt idx="302">
                  <c:v>4-1858</c:v>
                </c:pt>
                <c:pt idx="303">
                  <c:v>5-1858</c:v>
                </c:pt>
                <c:pt idx="304">
                  <c:v>6-1858</c:v>
                </c:pt>
                <c:pt idx="305">
                  <c:v>7-1858</c:v>
                </c:pt>
                <c:pt idx="306">
                  <c:v>8-1858</c:v>
                </c:pt>
                <c:pt idx="307">
                  <c:v>9-1858</c:v>
                </c:pt>
                <c:pt idx="308">
                  <c:v>10-1858</c:v>
                </c:pt>
                <c:pt idx="309">
                  <c:v>11-1858</c:v>
                </c:pt>
                <c:pt idx="310">
                  <c:v>12-1858</c:v>
                </c:pt>
                <c:pt idx="311">
                  <c:v>1-1859</c:v>
                </c:pt>
                <c:pt idx="312">
                  <c:v>2-1859</c:v>
                </c:pt>
                <c:pt idx="313">
                  <c:v>3-1859</c:v>
                </c:pt>
                <c:pt idx="314">
                  <c:v>4-1859</c:v>
                </c:pt>
                <c:pt idx="315">
                  <c:v>5-1859</c:v>
                </c:pt>
                <c:pt idx="316">
                  <c:v>6-1859</c:v>
                </c:pt>
                <c:pt idx="317">
                  <c:v>7-1859</c:v>
                </c:pt>
                <c:pt idx="318">
                  <c:v>8-1859</c:v>
                </c:pt>
                <c:pt idx="319">
                  <c:v>9-1859</c:v>
                </c:pt>
                <c:pt idx="320">
                  <c:v>10-1859</c:v>
                </c:pt>
                <c:pt idx="321">
                  <c:v>11-1859</c:v>
                </c:pt>
                <c:pt idx="322">
                  <c:v>12-1859</c:v>
                </c:pt>
                <c:pt idx="323">
                  <c:v>1-1860</c:v>
                </c:pt>
                <c:pt idx="324">
                  <c:v>2-1860</c:v>
                </c:pt>
                <c:pt idx="325">
                  <c:v>3-1860</c:v>
                </c:pt>
                <c:pt idx="326">
                  <c:v>4-1860</c:v>
                </c:pt>
                <c:pt idx="327">
                  <c:v>5-1860</c:v>
                </c:pt>
                <c:pt idx="328">
                  <c:v>6-1860</c:v>
                </c:pt>
                <c:pt idx="329">
                  <c:v>7-1860</c:v>
                </c:pt>
                <c:pt idx="330">
                  <c:v>8-1860</c:v>
                </c:pt>
                <c:pt idx="331">
                  <c:v>9-1860</c:v>
                </c:pt>
                <c:pt idx="332">
                  <c:v>10-1860</c:v>
                </c:pt>
                <c:pt idx="333">
                  <c:v>11-1860</c:v>
                </c:pt>
                <c:pt idx="334">
                  <c:v>12-1860</c:v>
                </c:pt>
                <c:pt idx="335">
                  <c:v>1-1861</c:v>
                </c:pt>
                <c:pt idx="336">
                  <c:v>2-1861</c:v>
                </c:pt>
                <c:pt idx="337">
                  <c:v>3-1861</c:v>
                </c:pt>
                <c:pt idx="338">
                  <c:v>4-1861</c:v>
                </c:pt>
                <c:pt idx="339">
                  <c:v>5-1861</c:v>
                </c:pt>
                <c:pt idx="340">
                  <c:v>6-1861</c:v>
                </c:pt>
                <c:pt idx="341">
                  <c:v>7-1861</c:v>
                </c:pt>
                <c:pt idx="342">
                  <c:v>8-1861</c:v>
                </c:pt>
                <c:pt idx="343">
                  <c:v>9-1861</c:v>
                </c:pt>
                <c:pt idx="344">
                  <c:v>10-1861</c:v>
                </c:pt>
                <c:pt idx="345">
                  <c:v>11-1861</c:v>
                </c:pt>
                <c:pt idx="346">
                  <c:v>12-1861</c:v>
                </c:pt>
                <c:pt idx="347">
                  <c:v>1-1862</c:v>
                </c:pt>
                <c:pt idx="348">
                  <c:v>2-1862</c:v>
                </c:pt>
                <c:pt idx="349">
                  <c:v>3-1862</c:v>
                </c:pt>
                <c:pt idx="350">
                  <c:v>4-1862</c:v>
                </c:pt>
                <c:pt idx="351">
                  <c:v>5-1862</c:v>
                </c:pt>
                <c:pt idx="352">
                  <c:v>6-1862</c:v>
                </c:pt>
                <c:pt idx="353">
                  <c:v>7-1862</c:v>
                </c:pt>
                <c:pt idx="354">
                  <c:v>8-1862</c:v>
                </c:pt>
                <c:pt idx="355">
                  <c:v>9-1862</c:v>
                </c:pt>
                <c:pt idx="356">
                  <c:v>10-1862</c:v>
                </c:pt>
                <c:pt idx="357">
                  <c:v>11-1862</c:v>
                </c:pt>
                <c:pt idx="358">
                  <c:v>12-1862</c:v>
                </c:pt>
                <c:pt idx="359">
                  <c:v>1-1863</c:v>
                </c:pt>
                <c:pt idx="360">
                  <c:v>2-1863</c:v>
                </c:pt>
                <c:pt idx="361">
                  <c:v>3-1863</c:v>
                </c:pt>
                <c:pt idx="362">
                  <c:v>4-1863</c:v>
                </c:pt>
                <c:pt idx="363">
                  <c:v>5-1863</c:v>
                </c:pt>
                <c:pt idx="364">
                  <c:v>6-1863</c:v>
                </c:pt>
                <c:pt idx="365">
                  <c:v>7-1863</c:v>
                </c:pt>
                <c:pt idx="366">
                  <c:v>8-1863</c:v>
                </c:pt>
                <c:pt idx="367">
                  <c:v>9-1863</c:v>
                </c:pt>
                <c:pt idx="368">
                  <c:v>10-1863</c:v>
                </c:pt>
                <c:pt idx="369">
                  <c:v>11-1863</c:v>
                </c:pt>
                <c:pt idx="370">
                  <c:v>12-1863</c:v>
                </c:pt>
                <c:pt idx="371">
                  <c:v>1-1864</c:v>
                </c:pt>
                <c:pt idx="372">
                  <c:v>2-1864</c:v>
                </c:pt>
                <c:pt idx="373">
                  <c:v>3-1864</c:v>
                </c:pt>
                <c:pt idx="374">
                  <c:v>4-1864</c:v>
                </c:pt>
                <c:pt idx="375">
                  <c:v>5-1864</c:v>
                </c:pt>
                <c:pt idx="376">
                  <c:v>6-1864</c:v>
                </c:pt>
                <c:pt idx="377">
                  <c:v>7-1864</c:v>
                </c:pt>
                <c:pt idx="378">
                  <c:v>8-1864</c:v>
                </c:pt>
                <c:pt idx="379">
                  <c:v>9-1864</c:v>
                </c:pt>
                <c:pt idx="380">
                  <c:v>10-1864</c:v>
                </c:pt>
                <c:pt idx="381">
                  <c:v>11-1864</c:v>
                </c:pt>
                <c:pt idx="382">
                  <c:v>12-1864</c:v>
                </c:pt>
                <c:pt idx="383">
                  <c:v>1-1865</c:v>
                </c:pt>
                <c:pt idx="384">
                  <c:v>2-1865</c:v>
                </c:pt>
                <c:pt idx="385">
                  <c:v>3-1865</c:v>
                </c:pt>
                <c:pt idx="386">
                  <c:v>4-1865</c:v>
                </c:pt>
                <c:pt idx="387">
                  <c:v>5-1865</c:v>
                </c:pt>
                <c:pt idx="388">
                  <c:v>6-1865</c:v>
                </c:pt>
                <c:pt idx="389">
                  <c:v>7-1865</c:v>
                </c:pt>
                <c:pt idx="390">
                  <c:v>8-1865</c:v>
                </c:pt>
                <c:pt idx="391">
                  <c:v>9-1865</c:v>
                </c:pt>
                <c:pt idx="392">
                  <c:v>10-1865</c:v>
                </c:pt>
                <c:pt idx="393">
                  <c:v>11-1865</c:v>
                </c:pt>
                <c:pt idx="394">
                  <c:v>12-1865</c:v>
                </c:pt>
                <c:pt idx="395">
                  <c:v>1-1866</c:v>
                </c:pt>
                <c:pt idx="396">
                  <c:v>2-1866</c:v>
                </c:pt>
                <c:pt idx="397">
                  <c:v>3-1866</c:v>
                </c:pt>
                <c:pt idx="398">
                  <c:v>4-1866</c:v>
                </c:pt>
                <c:pt idx="399">
                  <c:v>5-1866</c:v>
                </c:pt>
                <c:pt idx="400">
                  <c:v>6-1866</c:v>
                </c:pt>
                <c:pt idx="401">
                  <c:v>7-1866</c:v>
                </c:pt>
                <c:pt idx="402">
                  <c:v>8-1866</c:v>
                </c:pt>
                <c:pt idx="403">
                  <c:v>9-1866</c:v>
                </c:pt>
                <c:pt idx="404">
                  <c:v>10-1866</c:v>
                </c:pt>
              </c:strCache>
            </c:strRef>
          </c:cat>
          <c:val>
            <c:numRef>
              <c:f>[2]efficiency!$AW$2:$AW$406</c:f>
              <c:numCache>
                <c:formatCode>General</c:formatCode>
                <c:ptCount val="405"/>
                <c:pt idx="12">
                  <c:v>7.3727806698375637</c:v>
                </c:pt>
                <c:pt idx="13">
                  <c:v>7.4295901103732813</c:v>
                </c:pt>
                <c:pt idx="14">
                  <c:v>7.4378690405488666</c:v>
                </c:pt>
                <c:pt idx="15">
                  <c:v>7.3112698064181281</c:v>
                </c:pt>
                <c:pt idx="16">
                  <c:v>7.2972038925384615</c:v>
                </c:pt>
                <c:pt idx="17">
                  <c:v>7.2889761965351054</c:v>
                </c:pt>
                <c:pt idx="18">
                  <c:v>7.3017260986422237</c:v>
                </c:pt>
                <c:pt idx="19">
                  <c:v>7.3458487624178019</c:v>
                </c:pt>
                <c:pt idx="20">
                  <c:v>7.3055254931896938</c:v>
                </c:pt>
                <c:pt idx="21">
                  <c:v>7.3470809306520195</c:v>
                </c:pt>
                <c:pt idx="22">
                  <c:v>7.1041057567658044</c:v>
                </c:pt>
                <c:pt idx="23">
                  <c:v>7.1477060330622209</c:v>
                </c:pt>
                <c:pt idx="24">
                  <c:v>7.1516062627194756</c:v>
                </c:pt>
                <c:pt idx="25">
                  <c:v>7.0171355954639782</c:v>
                </c:pt>
                <c:pt idx="26">
                  <c:v>7.2559655883995093</c:v>
                </c:pt>
                <c:pt idx="27">
                  <c:v>7.2559655883995093</c:v>
                </c:pt>
                <c:pt idx="28">
                  <c:v>7.2559655883995093</c:v>
                </c:pt>
                <c:pt idx="29">
                  <c:v>7.2559655883995093</c:v>
                </c:pt>
                <c:pt idx="30">
                  <c:v>7.2559655883995093</c:v>
                </c:pt>
                <c:pt idx="31">
                  <c:v>7.1660479123426777</c:v>
                </c:pt>
                <c:pt idx="32">
                  <c:v>7.1660479123426777</c:v>
                </c:pt>
                <c:pt idx="33">
                  <c:v>7.1660479123426777</c:v>
                </c:pt>
                <c:pt idx="34">
                  <c:v>7.1660479123426777</c:v>
                </c:pt>
                <c:pt idx="35">
                  <c:v>7.1660479123426777</c:v>
                </c:pt>
                <c:pt idx="36">
                  <c:v>7.1660479123426777</c:v>
                </c:pt>
                <c:pt idx="37">
                  <c:v>6.7094948468840538</c:v>
                </c:pt>
                <c:pt idx="38">
                  <c:v>6.764330819315461</c:v>
                </c:pt>
                <c:pt idx="39">
                  <c:v>6.0071775959851665</c:v>
                </c:pt>
                <c:pt idx="40">
                  <c:v>5.6225641066299303</c:v>
                </c:pt>
                <c:pt idx="41">
                  <c:v>5.2133077900966107</c:v>
                </c:pt>
                <c:pt idx="42">
                  <c:v>5.2133077900966107</c:v>
                </c:pt>
                <c:pt idx="43">
                  <c:v>5.2133077900966107</c:v>
                </c:pt>
                <c:pt idx="44">
                  <c:v>5.2133077900966107</c:v>
                </c:pt>
                <c:pt idx="45">
                  <c:v>5.2133077900966107</c:v>
                </c:pt>
                <c:pt idx="46">
                  <c:v>5.2133077900966107</c:v>
                </c:pt>
                <c:pt idx="47">
                  <c:v>5.2133077900966107</c:v>
                </c:pt>
                <c:pt idx="48">
                  <c:v>5.2133077900966107</c:v>
                </c:pt>
                <c:pt idx="49">
                  <c:v>5.2133077900966107</c:v>
                </c:pt>
                <c:pt idx="50">
                  <c:v>5.2133077900966107</c:v>
                </c:pt>
                <c:pt idx="51">
                  <c:v>5.2133077900966107</c:v>
                </c:pt>
                <c:pt idx="52">
                  <c:v>5.2133077900966107</c:v>
                </c:pt>
                <c:pt idx="53">
                  <c:v>5.2133077900966107</c:v>
                </c:pt>
                <c:pt idx="54">
                  <c:v>4.8788764550216168</c:v>
                </c:pt>
                <c:pt idx="55">
                  <c:v>4.5359727182611511</c:v>
                </c:pt>
                <c:pt idx="56">
                  <c:v>4.100227141173189</c:v>
                </c:pt>
                <c:pt idx="57">
                  <c:v>3.6796008177077386</c:v>
                </c:pt>
                <c:pt idx="58">
                  <c:v>3.2729951319576842</c:v>
                </c:pt>
                <c:pt idx="59">
                  <c:v>3.391763064216387</c:v>
                </c:pt>
                <c:pt idx="60">
                  <c:v>4.2110787325596704</c:v>
                </c:pt>
                <c:pt idx="61">
                  <c:v>3.8797382092183712</c:v>
                </c:pt>
                <c:pt idx="62">
                  <c:v>3.8891214069024427</c:v>
                </c:pt>
                <c:pt idx="63">
                  <c:v>3.7371484925822194</c:v>
                </c:pt>
                <c:pt idx="64">
                  <c:v>4.6575916914312465</c:v>
                </c:pt>
                <c:pt idx="65">
                  <c:v>4.6433877309672598</c:v>
                </c:pt>
                <c:pt idx="66">
                  <c:v>4.4171503528295997</c:v>
                </c:pt>
                <c:pt idx="67">
                  <c:v>4.2149969801849707</c:v>
                </c:pt>
                <c:pt idx="68">
                  <c:v>4.1166382481663559</c:v>
                </c:pt>
                <c:pt idx="69">
                  <c:v>3.9424123796411963</c:v>
                </c:pt>
                <c:pt idx="103">
                  <c:v>4.5982825095037558</c:v>
                </c:pt>
                <c:pt idx="127">
                  <c:v>1.2219378049675471</c:v>
                </c:pt>
                <c:pt idx="128">
                  <c:v>1.2211632357144131</c:v>
                </c:pt>
                <c:pt idx="129">
                  <c:v>1.2211632357144131</c:v>
                </c:pt>
                <c:pt idx="130">
                  <c:v>1.2211632357144131</c:v>
                </c:pt>
                <c:pt idx="131">
                  <c:v>1.2211632357144131</c:v>
                </c:pt>
                <c:pt idx="132">
                  <c:v>1.2211632357144131</c:v>
                </c:pt>
                <c:pt idx="133">
                  <c:v>1.2211632357144131</c:v>
                </c:pt>
                <c:pt idx="134">
                  <c:v>1.2211632357144131</c:v>
                </c:pt>
                <c:pt idx="135">
                  <c:v>1.2211632357144131</c:v>
                </c:pt>
                <c:pt idx="136">
                  <c:v>1.2211632357144131</c:v>
                </c:pt>
                <c:pt idx="137">
                  <c:v>1.2211632357144131</c:v>
                </c:pt>
                <c:pt idx="138">
                  <c:v>1.2211632357144131</c:v>
                </c:pt>
                <c:pt idx="139">
                  <c:v>1.2211632357144131</c:v>
                </c:pt>
                <c:pt idx="140">
                  <c:v>1.2211632357144131</c:v>
                </c:pt>
                <c:pt idx="141">
                  <c:v>1.2211632357144131</c:v>
                </c:pt>
                <c:pt idx="142">
                  <c:v>1.2211632357144131</c:v>
                </c:pt>
                <c:pt idx="143">
                  <c:v>1.2211632357144131</c:v>
                </c:pt>
                <c:pt idx="144">
                  <c:v>1.2211632357144131</c:v>
                </c:pt>
                <c:pt idx="145">
                  <c:v>1.2211632357144131</c:v>
                </c:pt>
                <c:pt idx="146">
                  <c:v>1.2211632357144131</c:v>
                </c:pt>
                <c:pt idx="147">
                  <c:v>1.2211632357144131</c:v>
                </c:pt>
                <c:pt idx="148">
                  <c:v>1.2211632357144131</c:v>
                </c:pt>
                <c:pt idx="149">
                  <c:v>1.2211632357144131</c:v>
                </c:pt>
                <c:pt idx="150">
                  <c:v>1.2211632357144131</c:v>
                </c:pt>
                <c:pt idx="151">
                  <c:v>1.2211632357144131</c:v>
                </c:pt>
                <c:pt idx="152">
                  <c:v>1.2211632357144131</c:v>
                </c:pt>
                <c:pt idx="153">
                  <c:v>1.2211632357144131</c:v>
                </c:pt>
                <c:pt idx="154">
                  <c:v>1.2211632357144131</c:v>
                </c:pt>
                <c:pt idx="155">
                  <c:v>1.7722787387758552</c:v>
                </c:pt>
                <c:pt idx="156">
                  <c:v>1.6576557170624564</c:v>
                </c:pt>
                <c:pt idx="157">
                  <c:v>1.995375943254857</c:v>
                </c:pt>
                <c:pt idx="158">
                  <c:v>2.1239651045775552</c:v>
                </c:pt>
                <c:pt idx="159">
                  <c:v>2.0637630474593665</c:v>
                </c:pt>
                <c:pt idx="160">
                  <c:v>2.0835969020248992</c:v>
                </c:pt>
                <c:pt idx="161">
                  <c:v>2.138617174458445</c:v>
                </c:pt>
                <c:pt idx="162">
                  <c:v>2.138617174458445</c:v>
                </c:pt>
                <c:pt idx="163">
                  <c:v>2.138617174458445</c:v>
                </c:pt>
                <c:pt idx="164">
                  <c:v>2.138617174458445</c:v>
                </c:pt>
                <c:pt idx="165">
                  <c:v>2.6460143339442266</c:v>
                </c:pt>
                <c:pt idx="166">
                  <c:v>2.4994066204959262</c:v>
                </c:pt>
                <c:pt idx="167">
                  <c:v>1.8859648730458167</c:v>
                </c:pt>
                <c:pt idx="168">
                  <c:v>1.7432617126671028</c:v>
                </c:pt>
                <c:pt idx="169">
                  <c:v>1.8104964453727388</c:v>
                </c:pt>
                <c:pt idx="170">
                  <c:v>2.0231665317453555</c:v>
                </c:pt>
                <c:pt idx="171">
                  <c:v>2.1393400241244391</c:v>
                </c:pt>
                <c:pt idx="172">
                  <c:v>2.1393400241244391</c:v>
                </c:pt>
                <c:pt idx="173">
                  <c:v>2.1393400241244391</c:v>
                </c:pt>
                <c:pt idx="174">
                  <c:v>2.1393400241244391</c:v>
                </c:pt>
                <c:pt idx="175">
                  <c:v>1.9695299353876914</c:v>
                </c:pt>
                <c:pt idx="176">
                  <c:v>1.9633681327610115</c:v>
                </c:pt>
                <c:pt idx="177">
                  <c:v>2.0330627205566798</c:v>
                </c:pt>
                <c:pt idx="178">
                  <c:v>2.0065499972722582</c:v>
                </c:pt>
                <c:pt idx="179">
                  <c:v>2.105471229940215</c:v>
                </c:pt>
                <c:pt idx="180">
                  <c:v>2.3063662754605714</c:v>
                </c:pt>
                <c:pt idx="181">
                  <c:v>2.4457605558972983</c:v>
                </c:pt>
                <c:pt idx="182">
                  <c:v>2.1679213628028879</c:v>
                </c:pt>
                <c:pt idx="183">
                  <c:v>2.289600025531624</c:v>
                </c:pt>
                <c:pt idx="184">
                  <c:v>2.2100989037054051</c:v>
                </c:pt>
                <c:pt idx="185">
                  <c:v>2.2502917719755384</c:v>
                </c:pt>
                <c:pt idx="186">
                  <c:v>2.5707621429772978</c:v>
                </c:pt>
                <c:pt idx="187">
                  <c:v>2.8525142041672544</c:v>
                </c:pt>
                <c:pt idx="188">
                  <c:v>2.7180179401365683</c:v>
                </c:pt>
                <c:pt idx="189">
                  <c:v>2.7865099405469032</c:v>
                </c:pt>
                <c:pt idx="190">
                  <c:v>2.7567549463732632</c:v>
                </c:pt>
                <c:pt idx="191">
                  <c:v>2.7465736765446347</c:v>
                </c:pt>
                <c:pt idx="192">
                  <c:v>2.7148659383837659</c:v>
                </c:pt>
                <c:pt idx="193">
                  <c:v>2.5387698772760121</c:v>
                </c:pt>
                <c:pt idx="194">
                  <c:v>2.4187223705197742</c:v>
                </c:pt>
                <c:pt idx="195">
                  <c:v>2.1422602278587681</c:v>
                </c:pt>
                <c:pt idx="196">
                  <c:v>1.782649120845994</c:v>
                </c:pt>
                <c:pt idx="197">
                  <c:v>2.0410948611569806</c:v>
                </c:pt>
                <c:pt idx="198">
                  <c:v>2.0689364558778656</c:v>
                </c:pt>
                <c:pt idx="199">
                  <c:v>2.0135628324797454</c:v>
                </c:pt>
                <c:pt idx="200">
                  <c:v>2.5461987199391056</c:v>
                </c:pt>
                <c:pt idx="202">
                  <c:v>2.1757463479161325</c:v>
                </c:pt>
                <c:pt idx="203">
                  <c:v>2.1446415415997611</c:v>
                </c:pt>
                <c:pt idx="204">
                  <c:v>2.3478651339677978</c:v>
                </c:pt>
                <c:pt idx="205">
                  <c:v>2.2723380326179727</c:v>
                </c:pt>
                <c:pt idx="206">
                  <c:v>2.0137931099232778</c:v>
                </c:pt>
                <c:pt idx="207">
                  <c:v>2.1386053129164364</c:v>
                </c:pt>
                <c:pt idx="208">
                  <c:v>1.8725718286019797</c:v>
                </c:pt>
                <c:pt idx="209">
                  <c:v>1.8725718286019797</c:v>
                </c:pt>
                <c:pt idx="210">
                  <c:v>1.8725718286019797</c:v>
                </c:pt>
                <c:pt idx="211">
                  <c:v>1.8725718286019797</c:v>
                </c:pt>
                <c:pt idx="212">
                  <c:v>1.8725718286019797</c:v>
                </c:pt>
                <c:pt idx="213">
                  <c:v>1.8725718286019797</c:v>
                </c:pt>
                <c:pt idx="214">
                  <c:v>1.8725718286019797</c:v>
                </c:pt>
                <c:pt idx="215">
                  <c:v>1.8385243048392128</c:v>
                </c:pt>
                <c:pt idx="216">
                  <c:v>1.8340958486261407</c:v>
                </c:pt>
                <c:pt idx="217">
                  <c:v>1.8141995463865173</c:v>
                </c:pt>
                <c:pt idx="218">
                  <c:v>1.7617090639419806</c:v>
                </c:pt>
                <c:pt idx="219">
                  <c:v>1.763907169730188</c:v>
                </c:pt>
                <c:pt idx="220">
                  <c:v>1.8027975457822161</c:v>
                </c:pt>
                <c:pt idx="221">
                  <c:v>1.8290422070060348</c:v>
                </c:pt>
                <c:pt idx="222">
                  <c:v>1.8498903572673218</c:v>
                </c:pt>
                <c:pt idx="223">
                  <c:v>1.8486142613809966</c:v>
                </c:pt>
                <c:pt idx="224">
                  <c:v>1.8036119194840683</c:v>
                </c:pt>
                <c:pt idx="225">
                  <c:v>1.8086962110209757</c:v>
                </c:pt>
                <c:pt idx="226">
                  <c:v>1.8120377433507853</c:v>
                </c:pt>
                <c:pt idx="227">
                  <c:v>1.7366446472462347</c:v>
                </c:pt>
                <c:pt idx="228">
                  <c:v>1.6241468143400857</c:v>
                </c:pt>
                <c:pt idx="229">
                  <c:v>1.5470203857839864</c:v>
                </c:pt>
                <c:pt idx="230">
                  <c:v>1.5470203857839864</c:v>
                </c:pt>
                <c:pt idx="231">
                  <c:v>1.5470203857839864</c:v>
                </c:pt>
                <c:pt idx="232">
                  <c:v>1.5470203857839864</c:v>
                </c:pt>
                <c:pt idx="233">
                  <c:v>1.5470203857839864</c:v>
                </c:pt>
                <c:pt idx="234">
                  <c:v>1.5470203857839864</c:v>
                </c:pt>
                <c:pt idx="235">
                  <c:v>1.5470203857839864</c:v>
                </c:pt>
                <c:pt idx="236">
                  <c:v>1.5470203857839864</c:v>
                </c:pt>
                <c:pt idx="237">
                  <c:v>1.5470203857839864</c:v>
                </c:pt>
                <c:pt idx="238">
                  <c:v>1.5470203857839864</c:v>
                </c:pt>
                <c:pt idx="239">
                  <c:v>1.5470203857839864</c:v>
                </c:pt>
                <c:pt idx="240">
                  <c:v>1.5470203857839864</c:v>
                </c:pt>
                <c:pt idx="241">
                  <c:v>1.5470203857839864</c:v>
                </c:pt>
                <c:pt idx="242">
                  <c:v>1.5470203857839864</c:v>
                </c:pt>
                <c:pt idx="243">
                  <c:v>1.5470203857839864</c:v>
                </c:pt>
                <c:pt idx="244">
                  <c:v>1.5470203857839864</c:v>
                </c:pt>
                <c:pt idx="245">
                  <c:v>1.5470203857839864</c:v>
                </c:pt>
                <c:pt idx="246">
                  <c:v>1.5470203857839864</c:v>
                </c:pt>
                <c:pt idx="247">
                  <c:v>1.5470203857839864</c:v>
                </c:pt>
                <c:pt idx="248">
                  <c:v>1.5470203857839864</c:v>
                </c:pt>
                <c:pt idx="249">
                  <c:v>1.5470203857839864</c:v>
                </c:pt>
                <c:pt idx="250">
                  <c:v>1.5470203857839864</c:v>
                </c:pt>
                <c:pt idx="251">
                  <c:v>1.5470203857839864</c:v>
                </c:pt>
                <c:pt idx="252">
                  <c:v>1.5470203857839864</c:v>
                </c:pt>
                <c:pt idx="253">
                  <c:v>1.5470203857839864</c:v>
                </c:pt>
                <c:pt idx="254">
                  <c:v>1.5470203857839864</c:v>
                </c:pt>
                <c:pt idx="255">
                  <c:v>1.5470203857839864</c:v>
                </c:pt>
                <c:pt idx="256">
                  <c:v>1.4922648692391534</c:v>
                </c:pt>
                <c:pt idx="257">
                  <c:v>1.5614711183149528</c:v>
                </c:pt>
                <c:pt idx="258">
                  <c:v>1.5646277793222918</c:v>
                </c:pt>
                <c:pt idx="259">
                  <c:v>1.5623718524553101</c:v>
                </c:pt>
                <c:pt idx="260">
                  <c:v>1.5893500338143531</c:v>
                </c:pt>
                <c:pt idx="261">
                  <c:v>1.5996954468005116</c:v>
                </c:pt>
                <c:pt idx="262">
                  <c:v>1.5978874487828683</c:v>
                </c:pt>
                <c:pt idx="263">
                  <c:v>1.5978874487828683</c:v>
                </c:pt>
                <c:pt idx="264">
                  <c:v>1.5978874487828683</c:v>
                </c:pt>
                <c:pt idx="265">
                  <c:v>1.5949552778396343</c:v>
                </c:pt>
                <c:pt idx="266">
                  <c:v>1.5567142887076626</c:v>
                </c:pt>
                <c:pt idx="267">
                  <c:v>1.5747741755829614</c:v>
                </c:pt>
                <c:pt idx="268">
                  <c:v>1.7735256974242812</c:v>
                </c:pt>
                <c:pt idx="269">
                  <c:v>1.9657103768070685</c:v>
                </c:pt>
                <c:pt idx="270">
                  <c:v>2.0197649751072722</c:v>
                </c:pt>
                <c:pt idx="271">
                  <c:v>1.8247609636276445</c:v>
                </c:pt>
                <c:pt idx="272">
                  <c:v>1.8236510890836832</c:v>
                </c:pt>
                <c:pt idx="273">
                  <c:v>1.7685216060225926</c:v>
                </c:pt>
                <c:pt idx="274">
                  <c:v>1.76711890031424</c:v>
                </c:pt>
                <c:pt idx="275">
                  <c:v>1.766977527877621</c:v>
                </c:pt>
                <c:pt idx="276">
                  <c:v>1.9198601247597569</c:v>
                </c:pt>
                <c:pt idx="277">
                  <c:v>1.957462481736018</c:v>
                </c:pt>
                <c:pt idx="278">
                  <c:v>1.9740116865792847</c:v>
                </c:pt>
                <c:pt idx="279">
                  <c:v>2.0010713661561801</c:v>
                </c:pt>
                <c:pt idx="280">
                  <c:v>1.9499106714575722</c:v>
                </c:pt>
                <c:pt idx="281">
                  <c:v>1.802615736366499</c:v>
                </c:pt>
                <c:pt idx="282">
                  <c:v>1.6545930369800297</c:v>
                </c:pt>
                <c:pt idx="283">
                  <c:v>1.8908655487463397</c:v>
                </c:pt>
                <c:pt idx="284">
                  <c:v>1.8683150997637938</c:v>
                </c:pt>
                <c:pt idx="285">
                  <c:v>1.7160275265076199</c:v>
                </c:pt>
                <c:pt idx="286">
                  <c:v>1.6900832676110695</c:v>
                </c:pt>
                <c:pt idx="287">
                  <c:v>1.5194957679828209</c:v>
                </c:pt>
                <c:pt idx="288">
                  <c:v>1.2693272234408992</c:v>
                </c:pt>
                <c:pt idx="289">
                  <c:v>1.2808232926933081</c:v>
                </c:pt>
                <c:pt idx="290">
                  <c:v>1.1094469058593541</c:v>
                </c:pt>
                <c:pt idx="291">
                  <c:v>1.1577979138513184</c:v>
                </c:pt>
                <c:pt idx="292">
                  <c:v>1.2150717891605078</c:v>
                </c:pt>
                <c:pt idx="293">
                  <c:v>1.3193631316595005</c:v>
                </c:pt>
                <c:pt idx="294">
                  <c:v>1.359214289674211</c:v>
                </c:pt>
                <c:pt idx="295">
                  <c:v>1.359214289674211</c:v>
                </c:pt>
                <c:pt idx="296">
                  <c:v>1.3570000122461912</c:v>
                </c:pt>
                <c:pt idx="297">
                  <c:v>1.3570000122461912</c:v>
                </c:pt>
                <c:pt idx="298">
                  <c:v>1.469839349410347</c:v>
                </c:pt>
                <c:pt idx="299">
                  <c:v>1.273349155614568</c:v>
                </c:pt>
                <c:pt idx="300">
                  <c:v>1.2078456021878736</c:v>
                </c:pt>
                <c:pt idx="301">
                  <c:v>0.96683105384121637</c:v>
                </c:pt>
                <c:pt idx="302">
                  <c:v>0.63888351431609292</c:v>
                </c:pt>
                <c:pt idx="303">
                  <c:v>0.76476532967427346</c:v>
                </c:pt>
                <c:pt idx="304">
                  <c:v>0.81216569438897501</c:v>
                </c:pt>
                <c:pt idx="305">
                  <c:v>0.72068057504140881</c:v>
                </c:pt>
                <c:pt idx="306">
                  <c:v>0.4991217276600643</c:v>
                </c:pt>
                <c:pt idx="307">
                  <c:v>0.4707730338237317</c:v>
                </c:pt>
                <c:pt idx="308">
                  <c:v>0.23194566960131055</c:v>
                </c:pt>
                <c:pt idx="309">
                  <c:v>0.53445053303975487</c:v>
                </c:pt>
                <c:pt idx="310">
                  <c:v>0.58830762970298622</c:v>
                </c:pt>
                <c:pt idx="311">
                  <c:v>0.18466190089097215</c:v>
                </c:pt>
                <c:pt idx="312">
                  <c:v>0.39883165729036546</c:v>
                </c:pt>
                <c:pt idx="313">
                  <c:v>0.72722976781416337</c:v>
                </c:pt>
                <c:pt idx="314">
                  <c:v>0.70757501441814163</c:v>
                </c:pt>
                <c:pt idx="315">
                  <c:v>0.70757501441814163</c:v>
                </c:pt>
                <c:pt idx="316">
                  <c:v>0.70757501441814163</c:v>
                </c:pt>
                <c:pt idx="317">
                  <c:v>0.70757501441814163</c:v>
                </c:pt>
                <c:pt idx="318">
                  <c:v>0.70757501441814163</c:v>
                </c:pt>
                <c:pt idx="319">
                  <c:v>0.70757501441814163</c:v>
                </c:pt>
                <c:pt idx="320">
                  <c:v>0.70757501441814163</c:v>
                </c:pt>
                <c:pt idx="321">
                  <c:v>0.81588930888709532</c:v>
                </c:pt>
                <c:pt idx="322">
                  <c:v>0.71794053342044106</c:v>
                </c:pt>
                <c:pt idx="323">
                  <c:v>0.71794053342044106</c:v>
                </c:pt>
                <c:pt idx="324">
                  <c:v>0.71794053342044106</c:v>
                </c:pt>
                <c:pt idx="325">
                  <c:v>0.71794053342044106</c:v>
                </c:pt>
                <c:pt idx="326">
                  <c:v>0.71867476750274051</c:v>
                </c:pt>
                <c:pt idx="327">
                  <c:v>0.79975604438816517</c:v>
                </c:pt>
                <c:pt idx="328">
                  <c:v>0.84234241641204421</c:v>
                </c:pt>
                <c:pt idx="329">
                  <c:v>0.88222324147967024</c:v>
                </c:pt>
                <c:pt idx="330">
                  <c:v>1.007058925505157</c:v>
                </c:pt>
                <c:pt idx="331">
                  <c:v>1.01854242449118</c:v>
                </c:pt>
                <c:pt idx="332">
                  <c:v>0.96715234990843357</c:v>
                </c:pt>
                <c:pt idx="333">
                  <c:v>0.96837884320988787</c:v>
                </c:pt>
                <c:pt idx="334">
                  <c:v>0.96981417278416626</c:v>
                </c:pt>
                <c:pt idx="335">
                  <c:v>0.97386836229740903</c:v>
                </c:pt>
                <c:pt idx="336">
                  <c:v>0.9708264450164682</c:v>
                </c:pt>
                <c:pt idx="337">
                  <c:v>1.0000207750906069</c:v>
                </c:pt>
                <c:pt idx="338">
                  <c:v>0.97244757329327591</c:v>
                </c:pt>
                <c:pt idx="339">
                  <c:v>1.0268544731232627</c:v>
                </c:pt>
                <c:pt idx="340">
                  <c:v>1.0448080056941713</c:v>
                </c:pt>
                <c:pt idx="341">
                  <c:v>1.0500040273747948</c:v>
                </c:pt>
                <c:pt idx="342">
                  <c:v>1.0694023965891444</c:v>
                </c:pt>
                <c:pt idx="343">
                  <c:v>1.0914841203666101</c:v>
                </c:pt>
                <c:pt idx="344">
                  <c:v>1.0857579334371483</c:v>
                </c:pt>
                <c:pt idx="345">
                  <c:v>1.0925204273405043</c:v>
                </c:pt>
                <c:pt idx="346">
                  <c:v>1.0718130586701426</c:v>
                </c:pt>
                <c:pt idx="347">
                  <c:v>1.0728779171895368</c:v>
                </c:pt>
                <c:pt idx="348">
                  <c:v>1.08066046702301</c:v>
                </c:pt>
                <c:pt idx="349">
                  <c:v>1.0797583332488907</c:v>
                </c:pt>
                <c:pt idx="350">
                  <c:v>1.0500000261509659</c:v>
                </c:pt>
                <c:pt idx="351">
                  <c:v>1.0412945870204724</c:v>
                </c:pt>
                <c:pt idx="352">
                  <c:v>1.0800575453068264</c:v>
                </c:pt>
                <c:pt idx="353">
                  <c:v>1.0781360470908734</c:v>
                </c:pt>
                <c:pt idx="354">
                  <c:v>1.0827747795821587</c:v>
                </c:pt>
                <c:pt idx="355">
                  <c:v>1.0771144403255746</c:v>
                </c:pt>
                <c:pt idx="356">
                  <c:v>1.0787132537731239</c:v>
                </c:pt>
                <c:pt idx="357">
                  <c:v>1.0786915490868181</c:v>
                </c:pt>
                <c:pt idx="358">
                  <c:v>1.0828196963266112</c:v>
                </c:pt>
                <c:pt idx="359">
                  <c:v>1.1067472324295919</c:v>
                </c:pt>
                <c:pt idx="360">
                  <c:v>1.1269069276566075</c:v>
                </c:pt>
                <c:pt idx="361">
                  <c:v>1.1163343642165588</c:v>
                </c:pt>
                <c:pt idx="362">
                  <c:v>1.1085001798889182</c:v>
                </c:pt>
                <c:pt idx="363">
                  <c:v>1.1109252360221833</c:v>
                </c:pt>
                <c:pt idx="364">
                  <c:v>1.115349801043825</c:v>
                </c:pt>
                <c:pt idx="365">
                  <c:v>1.1256783026393011</c:v>
                </c:pt>
                <c:pt idx="366">
                  <c:v>1.1266507545791316</c:v>
                </c:pt>
                <c:pt idx="367">
                  <c:v>1.1437043892210832</c:v>
                </c:pt>
                <c:pt idx="368">
                  <c:v>1.1811293518843331</c:v>
                </c:pt>
                <c:pt idx="369">
                  <c:v>1.2307307840751798</c:v>
                </c:pt>
                <c:pt idx="370">
                  <c:v>1.2893135781961125</c:v>
                </c:pt>
                <c:pt idx="371">
                  <c:v>1.1968350243692796</c:v>
                </c:pt>
                <c:pt idx="372">
                  <c:v>1.3282927281453485</c:v>
                </c:pt>
                <c:pt idx="373">
                  <c:v>1.3404667647016584</c:v>
                </c:pt>
                <c:pt idx="374">
                  <c:v>1.2817712129315106</c:v>
                </c:pt>
                <c:pt idx="375">
                  <c:v>1.295139672617206</c:v>
                </c:pt>
                <c:pt idx="376">
                  <c:v>1.2949008324008793</c:v>
                </c:pt>
                <c:pt idx="377">
                  <c:v>1.2924801261495287</c:v>
                </c:pt>
                <c:pt idx="378">
                  <c:v>1.3066129967585747</c:v>
                </c:pt>
                <c:pt idx="379">
                  <c:v>1.3113067739047146</c:v>
                </c:pt>
                <c:pt idx="380">
                  <c:v>1.2353803377345656</c:v>
                </c:pt>
                <c:pt idx="381">
                  <c:v>1.2348657309527495</c:v>
                </c:pt>
                <c:pt idx="382">
                  <c:v>1.2307595689098163</c:v>
                </c:pt>
                <c:pt idx="383">
                  <c:v>1.2439176866013937</c:v>
                </c:pt>
                <c:pt idx="384">
                  <c:v>1.2685406111001261</c:v>
                </c:pt>
                <c:pt idx="385">
                  <c:v>1.2459372710491636</c:v>
                </c:pt>
                <c:pt idx="386">
                  <c:v>1.2539484139040511</c:v>
                </c:pt>
                <c:pt idx="387">
                  <c:v>1.2645012126932167</c:v>
                </c:pt>
                <c:pt idx="388">
                  <c:v>1.2698382392591927</c:v>
                </c:pt>
                <c:pt idx="389">
                  <c:v>1.300064703411494</c:v>
                </c:pt>
                <c:pt idx="390">
                  <c:v>1.2996882680223214</c:v>
                </c:pt>
                <c:pt idx="391">
                  <c:v>1.3207644127357381</c:v>
                </c:pt>
                <c:pt idx="392">
                  <c:v>1.3498461772025174</c:v>
                </c:pt>
                <c:pt idx="393">
                  <c:v>1.3666436396422283</c:v>
                </c:pt>
                <c:pt idx="394">
                  <c:v>1.3462817388921291</c:v>
                </c:pt>
                <c:pt idx="395">
                  <c:v>1.3597199606435002</c:v>
                </c:pt>
                <c:pt idx="396">
                  <c:v>1.3735141303903762</c:v>
                </c:pt>
                <c:pt idx="397">
                  <c:v>1.3870889086407794</c:v>
                </c:pt>
                <c:pt idx="398">
                  <c:v>1.398763859876119</c:v>
                </c:pt>
                <c:pt idx="399">
                  <c:v>1.3619047999018994</c:v>
                </c:pt>
                <c:pt idx="400">
                  <c:v>1.4400085545137635</c:v>
                </c:pt>
                <c:pt idx="401">
                  <c:v>1.4740883106845692</c:v>
                </c:pt>
                <c:pt idx="402">
                  <c:v>1.468658303031972</c:v>
                </c:pt>
                <c:pt idx="403">
                  <c:v>1.5691847144740678</c:v>
                </c:pt>
                <c:pt idx="404">
                  <c:v>1.5830442503157813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1C-4931-A903-65E8B46B24E1}"/>
            </c:ext>
          </c:extLst>
        </c:ser>
        <c:ser>
          <c:idx val="1"/>
          <c:order val="1"/>
          <c:tx>
            <c:strRef>
              <c:f>[2]efficiency!$BA$1</c:f>
              <c:strCache>
                <c:ptCount val="1"/>
                <c:pt idx="0">
                  <c:v>Shangai-London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squar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[2]efficiency!$AR$2:$AR$406</c:f>
              <c:strCache>
                <c:ptCount val="405"/>
                <c:pt idx="0">
                  <c:v>2-1833</c:v>
                </c:pt>
                <c:pt idx="1">
                  <c:v>3-1833</c:v>
                </c:pt>
                <c:pt idx="2">
                  <c:v>4-1833</c:v>
                </c:pt>
                <c:pt idx="3">
                  <c:v>5-1833</c:v>
                </c:pt>
                <c:pt idx="4">
                  <c:v>6-1833</c:v>
                </c:pt>
                <c:pt idx="5">
                  <c:v>7-1833</c:v>
                </c:pt>
                <c:pt idx="6">
                  <c:v>8-1833</c:v>
                </c:pt>
                <c:pt idx="7">
                  <c:v>9-1833</c:v>
                </c:pt>
                <c:pt idx="8">
                  <c:v>10-1833</c:v>
                </c:pt>
                <c:pt idx="9">
                  <c:v>11-1833</c:v>
                </c:pt>
                <c:pt idx="10">
                  <c:v>12-1833</c:v>
                </c:pt>
                <c:pt idx="11">
                  <c:v>1-1834</c:v>
                </c:pt>
                <c:pt idx="12">
                  <c:v>2-1834</c:v>
                </c:pt>
                <c:pt idx="13">
                  <c:v>3-1834</c:v>
                </c:pt>
                <c:pt idx="14">
                  <c:v>4-1834</c:v>
                </c:pt>
                <c:pt idx="15">
                  <c:v>5-1834</c:v>
                </c:pt>
                <c:pt idx="16">
                  <c:v>6-1834</c:v>
                </c:pt>
                <c:pt idx="17">
                  <c:v>7-1834</c:v>
                </c:pt>
                <c:pt idx="18">
                  <c:v>8-1834</c:v>
                </c:pt>
                <c:pt idx="19">
                  <c:v>9-1834</c:v>
                </c:pt>
                <c:pt idx="20">
                  <c:v>10-1834</c:v>
                </c:pt>
                <c:pt idx="21">
                  <c:v>11-1834</c:v>
                </c:pt>
                <c:pt idx="22">
                  <c:v>12-1834</c:v>
                </c:pt>
                <c:pt idx="23">
                  <c:v>1-1835</c:v>
                </c:pt>
                <c:pt idx="24">
                  <c:v>2-1835</c:v>
                </c:pt>
                <c:pt idx="25">
                  <c:v>3-1835</c:v>
                </c:pt>
                <c:pt idx="26">
                  <c:v>4-1835</c:v>
                </c:pt>
                <c:pt idx="27">
                  <c:v>5-1835</c:v>
                </c:pt>
                <c:pt idx="28">
                  <c:v>6-1835</c:v>
                </c:pt>
                <c:pt idx="29">
                  <c:v>7-1835</c:v>
                </c:pt>
                <c:pt idx="30">
                  <c:v>8-1835</c:v>
                </c:pt>
                <c:pt idx="31">
                  <c:v>9-1835</c:v>
                </c:pt>
                <c:pt idx="32">
                  <c:v>10-1835</c:v>
                </c:pt>
                <c:pt idx="33">
                  <c:v>11-1835</c:v>
                </c:pt>
                <c:pt idx="34">
                  <c:v>12-1835</c:v>
                </c:pt>
                <c:pt idx="35">
                  <c:v>1-1836</c:v>
                </c:pt>
                <c:pt idx="36">
                  <c:v>2-1836</c:v>
                </c:pt>
                <c:pt idx="37">
                  <c:v>3-1836</c:v>
                </c:pt>
                <c:pt idx="38">
                  <c:v>4-1836</c:v>
                </c:pt>
                <c:pt idx="39">
                  <c:v>5-1836</c:v>
                </c:pt>
                <c:pt idx="40">
                  <c:v>6-1836</c:v>
                </c:pt>
                <c:pt idx="41">
                  <c:v>7-1836</c:v>
                </c:pt>
                <c:pt idx="42">
                  <c:v>8-1836</c:v>
                </c:pt>
                <c:pt idx="43">
                  <c:v>9-1836</c:v>
                </c:pt>
                <c:pt idx="44">
                  <c:v>10-1836</c:v>
                </c:pt>
                <c:pt idx="45">
                  <c:v>11-1836</c:v>
                </c:pt>
                <c:pt idx="46">
                  <c:v>12-1836</c:v>
                </c:pt>
                <c:pt idx="47">
                  <c:v>1-1837</c:v>
                </c:pt>
                <c:pt idx="48">
                  <c:v>2-1837</c:v>
                </c:pt>
                <c:pt idx="49">
                  <c:v>3-1837</c:v>
                </c:pt>
                <c:pt idx="50">
                  <c:v>4-1837</c:v>
                </c:pt>
                <c:pt idx="51">
                  <c:v>5-1837</c:v>
                </c:pt>
                <c:pt idx="52">
                  <c:v>6-1837</c:v>
                </c:pt>
                <c:pt idx="53">
                  <c:v>7-1837</c:v>
                </c:pt>
                <c:pt idx="54">
                  <c:v>8-1837</c:v>
                </c:pt>
                <c:pt idx="55">
                  <c:v>9-1837</c:v>
                </c:pt>
                <c:pt idx="56">
                  <c:v>10-1837</c:v>
                </c:pt>
                <c:pt idx="57">
                  <c:v>11-1837</c:v>
                </c:pt>
                <c:pt idx="58">
                  <c:v>12-1837</c:v>
                </c:pt>
                <c:pt idx="59">
                  <c:v>1-1838</c:v>
                </c:pt>
                <c:pt idx="60">
                  <c:v>2-1838</c:v>
                </c:pt>
                <c:pt idx="61">
                  <c:v>3-1838</c:v>
                </c:pt>
                <c:pt idx="62">
                  <c:v>4-1838</c:v>
                </c:pt>
                <c:pt idx="63">
                  <c:v>5-1838</c:v>
                </c:pt>
                <c:pt idx="64">
                  <c:v>6-1838</c:v>
                </c:pt>
                <c:pt idx="65">
                  <c:v>7-1838</c:v>
                </c:pt>
                <c:pt idx="66">
                  <c:v>8-1838</c:v>
                </c:pt>
                <c:pt idx="67">
                  <c:v>9-1838</c:v>
                </c:pt>
                <c:pt idx="68">
                  <c:v>10-1838</c:v>
                </c:pt>
                <c:pt idx="69">
                  <c:v>11-1838</c:v>
                </c:pt>
                <c:pt idx="70">
                  <c:v>12-1838</c:v>
                </c:pt>
                <c:pt idx="71">
                  <c:v>1-1839</c:v>
                </c:pt>
                <c:pt idx="72">
                  <c:v>2-1839</c:v>
                </c:pt>
                <c:pt idx="73">
                  <c:v>3-1839</c:v>
                </c:pt>
                <c:pt idx="74">
                  <c:v>4-1839</c:v>
                </c:pt>
                <c:pt idx="75">
                  <c:v>5-1839</c:v>
                </c:pt>
                <c:pt idx="76">
                  <c:v>6-1839</c:v>
                </c:pt>
                <c:pt idx="77">
                  <c:v>7-1839</c:v>
                </c:pt>
                <c:pt idx="78">
                  <c:v>8-1839</c:v>
                </c:pt>
                <c:pt idx="79">
                  <c:v>9-1839</c:v>
                </c:pt>
                <c:pt idx="80">
                  <c:v>10-1839</c:v>
                </c:pt>
                <c:pt idx="81">
                  <c:v>11-1839</c:v>
                </c:pt>
                <c:pt idx="82">
                  <c:v>12-1839</c:v>
                </c:pt>
                <c:pt idx="83">
                  <c:v>1-1840</c:v>
                </c:pt>
                <c:pt idx="84">
                  <c:v>2-1840</c:v>
                </c:pt>
                <c:pt idx="85">
                  <c:v>3-1840</c:v>
                </c:pt>
                <c:pt idx="86">
                  <c:v>4-1840</c:v>
                </c:pt>
                <c:pt idx="87">
                  <c:v>5-1840</c:v>
                </c:pt>
                <c:pt idx="88">
                  <c:v>6-1840</c:v>
                </c:pt>
                <c:pt idx="89">
                  <c:v>7-1840</c:v>
                </c:pt>
                <c:pt idx="90">
                  <c:v>8-1840</c:v>
                </c:pt>
                <c:pt idx="91">
                  <c:v>9-1840</c:v>
                </c:pt>
                <c:pt idx="92">
                  <c:v>10-1840</c:v>
                </c:pt>
                <c:pt idx="93">
                  <c:v>11-1840</c:v>
                </c:pt>
                <c:pt idx="94">
                  <c:v>12-1840</c:v>
                </c:pt>
                <c:pt idx="95">
                  <c:v>1-1841</c:v>
                </c:pt>
                <c:pt idx="96">
                  <c:v>2-1841</c:v>
                </c:pt>
                <c:pt idx="97">
                  <c:v>3-1841</c:v>
                </c:pt>
                <c:pt idx="98">
                  <c:v>4-1841</c:v>
                </c:pt>
                <c:pt idx="99">
                  <c:v>5-1841</c:v>
                </c:pt>
                <c:pt idx="100">
                  <c:v>6-1841</c:v>
                </c:pt>
                <c:pt idx="101">
                  <c:v>7-1841</c:v>
                </c:pt>
                <c:pt idx="102">
                  <c:v>8-1841</c:v>
                </c:pt>
                <c:pt idx="103">
                  <c:v>9-1841</c:v>
                </c:pt>
                <c:pt idx="104">
                  <c:v>10-1841</c:v>
                </c:pt>
                <c:pt idx="105">
                  <c:v>11-1841</c:v>
                </c:pt>
                <c:pt idx="106">
                  <c:v>12-1841</c:v>
                </c:pt>
                <c:pt idx="107">
                  <c:v>1-1842</c:v>
                </c:pt>
                <c:pt idx="108">
                  <c:v>2-1842</c:v>
                </c:pt>
                <c:pt idx="109">
                  <c:v>3-1842</c:v>
                </c:pt>
                <c:pt idx="110">
                  <c:v>4-1842</c:v>
                </c:pt>
                <c:pt idx="111">
                  <c:v>5-1842</c:v>
                </c:pt>
                <c:pt idx="112">
                  <c:v>6-1842</c:v>
                </c:pt>
                <c:pt idx="113">
                  <c:v>7-1842</c:v>
                </c:pt>
                <c:pt idx="114">
                  <c:v>8-1842</c:v>
                </c:pt>
                <c:pt idx="115">
                  <c:v>9-1842</c:v>
                </c:pt>
                <c:pt idx="116">
                  <c:v>10-1842</c:v>
                </c:pt>
                <c:pt idx="117">
                  <c:v>11-1842</c:v>
                </c:pt>
                <c:pt idx="118">
                  <c:v>12-1842</c:v>
                </c:pt>
                <c:pt idx="119">
                  <c:v>1-1843</c:v>
                </c:pt>
                <c:pt idx="120">
                  <c:v>2-1843</c:v>
                </c:pt>
                <c:pt idx="121">
                  <c:v>3-1843</c:v>
                </c:pt>
                <c:pt idx="122">
                  <c:v>4-1843</c:v>
                </c:pt>
                <c:pt idx="123">
                  <c:v>5-1843</c:v>
                </c:pt>
                <c:pt idx="124">
                  <c:v>6-1843</c:v>
                </c:pt>
                <c:pt idx="125">
                  <c:v>7-1843</c:v>
                </c:pt>
                <c:pt idx="126">
                  <c:v>8-1843</c:v>
                </c:pt>
                <c:pt idx="127">
                  <c:v>9-1843</c:v>
                </c:pt>
                <c:pt idx="128">
                  <c:v>10-1843</c:v>
                </c:pt>
                <c:pt idx="129">
                  <c:v>11-1843</c:v>
                </c:pt>
                <c:pt idx="130">
                  <c:v>12-1843</c:v>
                </c:pt>
                <c:pt idx="131">
                  <c:v>1-1844</c:v>
                </c:pt>
                <c:pt idx="132">
                  <c:v>2-1844</c:v>
                </c:pt>
                <c:pt idx="133">
                  <c:v>3-1844</c:v>
                </c:pt>
                <c:pt idx="134">
                  <c:v>4-1844</c:v>
                </c:pt>
                <c:pt idx="135">
                  <c:v>5-1844</c:v>
                </c:pt>
                <c:pt idx="136">
                  <c:v>6-1844</c:v>
                </c:pt>
                <c:pt idx="137">
                  <c:v>7-1844</c:v>
                </c:pt>
                <c:pt idx="138">
                  <c:v>8-1844</c:v>
                </c:pt>
                <c:pt idx="139">
                  <c:v>9-1844</c:v>
                </c:pt>
                <c:pt idx="140">
                  <c:v>10-1844</c:v>
                </c:pt>
                <c:pt idx="141">
                  <c:v>11-1844</c:v>
                </c:pt>
                <c:pt idx="142">
                  <c:v>12-1844</c:v>
                </c:pt>
                <c:pt idx="143">
                  <c:v>1-1845</c:v>
                </c:pt>
                <c:pt idx="144">
                  <c:v>2-1845</c:v>
                </c:pt>
                <c:pt idx="145">
                  <c:v>3-1845</c:v>
                </c:pt>
                <c:pt idx="146">
                  <c:v>4-1845</c:v>
                </c:pt>
                <c:pt idx="147">
                  <c:v>5-1845</c:v>
                </c:pt>
                <c:pt idx="148">
                  <c:v>6-1845</c:v>
                </c:pt>
                <c:pt idx="149">
                  <c:v>7-1845</c:v>
                </c:pt>
                <c:pt idx="150">
                  <c:v>8-1845</c:v>
                </c:pt>
                <c:pt idx="151">
                  <c:v>9-1845</c:v>
                </c:pt>
                <c:pt idx="152">
                  <c:v>10-1845</c:v>
                </c:pt>
                <c:pt idx="153">
                  <c:v>11-1845</c:v>
                </c:pt>
                <c:pt idx="154">
                  <c:v>12-1845</c:v>
                </c:pt>
                <c:pt idx="155">
                  <c:v>1-1846</c:v>
                </c:pt>
                <c:pt idx="156">
                  <c:v>2-1846</c:v>
                </c:pt>
                <c:pt idx="157">
                  <c:v>3-1846</c:v>
                </c:pt>
                <c:pt idx="158">
                  <c:v>4-1846</c:v>
                </c:pt>
                <c:pt idx="159">
                  <c:v>5-1846</c:v>
                </c:pt>
                <c:pt idx="160">
                  <c:v>6-1846</c:v>
                </c:pt>
                <c:pt idx="161">
                  <c:v>7-1846</c:v>
                </c:pt>
                <c:pt idx="162">
                  <c:v>8-1846</c:v>
                </c:pt>
                <c:pt idx="163">
                  <c:v>9-1846</c:v>
                </c:pt>
                <c:pt idx="164">
                  <c:v>10-1846</c:v>
                </c:pt>
                <c:pt idx="165">
                  <c:v>11-1846</c:v>
                </c:pt>
                <c:pt idx="166">
                  <c:v>12-1846</c:v>
                </c:pt>
                <c:pt idx="167">
                  <c:v>1-1847</c:v>
                </c:pt>
                <c:pt idx="168">
                  <c:v>2-1847</c:v>
                </c:pt>
                <c:pt idx="169">
                  <c:v>3-1847</c:v>
                </c:pt>
                <c:pt idx="170">
                  <c:v>4-1847</c:v>
                </c:pt>
                <c:pt idx="171">
                  <c:v>5-1847</c:v>
                </c:pt>
                <c:pt idx="172">
                  <c:v>6-1847</c:v>
                </c:pt>
                <c:pt idx="173">
                  <c:v>7-1847</c:v>
                </c:pt>
                <c:pt idx="174">
                  <c:v>8-1847</c:v>
                </c:pt>
                <c:pt idx="175">
                  <c:v>9-1847</c:v>
                </c:pt>
                <c:pt idx="176">
                  <c:v>10-1847</c:v>
                </c:pt>
                <c:pt idx="177">
                  <c:v>11-1847</c:v>
                </c:pt>
                <c:pt idx="178">
                  <c:v>12-1847</c:v>
                </c:pt>
                <c:pt idx="179">
                  <c:v>1-1848</c:v>
                </c:pt>
                <c:pt idx="180">
                  <c:v>2-1848</c:v>
                </c:pt>
                <c:pt idx="181">
                  <c:v>3-1848</c:v>
                </c:pt>
                <c:pt idx="182">
                  <c:v>4-1848</c:v>
                </c:pt>
                <c:pt idx="183">
                  <c:v>5-1848</c:v>
                </c:pt>
                <c:pt idx="184">
                  <c:v>6-1848</c:v>
                </c:pt>
                <c:pt idx="185">
                  <c:v>7-1848</c:v>
                </c:pt>
                <c:pt idx="186">
                  <c:v>8-1848</c:v>
                </c:pt>
                <c:pt idx="187">
                  <c:v>9-1848</c:v>
                </c:pt>
                <c:pt idx="188">
                  <c:v>10-1848</c:v>
                </c:pt>
                <c:pt idx="189">
                  <c:v>11-1848</c:v>
                </c:pt>
                <c:pt idx="190">
                  <c:v>12-1848</c:v>
                </c:pt>
                <c:pt idx="191">
                  <c:v>1-1849</c:v>
                </c:pt>
                <c:pt idx="192">
                  <c:v>2-1849</c:v>
                </c:pt>
                <c:pt idx="193">
                  <c:v>3-1849</c:v>
                </c:pt>
                <c:pt idx="194">
                  <c:v>4-1849</c:v>
                </c:pt>
                <c:pt idx="195">
                  <c:v>5-1849</c:v>
                </c:pt>
                <c:pt idx="196">
                  <c:v>6-1849</c:v>
                </c:pt>
                <c:pt idx="197">
                  <c:v>7-1849</c:v>
                </c:pt>
                <c:pt idx="198">
                  <c:v>8-1849</c:v>
                </c:pt>
                <c:pt idx="199">
                  <c:v>9-1849</c:v>
                </c:pt>
                <c:pt idx="200">
                  <c:v>10-1849</c:v>
                </c:pt>
                <c:pt idx="201">
                  <c:v>11-1849</c:v>
                </c:pt>
                <c:pt idx="202">
                  <c:v>12-1849</c:v>
                </c:pt>
                <c:pt idx="203">
                  <c:v>1-1850</c:v>
                </c:pt>
                <c:pt idx="204">
                  <c:v>2-1850</c:v>
                </c:pt>
                <c:pt idx="205">
                  <c:v>3-1850</c:v>
                </c:pt>
                <c:pt idx="206">
                  <c:v>4-1850</c:v>
                </c:pt>
                <c:pt idx="207">
                  <c:v>5-1850</c:v>
                </c:pt>
                <c:pt idx="208">
                  <c:v>6-1850</c:v>
                </c:pt>
                <c:pt idx="209">
                  <c:v>7-1850</c:v>
                </c:pt>
                <c:pt idx="210">
                  <c:v>8-1850</c:v>
                </c:pt>
                <c:pt idx="211">
                  <c:v>9-1850</c:v>
                </c:pt>
                <c:pt idx="212">
                  <c:v>10-1850</c:v>
                </c:pt>
                <c:pt idx="213">
                  <c:v>11-1850</c:v>
                </c:pt>
                <c:pt idx="214">
                  <c:v>12-1850</c:v>
                </c:pt>
                <c:pt idx="215">
                  <c:v>1-1851</c:v>
                </c:pt>
                <c:pt idx="216">
                  <c:v>2-1851</c:v>
                </c:pt>
                <c:pt idx="217">
                  <c:v>3-1851</c:v>
                </c:pt>
                <c:pt idx="218">
                  <c:v>4-1851</c:v>
                </c:pt>
                <c:pt idx="219">
                  <c:v>5-1851</c:v>
                </c:pt>
                <c:pt idx="220">
                  <c:v>6-1851</c:v>
                </c:pt>
                <c:pt idx="221">
                  <c:v>7-1851</c:v>
                </c:pt>
                <c:pt idx="222">
                  <c:v>8-1851</c:v>
                </c:pt>
                <c:pt idx="223">
                  <c:v>9-1851</c:v>
                </c:pt>
                <c:pt idx="224">
                  <c:v>10-1851</c:v>
                </c:pt>
                <c:pt idx="225">
                  <c:v>11-1851</c:v>
                </c:pt>
                <c:pt idx="226">
                  <c:v>12-1851</c:v>
                </c:pt>
                <c:pt idx="227">
                  <c:v>1-1852</c:v>
                </c:pt>
                <c:pt idx="228">
                  <c:v>2-1852</c:v>
                </c:pt>
                <c:pt idx="229">
                  <c:v>3-1852</c:v>
                </c:pt>
                <c:pt idx="230">
                  <c:v>4-1852</c:v>
                </c:pt>
                <c:pt idx="231">
                  <c:v>5-1852</c:v>
                </c:pt>
                <c:pt idx="232">
                  <c:v>6-1852</c:v>
                </c:pt>
                <c:pt idx="233">
                  <c:v>7-1852</c:v>
                </c:pt>
                <c:pt idx="234">
                  <c:v>8-1852</c:v>
                </c:pt>
                <c:pt idx="235">
                  <c:v>9-1852</c:v>
                </c:pt>
                <c:pt idx="236">
                  <c:v>10-1852</c:v>
                </c:pt>
                <c:pt idx="237">
                  <c:v>11-1852</c:v>
                </c:pt>
                <c:pt idx="238">
                  <c:v>12-1852</c:v>
                </c:pt>
                <c:pt idx="239">
                  <c:v>1-1853</c:v>
                </c:pt>
                <c:pt idx="240">
                  <c:v>2-1853</c:v>
                </c:pt>
                <c:pt idx="241">
                  <c:v>3-1853</c:v>
                </c:pt>
                <c:pt idx="242">
                  <c:v>4-1853</c:v>
                </c:pt>
                <c:pt idx="243">
                  <c:v>5-1853</c:v>
                </c:pt>
                <c:pt idx="244">
                  <c:v>6-1853</c:v>
                </c:pt>
                <c:pt idx="245">
                  <c:v>7-1853</c:v>
                </c:pt>
                <c:pt idx="246">
                  <c:v>8-1853</c:v>
                </c:pt>
                <c:pt idx="247">
                  <c:v>9-1853</c:v>
                </c:pt>
                <c:pt idx="248">
                  <c:v>10-1853</c:v>
                </c:pt>
                <c:pt idx="249">
                  <c:v>11-1853</c:v>
                </c:pt>
                <c:pt idx="250">
                  <c:v>12-1853</c:v>
                </c:pt>
                <c:pt idx="251">
                  <c:v>1-1854</c:v>
                </c:pt>
                <c:pt idx="252">
                  <c:v>2-1854</c:v>
                </c:pt>
                <c:pt idx="253">
                  <c:v>3-1854</c:v>
                </c:pt>
                <c:pt idx="254">
                  <c:v>4-1854</c:v>
                </c:pt>
                <c:pt idx="255">
                  <c:v>5-1854</c:v>
                </c:pt>
                <c:pt idx="256">
                  <c:v>6-1854</c:v>
                </c:pt>
                <c:pt idx="257">
                  <c:v>7-1854</c:v>
                </c:pt>
                <c:pt idx="258">
                  <c:v>8-1854</c:v>
                </c:pt>
                <c:pt idx="259">
                  <c:v>9-1854</c:v>
                </c:pt>
                <c:pt idx="260">
                  <c:v>10-1854</c:v>
                </c:pt>
                <c:pt idx="261">
                  <c:v>11-1854</c:v>
                </c:pt>
                <c:pt idx="262">
                  <c:v>12-1854</c:v>
                </c:pt>
                <c:pt idx="263">
                  <c:v>1-1855</c:v>
                </c:pt>
                <c:pt idx="264">
                  <c:v>2-1855</c:v>
                </c:pt>
                <c:pt idx="265">
                  <c:v>3-1855</c:v>
                </c:pt>
                <c:pt idx="266">
                  <c:v>4-1855</c:v>
                </c:pt>
                <c:pt idx="267">
                  <c:v>5-1855</c:v>
                </c:pt>
                <c:pt idx="268">
                  <c:v>6-1855</c:v>
                </c:pt>
                <c:pt idx="269">
                  <c:v>7-1855</c:v>
                </c:pt>
                <c:pt idx="270">
                  <c:v>8-1855</c:v>
                </c:pt>
                <c:pt idx="271">
                  <c:v>9-1855</c:v>
                </c:pt>
                <c:pt idx="272">
                  <c:v>10-1855</c:v>
                </c:pt>
                <c:pt idx="273">
                  <c:v>11-1855</c:v>
                </c:pt>
                <c:pt idx="274">
                  <c:v>12-1855</c:v>
                </c:pt>
                <c:pt idx="275">
                  <c:v>1-1856</c:v>
                </c:pt>
                <c:pt idx="276">
                  <c:v>2-1856</c:v>
                </c:pt>
                <c:pt idx="277">
                  <c:v>3-1856</c:v>
                </c:pt>
                <c:pt idx="278">
                  <c:v>4-1856</c:v>
                </c:pt>
                <c:pt idx="279">
                  <c:v>5-1856</c:v>
                </c:pt>
                <c:pt idx="280">
                  <c:v>6-1856</c:v>
                </c:pt>
                <c:pt idx="281">
                  <c:v>7-1856</c:v>
                </c:pt>
                <c:pt idx="282">
                  <c:v>8-1856</c:v>
                </c:pt>
                <c:pt idx="283">
                  <c:v>9-1856</c:v>
                </c:pt>
                <c:pt idx="284">
                  <c:v>10-1856</c:v>
                </c:pt>
                <c:pt idx="285">
                  <c:v>11-1856</c:v>
                </c:pt>
                <c:pt idx="286">
                  <c:v>12-1856</c:v>
                </c:pt>
                <c:pt idx="287">
                  <c:v>1-1857</c:v>
                </c:pt>
                <c:pt idx="288">
                  <c:v>2-1857</c:v>
                </c:pt>
                <c:pt idx="289">
                  <c:v>3-1857</c:v>
                </c:pt>
                <c:pt idx="290">
                  <c:v>4-1857</c:v>
                </c:pt>
                <c:pt idx="291">
                  <c:v>5-1857</c:v>
                </c:pt>
                <c:pt idx="292">
                  <c:v>6-1857</c:v>
                </c:pt>
                <c:pt idx="293">
                  <c:v>7-1857</c:v>
                </c:pt>
                <c:pt idx="294">
                  <c:v>8-1857</c:v>
                </c:pt>
                <c:pt idx="295">
                  <c:v>9-1857</c:v>
                </c:pt>
                <c:pt idx="296">
                  <c:v>10-1857</c:v>
                </c:pt>
                <c:pt idx="297">
                  <c:v>11-1857</c:v>
                </c:pt>
                <c:pt idx="298">
                  <c:v>12-1857</c:v>
                </c:pt>
                <c:pt idx="299">
                  <c:v>1-1858</c:v>
                </c:pt>
                <c:pt idx="300">
                  <c:v>2-1858</c:v>
                </c:pt>
                <c:pt idx="301">
                  <c:v>3-1858</c:v>
                </c:pt>
                <c:pt idx="302">
                  <c:v>4-1858</c:v>
                </c:pt>
                <c:pt idx="303">
                  <c:v>5-1858</c:v>
                </c:pt>
                <c:pt idx="304">
                  <c:v>6-1858</c:v>
                </c:pt>
                <c:pt idx="305">
                  <c:v>7-1858</c:v>
                </c:pt>
                <c:pt idx="306">
                  <c:v>8-1858</c:v>
                </c:pt>
                <c:pt idx="307">
                  <c:v>9-1858</c:v>
                </c:pt>
                <c:pt idx="308">
                  <c:v>10-1858</c:v>
                </c:pt>
                <c:pt idx="309">
                  <c:v>11-1858</c:v>
                </c:pt>
                <c:pt idx="310">
                  <c:v>12-1858</c:v>
                </c:pt>
                <c:pt idx="311">
                  <c:v>1-1859</c:v>
                </c:pt>
                <c:pt idx="312">
                  <c:v>2-1859</c:v>
                </c:pt>
                <c:pt idx="313">
                  <c:v>3-1859</c:v>
                </c:pt>
                <c:pt idx="314">
                  <c:v>4-1859</c:v>
                </c:pt>
                <c:pt idx="315">
                  <c:v>5-1859</c:v>
                </c:pt>
                <c:pt idx="316">
                  <c:v>6-1859</c:v>
                </c:pt>
                <c:pt idx="317">
                  <c:v>7-1859</c:v>
                </c:pt>
                <c:pt idx="318">
                  <c:v>8-1859</c:v>
                </c:pt>
                <c:pt idx="319">
                  <c:v>9-1859</c:v>
                </c:pt>
                <c:pt idx="320">
                  <c:v>10-1859</c:v>
                </c:pt>
                <c:pt idx="321">
                  <c:v>11-1859</c:v>
                </c:pt>
                <c:pt idx="322">
                  <c:v>12-1859</c:v>
                </c:pt>
                <c:pt idx="323">
                  <c:v>1-1860</c:v>
                </c:pt>
                <c:pt idx="324">
                  <c:v>2-1860</c:v>
                </c:pt>
                <c:pt idx="325">
                  <c:v>3-1860</c:v>
                </c:pt>
                <c:pt idx="326">
                  <c:v>4-1860</c:v>
                </c:pt>
                <c:pt idx="327">
                  <c:v>5-1860</c:v>
                </c:pt>
                <c:pt idx="328">
                  <c:v>6-1860</c:v>
                </c:pt>
                <c:pt idx="329">
                  <c:v>7-1860</c:v>
                </c:pt>
                <c:pt idx="330">
                  <c:v>8-1860</c:v>
                </c:pt>
                <c:pt idx="331">
                  <c:v>9-1860</c:v>
                </c:pt>
                <c:pt idx="332">
                  <c:v>10-1860</c:v>
                </c:pt>
                <c:pt idx="333">
                  <c:v>11-1860</c:v>
                </c:pt>
                <c:pt idx="334">
                  <c:v>12-1860</c:v>
                </c:pt>
                <c:pt idx="335">
                  <c:v>1-1861</c:v>
                </c:pt>
                <c:pt idx="336">
                  <c:v>2-1861</c:v>
                </c:pt>
                <c:pt idx="337">
                  <c:v>3-1861</c:v>
                </c:pt>
                <c:pt idx="338">
                  <c:v>4-1861</c:v>
                </c:pt>
                <c:pt idx="339">
                  <c:v>5-1861</c:v>
                </c:pt>
                <c:pt idx="340">
                  <c:v>6-1861</c:v>
                </c:pt>
                <c:pt idx="341">
                  <c:v>7-1861</c:v>
                </c:pt>
                <c:pt idx="342">
                  <c:v>8-1861</c:v>
                </c:pt>
                <c:pt idx="343">
                  <c:v>9-1861</c:v>
                </c:pt>
                <c:pt idx="344">
                  <c:v>10-1861</c:v>
                </c:pt>
                <c:pt idx="345">
                  <c:v>11-1861</c:v>
                </c:pt>
                <c:pt idx="346">
                  <c:v>12-1861</c:v>
                </c:pt>
                <c:pt idx="347">
                  <c:v>1-1862</c:v>
                </c:pt>
                <c:pt idx="348">
                  <c:v>2-1862</c:v>
                </c:pt>
                <c:pt idx="349">
                  <c:v>3-1862</c:v>
                </c:pt>
                <c:pt idx="350">
                  <c:v>4-1862</c:v>
                </c:pt>
                <c:pt idx="351">
                  <c:v>5-1862</c:v>
                </c:pt>
                <c:pt idx="352">
                  <c:v>6-1862</c:v>
                </c:pt>
                <c:pt idx="353">
                  <c:v>7-1862</c:v>
                </c:pt>
                <c:pt idx="354">
                  <c:v>8-1862</c:v>
                </c:pt>
                <c:pt idx="355">
                  <c:v>9-1862</c:v>
                </c:pt>
                <c:pt idx="356">
                  <c:v>10-1862</c:v>
                </c:pt>
                <c:pt idx="357">
                  <c:v>11-1862</c:v>
                </c:pt>
                <c:pt idx="358">
                  <c:v>12-1862</c:v>
                </c:pt>
                <c:pt idx="359">
                  <c:v>1-1863</c:v>
                </c:pt>
                <c:pt idx="360">
                  <c:v>2-1863</c:v>
                </c:pt>
                <c:pt idx="361">
                  <c:v>3-1863</c:v>
                </c:pt>
                <c:pt idx="362">
                  <c:v>4-1863</c:v>
                </c:pt>
                <c:pt idx="363">
                  <c:v>5-1863</c:v>
                </c:pt>
                <c:pt idx="364">
                  <c:v>6-1863</c:v>
                </c:pt>
                <c:pt idx="365">
                  <c:v>7-1863</c:v>
                </c:pt>
                <c:pt idx="366">
                  <c:v>8-1863</c:v>
                </c:pt>
                <c:pt idx="367">
                  <c:v>9-1863</c:v>
                </c:pt>
                <c:pt idx="368">
                  <c:v>10-1863</c:v>
                </c:pt>
                <c:pt idx="369">
                  <c:v>11-1863</c:v>
                </c:pt>
                <c:pt idx="370">
                  <c:v>12-1863</c:v>
                </c:pt>
                <c:pt idx="371">
                  <c:v>1-1864</c:v>
                </c:pt>
                <c:pt idx="372">
                  <c:v>2-1864</c:v>
                </c:pt>
                <c:pt idx="373">
                  <c:v>3-1864</c:v>
                </c:pt>
                <c:pt idx="374">
                  <c:v>4-1864</c:v>
                </c:pt>
                <c:pt idx="375">
                  <c:v>5-1864</c:v>
                </c:pt>
                <c:pt idx="376">
                  <c:v>6-1864</c:v>
                </c:pt>
                <c:pt idx="377">
                  <c:v>7-1864</c:v>
                </c:pt>
                <c:pt idx="378">
                  <c:v>8-1864</c:v>
                </c:pt>
                <c:pt idx="379">
                  <c:v>9-1864</c:v>
                </c:pt>
                <c:pt idx="380">
                  <c:v>10-1864</c:v>
                </c:pt>
                <c:pt idx="381">
                  <c:v>11-1864</c:v>
                </c:pt>
                <c:pt idx="382">
                  <c:v>12-1864</c:v>
                </c:pt>
                <c:pt idx="383">
                  <c:v>1-1865</c:v>
                </c:pt>
                <c:pt idx="384">
                  <c:v>2-1865</c:v>
                </c:pt>
                <c:pt idx="385">
                  <c:v>3-1865</c:v>
                </c:pt>
                <c:pt idx="386">
                  <c:v>4-1865</c:v>
                </c:pt>
                <c:pt idx="387">
                  <c:v>5-1865</c:v>
                </c:pt>
                <c:pt idx="388">
                  <c:v>6-1865</c:v>
                </c:pt>
                <c:pt idx="389">
                  <c:v>7-1865</c:v>
                </c:pt>
                <c:pt idx="390">
                  <c:v>8-1865</c:v>
                </c:pt>
                <c:pt idx="391">
                  <c:v>9-1865</c:v>
                </c:pt>
                <c:pt idx="392">
                  <c:v>10-1865</c:v>
                </c:pt>
                <c:pt idx="393">
                  <c:v>11-1865</c:v>
                </c:pt>
                <c:pt idx="394">
                  <c:v>12-1865</c:v>
                </c:pt>
                <c:pt idx="395">
                  <c:v>1-1866</c:v>
                </c:pt>
                <c:pt idx="396">
                  <c:v>2-1866</c:v>
                </c:pt>
                <c:pt idx="397">
                  <c:v>3-1866</c:v>
                </c:pt>
                <c:pt idx="398">
                  <c:v>4-1866</c:v>
                </c:pt>
                <c:pt idx="399">
                  <c:v>5-1866</c:v>
                </c:pt>
                <c:pt idx="400">
                  <c:v>6-1866</c:v>
                </c:pt>
                <c:pt idx="401">
                  <c:v>7-1866</c:v>
                </c:pt>
                <c:pt idx="402">
                  <c:v>8-1866</c:v>
                </c:pt>
                <c:pt idx="403">
                  <c:v>9-1866</c:v>
                </c:pt>
                <c:pt idx="404">
                  <c:v>10-1866</c:v>
                </c:pt>
              </c:strCache>
            </c:strRef>
          </c:cat>
          <c:val>
            <c:numRef>
              <c:f>[2]efficiency!$BA$2:$BA$406</c:f>
              <c:numCache>
                <c:formatCode>General</c:formatCode>
                <c:ptCount val="405"/>
                <c:pt idx="289">
                  <c:v>2.3692375056266011</c:v>
                </c:pt>
                <c:pt idx="290">
                  <c:v>2.1669984534735351</c:v>
                </c:pt>
                <c:pt idx="291">
                  <c:v>1.8496907383079848</c:v>
                </c:pt>
                <c:pt idx="292">
                  <c:v>1.8496907383079848</c:v>
                </c:pt>
                <c:pt idx="293">
                  <c:v>1.8496907383079848</c:v>
                </c:pt>
                <c:pt idx="294">
                  <c:v>1.8496907383079848</c:v>
                </c:pt>
                <c:pt idx="295">
                  <c:v>1.8496907383079848</c:v>
                </c:pt>
                <c:pt idx="296">
                  <c:v>1.8496907383079848</c:v>
                </c:pt>
                <c:pt idx="297">
                  <c:v>1.8496907383079848</c:v>
                </c:pt>
                <c:pt idx="298">
                  <c:v>1.8496907383079848</c:v>
                </c:pt>
                <c:pt idx="299">
                  <c:v>1.8496907383079848</c:v>
                </c:pt>
                <c:pt idx="300">
                  <c:v>1.8496907383079848</c:v>
                </c:pt>
                <c:pt idx="301">
                  <c:v>1.5518675272543629</c:v>
                </c:pt>
                <c:pt idx="302">
                  <c:v>1.3896150968307359</c:v>
                </c:pt>
                <c:pt idx="303">
                  <c:v>1.3896150968307359</c:v>
                </c:pt>
                <c:pt idx="304">
                  <c:v>1.3896150968307359</c:v>
                </c:pt>
                <c:pt idx="305">
                  <c:v>1.3896150968307359</c:v>
                </c:pt>
                <c:pt idx="306">
                  <c:v>1.2931907553855497</c:v>
                </c:pt>
                <c:pt idx="307">
                  <c:v>1.2969268215155962</c:v>
                </c:pt>
                <c:pt idx="308">
                  <c:v>1.3360806210566838</c:v>
                </c:pt>
                <c:pt idx="309">
                  <c:v>1.3380093220193847</c:v>
                </c:pt>
                <c:pt idx="310">
                  <c:v>1.3315086215484566</c:v>
                </c:pt>
                <c:pt idx="311">
                  <c:v>1.4782905839191469</c:v>
                </c:pt>
                <c:pt idx="312">
                  <c:v>1.5523580479870496</c:v>
                </c:pt>
                <c:pt idx="313">
                  <c:v>1.5405351007691235</c:v>
                </c:pt>
                <c:pt idx="314">
                  <c:v>1.5405351007691235</c:v>
                </c:pt>
                <c:pt idx="315">
                  <c:v>1.5405351007691235</c:v>
                </c:pt>
                <c:pt idx="316">
                  <c:v>1.5405351007691235</c:v>
                </c:pt>
                <c:pt idx="317">
                  <c:v>1.5635222585001569</c:v>
                </c:pt>
                <c:pt idx="318">
                  <c:v>1.5557090368757838</c:v>
                </c:pt>
                <c:pt idx="331">
                  <c:v>1.3460437320889236</c:v>
                </c:pt>
                <c:pt idx="332">
                  <c:v>1.3491168055526959</c:v>
                </c:pt>
                <c:pt idx="333">
                  <c:v>0.8792843521870749</c:v>
                </c:pt>
                <c:pt idx="334">
                  <c:v>0.8792843521870749</c:v>
                </c:pt>
                <c:pt idx="335">
                  <c:v>0.8792843521870749</c:v>
                </c:pt>
                <c:pt idx="336">
                  <c:v>0.8792843521870749</c:v>
                </c:pt>
                <c:pt idx="337">
                  <c:v>0.98714617159655682</c:v>
                </c:pt>
                <c:pt idx="338">
                  <c:v>0.98714617159655682</c:v>
                </c:pt>
                <c:pt idx="339">
                  <c:v>0.98714617159655682</c:v>
                </c:pt>
                <c:pt idx="340">
                  <c:v>0.98714617159655682</c:v>
                </c:pt>
                <c:pt idx="341">
                  <c:v>0.98714617159655682</c:v>
                </c:pt>
                <c:pt idx="342">
                  <c:v>0.98714617159655682</c:v>
                </c:pt>
                <c:pt idx="343">
                  <c:v>0.98714617159655682</c:v>
                </c:pt>
                <c:pt idx="344">
                  <c:v>0.98714617159655682</c:v>
                </c:pt>
                <c:pt idx="345">
                  <c:v>0.98714617159655682</c:v>
                </c:pt>
                <c:pt idx="346">
                  <c:v>0.98714617159655682</c:v>
                </c:pt>
                <c:pt idx="347">
                  <c:v>0.98714617159655682</c:v>
                </c:pt>
                <c:pt idx="348">
                  <c:v>0.98714617159655682</c:v>
                </c:pt>
                <c:pt idx="349">
                  <c:v>0.98714617159655682</c:v>
                </c:pt>
                <c:pt idx="350">
                  <c:v>0.98714617159655682</c:v>
                </c:pt>
                <c:pt idx="351">
                  <c:v>0.86885110907808327</c:v>
                </c:pt>
                <c:pt idx="352">
                  <c:v>0.85573829010144553</c:v>
                </c:pt>
                <c:pt idx="353">
                  <c:v>0.91325351435573465</c:v>
                </c:pt>
                <c:pt idx="354">
                  <c:v>0.99453273716451829</c:v>
                </c:pt>
                <c:pt idx="355">
                  <c:v>0.8732541871802304</c:v>
                </c:pt>
                <c:pt idx="356">
                  <c:v>0.74456656170854163</c:v>
                </c:pt>
                <c:pt idx="357">
                  <c:v>0.84161484517523755</c:v>
                </c:pt>
                <c:pt idx="358">
                  <c:v>0.88075255577198086</c:v>
                </c:pt>
                <c:pt idx="359">
                  <c:v>1.0179892873852379</c:v>
                </c:pt>
                <c:pt idx="360">
                  <c:v>1.5295582189487038</c:v>
                </c:pt>
                <c:pt idx="361">
                  <c:v>1.5374310863612284</c:v>
                </c:pt>
                <c:pt idx="362">
                  <c:v>1.1734848349156981</c:v>
                </c:pt>
                <c:pt idx="363">
                  <c:v>1.2093889231515</c:v>
                </c:pt>
                <c:pt idx="364">
                  <c:v>1.1805233233958969</c:v>
                </c:pt>
                <c:pt idx="365">
                  <c:v>1.2592934830774716</c:v>
                </c:pt>
                <c:pt idx="366">
                  <c:v>1.3265088444780828</c:v>
                </c:pt>
                <c:pt idx="367">
                  <c:v>1.4229989833574259</c:v>
                </c:pt>
                <c:pt idx="368">
                  <c:v>1.3659293240600352</c:v>
                </c:pt>
                <c:pt idx="369">
                  <c:v>1.5751531715222564</c:v>
                </c:pt>
                <c:pt idx="370">
                  <c:v>1.2679854754766264</c:v>
                </c:pt>
                <c:pt idx="371">
                  <c:v>1.2276980694732555</c:v>
                </c:pt>
                <c:pt idx="372">
                  <c:v>0.9850158812235712</c:v>
                </c:pt>
                <c:pt idx="373">
                  <c:v>0.9231043871902842</c:v>
                </c:pt>
                <c:pt idx="374">
                  <c:v>1.1709134333015834</c:v>
                </c:pt>
                <c:pt idx="375">
                  <c:v>1.1755837149155286</c:v>
                </c:pt>
                <c:pt idx="376">
                  <c:v>1.220975015366929</c:v>
                </c:pt>
                <c:pt idx="377">
                  <c:v>1.2999778514780476</c:v>
                </c:pt>
                <c:pt idx="378">
                  <c:v>1.2819955274151622</c:v>
                </c:pt>
                <c:pt idx="379">
                  <c:v>1.0414522709571152</c:v>
                </c:pt>
                <c:pt idx="380">
                  <c:v>0.97965392216974445</c:v>
                </c:pt>
                <c:pt idx="381">
                  <c:v>0.76103233707296492</c:v>
                </c:pt>
                <c:pt idx="382">
                  <c:v>0.74467025177521839</c:v>
                </c:pt>
                <c:pt idx="383">
                  <c:v>0.70578780666714958</c:v>
                </c:pt>
                <c:pt idx="384">
                  <c:v>0.61769929686282177</c:v>
                </c:pt>
                <c:pt idx="385">
                  <c:v>0.6526635579097898</c:v>
                </c:pt>
                <c:pt idx="386">
                  <c:v>0.71735066123823776</c:v>
                </c:pt>
                <c:pt idx="387">
                  <c:v>0.63842814558545624</c:v>
                </c:pt>
                <c:pt idx="388">
                  <c:v>0.63753308137867004</c:v>
                </c:pt>
                <c:pt idx="389">
                  <c:v>0.61059469539771138</c:v>
                </c:pt>
                <c:pt idx="390">
                  <c:v>0.60471007093386764</c:v>
                </c:pt>
                <c:pt idx="391">
                  <c:v>0.49546321158801104</c:v>
                </c:pt>
                <c:pt idx="392">
                  <c:v>0.48122177217855572</c:v>
                </c:pt>
                <c:pt idx="393">
                  <c:v>0.50987049869496337</c:v>
                </c:pt>
                <c:pt idx="394">
                  <c:v>0.57368229510346969</c:v>
                </c:pt>
                <c:pt idx="395">
                  <c:v>0.62492196982593984</c:v>
                </c:pt>
                <c:pt idx="396">
                  <c:v>0.62771802352114192</c:v>
                </c:pt>
                <c:pt idx="397">
                  <c:v>0.64153941325341901</c:v>
                </c:pt>
                <c:pt idx="398">
                  <c:v>0.62448327494324474</c:v>
                </c:pt>
                <c:pt idx="399">
                  <c:v>0.60585116414225826</c:v>
                </c:pt>
                <c:pt idx="400">
                  <c:v>0.60689985304620664</c:v>
                </c:pt>
                <c:pt idx="401">
                  <c:v>0.60751001546468741</c:v>
                </c:pt>
                <c:pt idx="402">
                  <c:v>0.60924025394470938</c:v>
                </c:pt>
                <c:pt idx="403">
                  <c:v>0.60979124837859222</c:v>
                </c:pt>
                <c:pt idx="404">
                  <c:v>0.608529959994628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1C-4931-A903-65E8B46B2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48720032"/>
        <c:axId val="1048733952"/>
      </c:lineChart>
      <c:catAx>
        <c:axId val="1048720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048733952"/>
        <c:crosses val="autoZero"/>
        <c:auto val="1"/>
        <c:lblAlgn val="ctr"/>
        <c:lblOffset val="100"/>
        <c:noMultiLvlLbl val="0"/>
      </c:catAx>
      <c:valAx>
        <c:axId val="1048733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048720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40989843061895E-2"/>
          <c:y val="3.795482967736221E-2"/>
          <c:w val="0.9039747018231068"/>
          <c:h val="0.8343242547739264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'AF1'!$B$4</c:f>
              <c:strCache>
                <c:ptCount val="1"/>
                <c:pt idx="0">
                  <c:v>British India merchandise trade balance with Britain</c:v>
                </c:pt>
              </c:strCache>
            </c:strRef>
          </c:tx>
          <c:spPr>
            <a:solidFill>
              <a:schemeClr val="tx1"/>
            </a:solidFill>
            <a:ln>
              <a:noFill/>
            </a:ln>
            <a:effectLst/>
          </c:spPr>
          <c:invertIfNegative val="0"/>
          <c:cat>
            <c:numRef>
              <c:f>'AF1'!$A$5:$A$52</c:f>
              <c:numCache>
                <c:formatCode>General</c:formatCode>
                <c:ptCount val="48"/>
                <c:pt idx="0">
                  <c:v>1827</c:v>
                </c:pt>
                <c:pt idx="1">
                  <c:v>1828</c:v>
                </c:pt>
                <c:pt idx="2">
                  <c:v>1829</c:v>
                </c:pt>
                <c:pt idx="3">
                  <c:v>1830</c:v>
                </c:pt>
                <c:pt idx="4">
                  <c:v>1831</c:v>
                </c:pt>
                <c:pt idx="5">
                  <c:v>1832</c:v>
                </c:pt>
                <c:pt idx="6">
                  <c:v>1833</c:v>
                </c:pt>
                <c:pt idx="7">
                  <c:v>1834</c:v>
                </c:pt>
                <c:pt idx="8">
                  <c:v>1835</c:v>
                </c:pt>
                <c:pt idx="9">
                  <c:v>1836</c:v>
                </c:pt>
                <c:pt idx="10">
                  <c:v>1837</c:v>
                </c:pt>
                <c:pt idx="11">
                  <c:v>1838</c:v>
                </c:pt>
                <c:pt idx="12">
                  <c:v>1839</c:v>
                </c:pt>
                <c:pt idx="13">
                  <c:v>1840</c:v>
                </c:pt>
                <c:pt idx="14">
                  <c:v>1841</c:v>
                </c:pt>
                <c:pt idx="15">
                  <c:v>1842</c:v>
                </c:pt>
                <c:pt idx="16">
                  <c:v>1843</c:v>
                </c:pt>
                <c:pt idx="17">
                  <c:v>1844</c:v>
                </c:pt>
                <c:pt idx="18">
                  <c:v>1845</c:v>
                </c:pt>
                <c:pt idx="19">
                  <c:v>1846</c:v>
                </c:pt>
                <c:pt idx="20">
                  <c:v>1847</c:v>
                </c:pt>
                <c:pt idx="21">
                  <c:v>1848</c:v>
                </c:pt>
                <c:pt idx="22">
                  <c:v>1849</c:v>
                </c:pt>
                <c:pt idx="23">
                  <c:v>1850</c:v>
                </c:pt>
                <c:pt idx="24">
                  <c:v>1851</c:v>
                </c:pt>
                <c:pt idx="25">
                  <c:v>1852</c:v>
                </c:pt>
                <c:pt idx="26">
                  <c:v>1853</c:v>
                </c:pt>
                <c:pt idx="27">
                  <c:v>1854</c:v>
                </c:pt>
                <c:pt idx="28">
                  <c:v>1855</c:v>
                </c:pt>
                <c:pt idx="29">
                  <c:v>1856</c:v>
                </c:pt>
                <c:pt idx="30">
                  <c:v>1857</c:v>
                </c:pt>
                <c:pt idx="31">
                  <c:v>1858</c:v>
                </c:pt>
                <c:pt idx="32">
                  <c:v>1859</c:v>
                </c:pt>
                <c:pt idx="33">
                  <c:v>1860</c:v>
                </c:pt>
                <c:pt idx="34">
                  <c:v>1861</c:v>
                </c:pt>
                <c:pt idx="35">
                  <c:v>1862</c:v>
                </c:pt>
                <c:pt idx="36">
                  <c:v>1863</c:v>
                </c:pt>
                <c:pt idx="37">
                  <c:v>1864</c:v>
                </c:pt>
                <c:pt idx="38">
                  <c:v>1865</c:v>
                </c:pt>
                <c:pt idx="39">
                  <c:v>1866</c:v>
                </c:pt>
                <c:pt idx="40">
                  <c:v>1867</c:v>
                </c:pt>
                <c:pt idx="41">
                  <c:v>1868</c:v>
                </c:pt>
                <c:pt idx="42">
                  <c:v>1869</c:v>
                </c:pt>
                <c:pt idx="43">
                  <c:v>1870</c:v>
                </c:pt>
                <c:pt idx="44">
                  <c:v>1871</c:v>
                </c:pt>
                <c:pt idx="45">
                  <c:v>1872</c:v>
                </c:pt>
                <c:pt idx="46">
                  <c:v>1873</c:v>
                </c:pt>
                <c:pt idx="47">
                  <c:v>1874</c:v>
                </c:pt>
              </c:numCache>
            </c:numRef>
          </c:cat>
          <c:val>
            <c:numRef>
              <c:f>'AF1'!$B$5:$B$52</c:f>
              <c:numCache>
                <c:formatCode>#,##0_);[Red]\(#,##0\)</c:formatCode>
                <c:ptCount val="48"/>
                <c:pt idx="0">
                  <c:v>10167956.075118041</c:v>
                </c:pt>
                <c:pt idx="1">
                  <c:v>5109812.4876614697</c:v>
                </c:pt>
                <c:pt idx="2">
                  <c:v>8091039.9312962145</c:v>
                </c:pt>
                <c:pt idx="3">
                  <c:v>605256.76484632608</c:v>
                </c:pt>
                <c:pt idx="4">
                  <c:v>3223128.6567394193</c:v>
                </c:pt>
                <c:pt idx="5">
                  <c:v>5620880.262013359</c:v>
                </c:pt>
                <c:pt idx="6">
                  <c:v>5784594.1283652568</c:v>
                </c:pt>
                <c:pt idx="7">
                  <c:v>5651277.0120623633</c:v>
                </c:pt>
                <c:pt idx="8">
                  <c:v>9735125.5438663643</c:v>
                </c:pt>
                <c:pt idx="9">
                  <c:v>10849660</c:v>
                </c:pt>
                <c:pt idx="10">
                  <c:v>11431588</c:v>
                </c:pt>
                <c:pt idx="11">
                  <c:v>10072293</c:v>
                </c:pt>
                <c:pt idx="12">
                  <c:v>16806627</c:v>
                </c:pt>
                <c:pt idx="13">
                  <c:v>10400483</c:v>
                </c:pt>
                <c:pt idx="14">
                  <c:v>16811836</c:v>
                </c:pt>
                <c:pt idx="15">
                  <c:v>4662746</c:v>
                </c:pt>
                <c:pt idx="16">
                  <c:v>14127293</c:v>
                </c:pt>
                <c:pt idx="17">
                  <c:v>-7115598</c:v>
                </c:pt>
                <c:pt idx="18">
                  <c:v>2119652</c:v>
                </c:pt>
                <c:pt idx="19">
                  <c:v>912820</c:v>
                </c:pt>
                <c:pt idx="20">
                  <c:v>831144</c:v>
                </c:pt>
                <c:pt idx="21">
                  <c:v>8484140</c:v>
                </c:pt>
                <c:pt idx="22">
                  <c:v>-4463664</c:v>
                </c:pt>
                <c:pt idx="23">
                  <c:v>-1831283</c:v>
                </c:pt>
                <c:pt idx="24">
                  <c:v>-19274699</c:v>
                </c:pt>
                <c:pt idx="25">
                  <c:v>12437567</c:v>
                </c:pt>
                <c:pt idx="26">
                  <c:v>-8203119</c:v>
                </c:pt>
                <c:pt idx="27">
                  <c:v>-25993103</c:v>
                </c:pt>
                <c:pt idx="28">
                  <c:v>-14141059</c:v>
                </c:pt>
                <c:pt idx="29">
                  <c:v>-9600985</c:v>
                </c:pt>
                <c:pt idx="30">
                  <c:v>-19873990</c:v>
                </c:pt>
                <c:pt idx="31">
                  <c:v>-63515545</c:v>
                </c:pt>
                <c:pt idx="32">
                  <c:v>-94065547</c:v>
                </c:pt>
                <c:pt idx="33">
                  <c:v>-56301391</c:v>
                </c:pt>
                <c:pt idx="34">
                  <c:v>-7522183</c:v>
                </c:pt>
                <c:pt idx="35">
                  <c:v>92261573</c:v>
                </c:pt>
                <c:pt idx="36">
                  <c:v>228941030</c:v>
                </c:pt>
                <c:pt idx="37">
                  <c:v>229345669</c:v>
                </c:pt>
                <c:pt idx="38">
                  <c:v>183083542</c:v>
                </c:pt>
                <c:pt idx="39">
                  <c:v>-6397751</c:v>
                </c:pt>
                <c:pt idx="40">
                  <c:v>2724295</c:v>
                </c:pt>
                <c:pt idx="41">
                  <c:v>43603</c:v>
                </c:pt>
                <c:pt idx="42">
                  <c:v>20515176</c:v>
                </c:pt>
                <c:pt idx="43">
                  <c:v>36024369</c:v>
                </c:pt>
                <c:pt idx="44">
                  <c:v>72899267</c:v>
                </c:pt>
                <c:pt idx="45">
                  <c:v>11357675</c:v>
                </c:pt>
                <c:pt idx="46">
                  <c:v>-4427613</c:v>
                </c:pt>
                <c:pt idx="47">
                  <c:v>-29641667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89-46EB-8574-282D2FA20F83}"/>
            </c:ext>
          </c:extLst>
        </c:ser>
        <c:ser>
          <c:idx val="1"/>
          <c:order val="1"/>
          <c:tx>
            <c:strRef>
              <c:f>'AF1'!$C$4</c:f>
              <c:strCache>
                <c:ptCount val="1"/>
                <c:pt idx="0">
                  <c:v>British India merchandise trade balance with China</c:v>
                </c:pt>
              </c:strCache>
            </c:strRef>
          </c:tx>
          <c:spPr>
            <a:pattFill prst="dkUpDiag">
              <a:fgClr>
                <a:schemeClr val="tx1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cat>
            <c:numRef>
              <c:f>'AF1'!$A$5:$A$52</c:f>
              <c:numCache>
                <c:formatCode>General</c:formatCode>
                <c:ptCount val="48"/>
                <c:pt idx="0">
                  <c:v>1827</c:v>
                </c:pt>
                <c:pt idx="1">
                  <c:v>1828</c:v>
                </c:pt>
                <c:pt idx="2">
                  <c:v>1829</c:v>
                </c:pt>
                <c:pt idx="3">
                  <c:v>1830</c:v>
                </c:pt>
                <c:pt idx="4">
                  <c:v>1831</c:v>
                </c:pt>
                <c:pt idx="5">
                  <c:v>1832</c:v>
                </c:pt>
                <c:pt idx="6">
                  <c:v>1833</c:v>
                </c:pt>
                <c:pt idx="7">
                  <c:v>1834</c:v>
                </c:pt>
                <c:pt idx="8">
                  <c:v>1835</c:v>
                </c:pt>
                <c:pt idx="9">
                  <c:v>1836</c:v>
                </c:pt>
                <c:pt idx="10">
                  <c:v>1837</c:v>
                </c:pt>
                <c:pt idx="11">
                  <c:v>1838</c:v>
                </c:pt>
                <c:pt idx="12">
                  <c:v>1839</c:v>
                </c:pt>
                <c:pt idx="13">
                  <c:v>1840</c:v>
                </c:pt>
                <c:pt idx="14">
                  <c:v>1841</c:v>
                </c:pt>
                <c:pt idx="15">
                  <c:v>1842</c:v>
                </c:pt>
                <c:pt idx="16">
                  <c:v>1843</c:v>
                </c:pt>
                <c:pt idx="17">
                  <c:v>1844</c:v>
                </c:pt>
                <c:pt idx="18">
                  <c:v>1845</c:v>
                </c:pt>
                <c:pt idx="19">
                  <c:v>1846</c:v>
                </c:pt>
                <c:pt idx="20">
                  <c:v>1847</c:v>
                </c:pt>
                <c:pt idx="21">
                  <c:v>1848</c:v>
                </c:pt>
                <c:pt idx="22">
                  <c:v>1849</c:v>
                </c:pt>
                <c:pt idx="23">
                  <c:v>1850</c:v>
                </c:pt>
                <c:pt idx="24">
                  <c:v>1851</c:v>
                </c:pt>
                <c:pt idx="25">
                  <c:v>1852</c:v>
                </c:pt>
                <c:pt idx="26">
                  <c:v>1853</c:v>
                </c:pt>
                <c:pt idx="27">
                  <c:v>1854</c:v>
                </c:pt>
                <c:pt idx="28">
                  <c:v>1855</c:v>
                </c:pt>
                <c:pt idx="29">
                  <c:v>1856</c:v>
                </c:pt>
                <c:pt idx="30">
                  <c:v>1857</c:v>
                </c:pt>
                <c:pt idx="31">
                  <c:v>1858</c:v>
                </c:pt>
                <c:pt idx="32">
                  <c:v>1859</c:v>
                </c:pt>
                <c:pt idx="33">
                  <c:v>1860</c:v>
                </c:pt>
                <c:pt idx="34">
                  <c:v>1861</c:v>
                </c:pt>
                <c:pt idx="35">
                  <c:v>1862</c:v>
                </c:pt>
                <c:pt idx="36">
                  <c:v>1863</c:v>
                </c:pt>
                <c:pt idx="37">
                  <c:v>1864</c:v>
                </c:pt>
                <c:pt idx="38">
                  <c:v>1865</c:v>
                </c:pt>
                <c:pt idx="39">
                  <c:v>1866</c:v>
                </c:pt>
                <c:pt idx="40">
                  <c:v>1867</c:v>
                </c:pt>
                <c:pt idx="41">
                  <c:v>1868</c:v>
                </c:pt>
                <c:pt idx="42">
                  <c:v>1869</c:v>
                </c:pt>
                <c:pt idx="43">
                  <c:v>1870</c:v>
                </c:pt>
                <c:pt idx="44">
                  <c:v>1871</c:v>
                </c:pt>
                <c:pt idx="45">
                  <c:v>1872</c:v>
                </c:pt>
                <c:pt idx="46">
                  <c:v>1873</c:v>
                </c:pt>
                <c:pt idx="47">
                  <c:v>1874</c:v>
                </c:pt>
              </c:numCache>
            </c:numRef>
          </c:cat>
          <c:val>
            <c:numRef>
              <c:f>'AF1'!$C$5:$C$52</c:f>
              <c:numCache>
                <c:formatCode>#,##0_);[Red]\(#,##0\)</c:formatCode>
                <c:ptCount val="48"/>
                <c:pt idx="0">
                  <c:v>19301736.246797327</c:v>
                </c:pt>
                <c:pt idx="1">
                  <c:v>18701312.832988866</c:v>
                </c:pt>
                <c:pt idx="2">
                  <c:v>16631176.814004455</c:v>
                </c:pt>
                <c:pt idx="3">
                  <c:v>20316886.722752787</c:v>
                </c:pt>
                <c:pt idx="4">
                  <c:v>29298812.222530063</c:v>
                </c:pt>
                <c:pt idx="5">
                  <c:v>22501330.612409793</c:v>
                </c:pt>
                <c:pt idx="6">
                  <c:v>29138806.895091314</c:v>
                </c:pt>
                <c:pt idx="7">
                  <c:v>23198751.896694876</c:v>
                </c:pt>
                <c:pt idx="8">
                  <c:v>38429547.884293981</c:v>
                </c:pt>
                <c:pt idx="9">
                  <c:v>47908577</c:v>
                </c:pt>
                <c:pt idx="10">
                  <c:v>31974367</c:v>
                </c:pt>
                <c:pt idx="11">
                  <c:v>31071494</c:v>
                </c:pt>
                <c:pt idx="12">
                  <c:v>8006658</c:v>
                </c:pt>
                <c:pt idx="13">
                  <c:v>15218736</c:v>
                </c:pt>
                <c:pt idx="14">
                  <c:v>20851446</c:v>
                </c:pt>
                <c:pt idx="15">
                  <c:v>38040419</c:v>
                </c:pt>
                <c:pt idx="16">
                  <c:v>50698322</c:v>
                </c:pt>
                <c:pt idx="17">
                  <c:v>47220860</c:v>
                </c:pt>
                <c:pt idx="18">
                  <c:v>57656332</c:v>
                </c:pt>
                <c:pt idx="19">
                  <c:v>45555100</c:v>
                </c:pt>
                <c:pt idx="20">
                  <c:v>32206985</c:v>
                </c:pt>
                <c:pt idx="21">
                  <c:v>56897380</c:v>
                </c:pt>
                <c:pt idx="22">
                  <c:v>55917061</c:v>
                </c:pt>
                <c:pt idx="23">
                  <c:v>53569629</c:v>
                </c:pt>
                <c:pt idx="24">
                  <c:v>75843777</c:v>
                </c:pt>
                <c:pt idx="25">
                  <c:v>67401462</c:v>
                </c:pt>
                <c:pt idx="26">
                  <c:v>58863747</c:v>
                </c:pt>
                <c:pt idx="27">
                  <c:v>55222358</c:v>
                </c:pt>
                <c:pt idx="28">
                  <c:v>57853209</c:v>
                </c:pt>
                <c:pt idx="29">
                  <c:v>69277165</c:v>
                </c:pt>
                <c:pt idx="30">
                  <c:v>83327285</c:v>
                </c:pt>
                <c:pt idx="31">
                  <c:v>104432860</c:v>
                </c:pt>
                <c:pt idx="32">
                  <c:v>89428785</c:v>
                </c:pt>
                <c:pt idx="33">
                  <c:v>102154588</c:v>
                </c:pt>
                <c:pt idx="34">
                  <c:v>94367639</c:v>
                </c:pt>
                <c:pt idx="35">
                  <c:v>106969431</c:v>
                </c:pt>
                <c:pt idx="36">
                  <c:v>91524682</c:v>
                </c:pt>
                <c:pt idx="37">
                  <c:v>92142247</c:v>
                </c:pt>
                <c:pt idx="38">
                  <c:v>101382104</c:v>
                </c:pt>
                <c:pt idx="39">
                  <c:v>101564445</c:v>
                </c:pt>
                <c:pt idx="40">
                  <c:v>129002189</c:v>
                </c:pt>
                <c:pt idx="41">
                  <c:v>102478039</c:v>
                </c:pt>
                <c:pt idx="42">
                  <c:v>105691862</c:v>
                </c:pt>
                <c:pt idx="43">
                  <c:v>109943707</c:v>
                </c:pt>
                <c:pt idx="44">
                  <c:v>116345931</c:v>
                </c:pt>
                <c:pt idx="45">
                  <c:v>105777575</c:v>
                </c:pt>
                <c:pt idx="46">
                  <c:v>97594205</c:v>
                </c:pt>
                <c:pt idx="47">
                  <c:v>99975237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89-46EB-8574-282D2FA20F83}"/>
            </c:ext>
          </c:extLst>
        </c:ser>
        <c:ser>
          <c:idx val="2"/>
          <c:order val="2"/>
          <c:tx>
            <c:strRef>
              <c:f>'AF1'!$D$4</c:f>
              <c:strCache>
                <c:ptCount val="1"/>
                <c:pt idx="0">
                  <c:v>Britain merchandise trade balance with China</c:v>
                </c:pt>
              </c:strCache>
            </c:strRef>
          </c:tx>
          <c:spPr>
            <a:solidFill>
              <a:schemeClr val="tx1">
                <a:lumMod val="50000"/>
                <a:lumOff val="50000"/>
              </a:schemeClr>
            </a:solidFill>
            <a:ln>
              <a:noFill/>
            </a:ln>
            <a:effectLst/>
          </c:spPr>
          <c:invertIfNegative val="0"/>
          <c:cat>
            <c:numRef>
              <c:f>'AF1'!$A$5:$A$52</c:f>
              <c:numCache>
                <c:formatCode>General</c:formatCode>
                <c:ptCount val="48"/>
                <c:pt idx="0">
                  <c:v>1827</c:v>
                </c:pt>
                <c:pt idx="1">
                  <c:v>1828</c:v>
                </c:pt>
                <c:pt idx="2">
                  <c:v>1829</c:v>
                </c:pt>
                <c:pt idx="3">
                  <c:v>1830</c:v>
                </c:pt>
                <c:pt idx="4">
                  <c:v>1831</c:v>
                </c:pt>
                <c:pt idx="5">
                  <c:v>1832</c:v>
                </c:pt>
                <c:pt idx="6">
                  <c:v>1833</c:v>
                </c:pt>
                <c:pt idx="7">
                  <c:v>1834</c:v>
                </c:pt>
                <c:pt idx="8">
                  <c:v>1835</c:v>
                </c:pt>
                <c:pt idx="9">
                  <c:v>1836</c:v>
                </c:pt>
                <c:pt idx="10">
                  <c:v>1837</c:v>
                </c:pt>
                <c:pt idx="11">
                  <c:v>1838</c:v>
                </c:pt>
                <c:pt idx="12">
                  <c:v>1839</c:v>
                </c:pt>
                <c:pt idx="13">
                  <c:v>1840</c:v>
                </c:pt>
                <c:pt idx="14">
                  <c:v>1841</c:v>
                </c:pt>
                <c:pt idx="15">
                  <c:v>1842</c:v>
                </c:pt>
                <c:pt idx="16">
                  <c:v>1843</c:v>
                </c:pt>
                <c:pt idx="17">
                  <c:v>1844</c:v>
                </c:pt>
                <c:pt idx="18">
                  <c:v>1845</c:v>
                </c:pt>
                <c:pt idx="19">
                  <c:v>1846</c:v>
                </c:pt>
                <c:pt idx="20">
                  <c:v>1847</c:v>
                </c:pt>
                <c:pt idx="21">
                  <c:v>1848</c:v>
                </c:pt>
                <c:pt idx="22">
                  <c:v>1849</c:v>
                </c:pt>
                <c:pt idx="23">
                  <c:v>1850</c:v>
                </c:pt>
                <c:pt idx="24">
                  <c:v>1851</c:v>
                </c:pt>
                <c:pt idx="25">
                  <c:v>1852</c:v>
                </c:pt>
                <c:pt idx="26">
                  <c:v>1853</c:v>
                </c:pt>
                <c:pt idx="27">
                  <c:v>1854</c:v>
                </c:pt>
                <c:pt idx="28">
                  <c:v>1855</c:v>
                </c:pt>
                <c:pt idx="29">
                  <c:v>1856</c:v>
                </c:pt>
                <c:pt idx="30">
                  <c:v>1857</c:v>
                </c:pt>
                <c:pt idx="31">
                  <c:v>1858</c:v>
                </c:pt>
                <c:pt idx="32">
                  <c:v>1859</c:v>
                </c:pt>
                <c:pt idx="33">
                  <c:v>1860</c:v>
                </c:pt>
                <c:pt idx="34">
                  <c:v>1861</c:v>
                </c:pt>
                <c:pt idx="35">
                  <c:v>1862</c:v>
                </c:pt>
                <c:pt idx="36">
                  <c:v>1863</c:v>
                </c:pt>
                <c:pt idx="37">
                  <c:v>1864</c:v>
                </c:pt>
                <c:pt idx="38">
                  <c:v>1865</c:v>
                </c:pt>
                <c:pt idx="39">
                  <c:v>1866</c:v>
                </c:pt>
                <c:pt idx="40">
                  <c:v>1867</c:v>
                </c:pt>
                <c:pt idx="41">
                  <c:v>1868</c:v>
                </c:pt>
                <c:pt idx="42">
                  <c:v>1869</c:v>
                </c:pt>
                <c:pt idx="43">
                  <c:v>1870</c:v>
                </c:pt>
                <c:pt idx="44">
                  <c:v>1871</c:v>
                </c:pt>
                <c:pt idx="45">
                  <c:v>1872</c:v>
                </c:pt>
                <c:pt idx="46">
                  <c:v>1873</c:v>
                </c:pt>
                <c:pt idx="47">
                  <c:v>1874</c:v>
                </c:pt>
              </c:numCache>
            </c:numRef>
          </c:cat>
          <c:val>
            <c:numRef>
              <c:f>'AF1'!$D$5:$D$52</c:f>
              <c:numCache>
                <c:formatCode>#,##0_);[Red]\(#,##0\)</c:formatCode>
                <c:ptCount val="48"/>
                <c:pt idx="0">
                  <c:v>-37887666.839999996</c:v>
                </c:pt>
                <c:pt idx="1">
                  <c:v>-29064570.797500003</c:v>
                </c:pt>
                <c:pt idx="2">
                  <c:v>-28079353.107499998</c:v>
                </c:pt>
                <c:pt idx="3">
                  <c:v>-29106843.947499998</c:v>
                </c:pt>
                <c:pt idx="4">
                  <c:v>-28354156.63283683</c:v>
                </c:pt>
                <c:pt idx="5">
                  <c:v>-28831710.85312866</c:v>
                </c:pt>
                <c:pt idx="6">
                  <c:v>-28799967.892081782</c:v>
                </c:pt>
                <c:pt idx="7">
                  <c:v>-26527003.229760684</c:v>
                </c:pt>
                <c:pt idx="8">
                  <c:v>-33298205.44846746</c:v>
                </c:pt>
                <c:pt idx="9">
                  <c:v>-37262610.597547591</c:v>
                </c:pt>
                <c:pt idx="10">
                  <c:v>-35087561.811818562</c:v>
                </c:pt>
                <c:pt idx="11">
                  <c:v>-27162785.926425554</c:v>
                </c:pt>
                <c:pt idx="12">
                  <c:v>-29294703.508636594</c:v>
                </c:pt>
                <c:pt idx="13">
                  <c:v>-17963724.131637938</c:v>
                </c:pt>
                <c:pt idx="14">
                  <c:v>-19888945.894335002</c:v>
                </c:pt>
                <c:pt idx="15">
                  <c:v>-28946271.687403895</c:v>
                </c:pt>
                <c:pt idx="16">
                  <c:v>-29236181.853739005</c:v>
                </c:pt>
                <c:pt idx="17">
                  <c:v>-33388182.836317644</c:v>
                </c:pt>
                <c:pt idx="18">
                  <c:v>-35158721.683785737</c:v>
                </c:pt>
                <c:pt idx="19">
                  <c:v>-47189118.366519324</c:v>
                </c:pt>
                <c:pt idx="20">
                  <c:v>-51817507.604679532</c:v>
                </c:pt>
                <c:pt idx="21">
                  <c:v>-46532262.289391547</c:v>
                </c:pt>
                <c:pt idx="22">
                  <c:v>-48756321.228792652</c:v>
                </c:pt>
                <c:pt idx="23">
                  <c:v>-41430386.153049804</c:v>
                </c:pt>
                <c:pt idx="24">
                  <c:v>-54442141.949564889</c:v>
                </c:pt>
                <c:pt idx="25">
                  <c:v>-50082837.609059662</c:v>
                </c:pt>
                <c:pt idx="26">
                  <c:v>-61418679.907683842</c:v>
                </c:pt>
                <c:pt idx="27">
                  <c:v>-79767322.749413013</c:v>
                </c:pt>
                <c:pt idx="28">
                  <c:v>-69844388.225856662</c:v>
                </c:pt>
                <c:pt idx="29">
                  <c:v>-66471012.652710453</c:v>
                </c:pt>
                <c:pt idx="30">
                  <c:v>-82419781.598854735</c:v>
                </c:pt>
                <c:pt idx="31">
                  <c:v>-39341347.708991572</c:v>
                </c:pt>
                <c:pt idx="32">
                  <c:v>-41865147.97555425</c:v>
                </c:pt>
                <c:pt idx="33">
                  <c:v>-36563203.244721442</c:v>
                </c:pt>
                <c:pt idx="34">
                  <c:v>-39903821.093773983</c:v>
                </c:pt>
                <c:pt idx="35">
                  <c:v>-86532242.685517669</c:v>
                </c:pt>
                <c:pt idx="36">
                  <c:v>-97506825.075494632</c:v>
                </c:pt>
                <c:pt idx="37">
                  <c:v>-101353620.62512669</c:v>
                </c:pt>
                <c:pt idx="38">
                  <c:v>-59724979.978463329</c:v>
                </c:pt>
                <c:pt idx="39">
                  <c:v>-33220027.902199943</c:v>
                </c:pt>
                <c:pt idx="40">
                  <c:v>-18855234.16</c:v>
                </c:pt>
                <c:pt idx="41">
                  <c:v>-30672563.570999999</c:v>
                </c:pt>
                <c:pt idx="42">
                  <c:v>-8602685.6319999993</c:v>
                </c:pt>
                <c:pt idx="43">
                  <c:v>293667.69999999995</c:v>
                </c:pt>
                <c:pt idx="44">
                  <c:v>-25585316.074499998</c:v>
                </c:pt>
                <c:pt idx="45">
                  <c:v>-45176381.887999997</c:v>
                </c:pt>
                <c:pt idx="46">
                  <c:v>-49000798.163000003</c:v>
                </c:pt>
                <c:pt idx="47">
                  <c:v>-33361166.176000003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189-46EB-8574-282D2FA20F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456226352"/>
        <c:axId val="456228432"/>
      </c:barChart>
      <c:catAx>
        <c:axId val="456226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456228432"/>
        <c:crossesAt val="-150000000"/>
        <c:auto val="1"/>
        <c:lblAlgn val="ctr"/>
        <c:lblOffset val="100"/>
        <c:noMultiLvlLbl val="0"/>
      </c:catAx>
      <c:valAx>
        <c:axId val="456228432"/>
        <c:scaling>
          <c:orientation val="minMax"/>
          <c:max val="350000000"/>
          <c:min val="-150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456226352"/>
        <c:crosses val="autoZero"/>
        <c:crossBetween val="between"/>
        <c:majorUnit val="40000000"/>
        <c:dispUnits>
          <c:builtInUnit val="tenMillions"/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2566780998057726E-2"/>
          <c:y val="6.6671912039917611E-2"/>
          <c:w val="0.52040037535366268"/>
          <c:h val="0.2004277231813800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174376050406071E-2"/>
          <c:y val="4.6121593291404611E-2"/>
          <c:w val="0.89483136151200349"/>
          <c:h val="0.80195051090311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'AF2'!$B$3</c:f>
              <c:strCache>
                <c:ptCount val="1"/>
                <c:pt idx="0">
                  <c:v>China's silver outflows to India (China's net silver imports from India)</c:v>
                </c:pt>
              </c:strCache>
            </c:strRef>
          </c:tx>
          <c:spPr>
            <a:solidFill>
              <a:schemeClr val="tx1"/>
            </a:solidFill>
            <a:ln>
              <a:noFill/>
            </a:ln>
            <a:effectLst/>
          </c:spPr>
          <c:invertIfNegative val="0"/>
          <c:cat>
            <c:numRef>
              <c:f>'AF2'!$A$4:$A$75</c:f>
              <c:numCache>
                <c:formatCode>General</c:formatCode>
                <c:ptCount val="72"/>
                <c:pt idx="0">
                  <c:v>1803</c:v>
                </c:pt>
                <c:pt idx="1">
                  <c:v>1804</c:v>
                </c:pt>
                <c:pt idx="2">
                  <c:v>1805</c:v>
                </c:pt>
                <c:pt idx="3">
                  <c:v>1806</c:v>
                </c:pt>
                <c:pt idx="4">
                  <c:v>1807</c:v>
                </c:pt>
                <c:pt idx="5">
                  <c:v>1808</c:v>
                </c:pt>
                <c:pt idx="6">
                  <c:v>1809</c:v>
                </c:pt>
                <c:pt idx="7">
                  <c:v>1810</c:v>
                </c:pt>
                <c:pt idx="8">
                  <c:v>1811</c:v>
                </c:pt>
                <c:pt idx="9">
                  <c:v>1812</c:v>
                </c:pt>
                <c:pt idx="10">
                  <c:v>1813</c:v>
                </c:pt>
                <c:pt idx="11">
                  <c:v>1814</c:v>
                </c:pt>
                <c:pt idx="12">
                  <c:v>1815</c:v>
                </c:pt>
                <c:pt idx="13">
                  <c:v>1816</c:v>
                </c:pt>
                <c:pt idx="14">
                  <c:v>1817</c:v>
                </c:pt>
                <c:pt idx="15">
                  <c:v>1818</c:v>
                </c:pt>
                <c:pt idx="16">
                  <c:v>1819</c:v>
                </c:pt>
                <c:pt idx="17">
                  <c:v>1820</c:v>
                </c:pt>
                <c:pt idx="18">
                  <c:v>1821</c:v>
                </c:pt>
                <c:pt idx="19">
                  <c:v>1822</c:v>
                </c:pt>
                <c:pt idx="20">
                  <c:v>1823</c:v>
                </c:pt>
                <c:pt idx="21">
                  <c:v>1824</c:v>
                </c:pt>
                <c:pt idx="22">
                  <c:v>1825</c:v>
                </c:pt>
                <c:pt idx="23">
                  <c:v>1826</c:v>
                </c:pt>
                <c:pt idx="24">
                  <c:v>1827</c:v>
                </c:pt>
                <c:pt idx="25">
                  <c:v>1828</c:v>
                </c:pt>
                <c:pt idx="26">
                  <c:v>1829</c:v>
                </c:pt>
                <c:pt idx="27">
                  <c:v>1830</c:v>
                </c:pt>
                <c:pt idx="28">
                  <c:v>1831</c:v>
                </c:pt>
                <c:pt idx="29">
                  <c:v>1832</c:v>
                </c:pt>
                <c:pt idx="30">
                  <c:v>1833</c:v>
                </c:pt>
                <c:pt idx="31">
                  <c:v>1834</c:v>
                </c:pt>
                <c:pt idx="32">
                  <c:v>1835</c:v>
                </c:pt>
                <c:pt idx="33">
                  <c:v>1836</c:v>
                </c:pt>
                <c:pt idx="34">
                  <c:v>1837</c:v>
                </c:pt>
                <c:pt idx="35">
                  <c:v>1838</c:v>
                </c:pt>
                <c:pt idx="36">
                  <c:v>1839</c:v>
                </c:pt>
                <c:pt idx="37">
                  <c:v>1840</c:v>
                </c:pt>
                <c:pt idx="38">
                  <c:v>1841</c:v>
                </c:pt>
                <c:pt idx="39">
                  <c:v>1842</c:v>
                </c:pt>
                <c:pt idx="40">
                  <c:v>1843</c:v>
                </c:pt>
                <c:pt idx="41">
                  <c:v>1844</c:v>
                </c:pt>
                <c:pt idx="42">
                  <c:v>1845</c:v>
                </c:pt>
                <c:pt idx="43">
                  <c:v>1846</c:v>
                </c:pt>
                <c:pt idx="44">
                  <c:v>1847</c:v>
                </c:pt>
                <c:pt idx="45">
                  <c:v>1848</c:v>
                </c:pt>
                <c:pt idx="46">
                  <c:v>1849</c:v>
                </c:pt>
                <c:pt idx="47">
                  <c:v>1850</c:v>
                </c:pt>
                <c:pt idx="48">
                  <c:v>1851</c:v>
                </c:pt>
                <c:pt idx="49">
                  <c:v>1852</c:v>
                </c:pt>
                <c:pt idx="50">
                  <c:v>1853</c:v>
                </c:pt>
                <c:pt idx="51">
                  <c:v>1854</c:v>
                </c:pt>
                <c:pt idx="52">
                  <c:v>1855</c:v>
                </c:pt>
                <c:pt idx="53">
                  <c:v>1856</c:v>
                </c:pt>
                <c:pt idx="54">
                  <c:v>1857</c:v>
                </c:pt>
                <c:pt idx="55">
                  <c:v>1858</c:v>
                </c:pt>
                <c:pt idx="56">
                  <c:v>1859</c:v>
                </c:pt>
                <c:pt idx="57">
                  <c:v>1860</c:v>
                </c:pt>
                <c:pt idx="58">
                  <c:v>1861</c:v>
                </c:pt>
                <c:pt idx="59">
                  <c:v>1862</c:v>
                </c:pt>
                <c:pt idx="60">
                  <c:v>1863</c:v>
                </c:pt>
                <c:pt idx="61">
                  <c:v>1864</c:v>
                </c:pt>
                <c:pt idx="62">
                  <c:v>1865</c:v>
                </c:pt>
                <c:pt idx="63">
                  <c:v>1866</c:v>
                </c:pt>
                <c:pt idx="64">
                  <c:v>1867</c:v>
                </c:pt>
                <c:pt idx="65">
                  <c:v>1868</c:v>
                </c:pt>
                <c:pt idx="66">
                  <c:v>1869</c:v>
                </c:pt>
                <c:pt idx="67">
                  <c:v>1870</c:v>
                </c:pt>
                <c:pt idx="68">
                  <c:v>1871</c:v>
                </c:pt>
                <c:pt idx="69">
                  <c:v>1872</c:v>
                </c:pt>
                <c:pt idx="70">
                  <c:v>1873</c:v>
                </c:pt>
                <c:pt idx="71">
                  <c:v>1874</c:v>
                </c:pt>
              </c:numCache>
            </c:numRef>
          </c:cat>
          <c:val>
            <c:numRef>
              <c:f>'AF2'!$B$4:$B$75</c:f>
              <c:numCache>
                <c:formatCode>#,##0_);[Red]\(#,##0\)</c:formatCode>
                <c:ptCount val="72"/>
                <c:pt idx="0">
                  <c:v>-1559999.8076080179</c:v>
                </c:pt>
                <c:pt idx="1">
                  <c:v>-8233293.9777282849</c:v>
                </c:pt>
                <c:pt idx="2">
                  <c:v>-8085887.5819777278</c:v>
                </c:pt>
                <c:pt idx="3">
                  <c:v>-5089045.4618530069</c:v>
                </c:pt>
                <c:pt idx="4">
                  <c:v>-7402299.9009265034</c:v>
                </c:pt>
                <c:pt idx="5">
                  <c:v>-5591503.4608374164</c:v>
                </c:pt>
                <c:pt idx="6">
                  <c:v>-8791861.3460222706</c:v>
                </c:pt>
                <c:pt idx="7">
                  <c:v>-6833808.683305122</c:v>
                </c:pt>
                <c:pt idx="8">
                  <c:v>-3882691.6669309577</c:v>
                </c:pt>
                <c:pt idx="9">
                  <c:v>-2860154.2295679292</c:v>
                </c:pt>
                <c:pt idx="10">
                  <c:v>-3149234.0577128609</c:v>
                </c:pt>
                <c:pt idx="11">
                  <c:v>-4205197.532484578</c:v>
                </c:pt>
                <c:pt idx="12">
                  <c:v>-3175243.2827705173</c:v>
                </c:pt>
                <c:pt idx="13">
                  <c:v>-6303042.2065137904</c:v>
                </c:pt>
                <c:pt idx="14">
                  <c:v>-6847222.170138564</c:v>
                </c:pt>
                <c:pt idx="15">
                  <c:v>-8006418.165113532</c:v>
                </c:pt>
                <c:pt idx="16">
                  <c:v>-2141465.8841617764</c:v>
                </c:pt>
                <c:pt idx="17">
                  <c:v>-3747101.2318826993</c:v>
                </c:pt>
                <c:pt idx="18">
                  <c:v>-3396226.5389158679</c:v>
                </c:pt>
                <c:pt idx="19">
                  <c:v>-2366019.1626197663</c:v>
                </c:pt>
                <c:pt idx="20">
                  <c:v>-2118504.4906530664</c:v>
                </c:pt>
                <c:pt idx="21">
                  <c:v>-2039736.1858511616</c:v>
                </c:pt>
                <c:pt idx="22">
                  <c:v>-3707139.1071194196</c:v>
                </c:pt>
                <c:pt idx="23">
                  <c:v>-1363098.8318676993</c:v>
                </c:pt>
                <c:pt idx="24">
                  <c:v>-5537036.1689760564</c:v>
                </c:pt>
                <c:pt idx="25">
                  <c:v>-969684.81053006579</c:v>
                </c:pt>
                <c:pt idx="26">
                  <c:v>-4873912.0244501531</c:v>
                </c:pt>
                <c:pt idx="27">
                  <c:v>-2048408.2195991091</c:v>
                </c:pt>
                <c:pt idx="28">
                  <c:v>-652959.7164810691</c:v>
                </c:pt>
                <c:pt idx="29">
                  <c:v>-2169466.097416481</c:v>
                </c:pt>
                <c:pt idx="30">
                  <c:v>-3702794.6106904233</c:v>
                </c:pt>
                <c:pt idx="31">
                  <c:v>-3040292.8750556796</c:v>
                </c:pt>
                <c:pt idx="32">
                  <c:v>-3297278.8331314032</c:v>
                </c:pt>
                <c:pt idx="33">
                  <c:v>-2322791</c:v>
                </c:pt>
                <c:pt idx="34">
                  <c:v>-15196781</c:v>
                </c:pt>
                <c:pt idx="35">
                  <c:v>-20322932</c:v>
                </c:pt>
                <c:pt idx="36">
                  <c:v>-4834587</c:v>
                </c:pt>
                <c:pt idx="37">
                  <c:v>-9219217</c:v>
                </c:pt>
                <c:pt idx="38">
                  <c:v>-15799450</c:v>
                </c:pt>
                <c:pt idx="39">
                  <c:v>-21473528</c:v>
                </c:pt>
                <c:pt idx="40">
                  <c:v>-36196094</c:v>
                </c:pt>
                <c:pt idx="41">
                  <c:v>-12617524</c:v>
                </c:pt>
                <c:pt idx="42">
                  <c:v>-7743638</c:v>
                </c:pt>
                <c:pt idx="43">
                  <c:v>-11516996</c:v>
                </c:pt>
                <c:pt idx="44">
                  <c:v>-4879814</c:v>
                </c:pt>
                <c:pt idx="45">
                  <c:v>-21741424</c:v>
                </c:pt>
                <c:pt idx="46">
                  <c:v>-16321232</c:v>
                </c:pt>
                <c:pt idx="47">
                  <c:v>-11292335</c:v>
                </c:pt>
                <c:pt idx="48">
                  <c:v>-16046854</c:v>
                </c:pt>
                <c:pt idx="49">
                  <c:v>-18405524</c:v>
                </c:pt>
                <c:pt idx="50">
                  <c:v>3141808</c:v>
                </c:pt>
                <c:pt idx="51">
                  <c:v>1238186</c:v>
                </c:pt>
                <c:pt idx="52">
                  <c:v>-1617610</c:v>
                </c:pt>
                <c:pt idx="53">
                  <c:v>1484543</c:v>
                </c:pt>
                <c:pt idx="54">
                  <c:v>-8078365</c:v>
                </c:pt>
                <c:pt idx="55">
                  <c:v>-21980985</c:v>
                </c:pt>
                <c:pt idx="56">
                  <c:v>-2435816</c:v>
                </c:pt>
                <c:pt idx="57">
                  <c:v>-2151646</c:v>
                </c:pt>
                <c:pt idx="58">
                  <c:v>-15973034</c:v>
                </c:pt>
                <c:pt idx="59">
                  <c:v>-8994119</c:v>
                </c:pt>
                <c:pt idx="60">
                  <c:v>-5126729</c:v>
                </c:pt>
                <c:pt idx="61">
                  <c:v>-1937187</c:v>
                </c:pt>
                <c:pt idx="62">
                  <c:v>-48168115</c:v>
                </c:pt>
                <c:pt idx="63">
                  <c:v>-53078699</c:v>
                </c:pt>
                <c:pt idx="64">
                  <c:v>-44171654</c:v>
                </c:pt>
                <c:pt idx="65">
                  <c:v>-29684255</c:v>
                </c:pt>
                <c:pt idx="66">
                  <c:v>-45492722</c:v>
                </c:pt>
                <c:pt idx="67">
                  <c:v>-14462178</c:v>
                </c:pt>
                <c:pt idx="68">
                  <c:v>-11898059</c:v>
                </c:pt>
                <c:pt idx="69">
                  <c:v>-415410</c:v>
                </c:pt>
                <c:pt idx="70">
                  <c:v>-9015966</c:v>
                </c:pt>
                <c:pt idx="71">
                  <c:v>-2507661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B2-4E74-B158-EACB6FB9B4C6}"/>
            </c:ext>
          </c:extLst>
        </c:ser>
        <c:ser>
          <c:idx val="1"/>
          <c:order val="1"/>
          <c:tx>
            <c:strRef>
              <c:f>'AF2'!$C$3</c:f>
              <c:strCache>
                <c:ptCount val="1"/>
                <c:pt idx="0">
                  <c:v>China's silver imports from the UK</c:v>
                </c:pt>
              </c:strCache>
            </c:strRef>
          </c:tx>
          <c:spPr>
            <a:pattFill prst="dkUpDiag">
              <a:fgClr>
                <a:schemeClr val="tx1"/>
              </a:fgClr>
              <a:bgClr>
                <a:schemeClr val="bg1"/>
              </a:bgClr>
            </a:pattFill>
            <a:ln>
              <a:noFill/>
            </a:ln>
            <a:effectLst/>
          </c:spPr>
          <c:invertIfNegative val="0"/>
          <c:cat>
            <c:numRef>
              <c:f>'AF2'!$A$4:$A$75</c:f>
              <c:numCache>
                <c:formatCode>General</c:formatCode>
                <c:ptCount val="72"/>
                <c:pt idx="0">
                  <c:v>1803</c:v>
                </c:pt>
                <c:pt idx="1">
                  <c:v>1804</c:v>
                </c:pt>
                <c:pt idx="2">
                  <c:v>1805</c:v>
                </c:pt>
                <c:pt idx="3">
                  <c:v>1806</c:v>
                </c:pt>
                <c:pt idx="4">
                  <c:v>1807</c:v>
                </c:pt>
                <c:pt idx="5">
                  <c:v>1808</c:v>
                </c:pt>
                <c:pt idx="6">
                  <c:v>1809</c:v>
                </c:pt>
                <c:pt idx="7">
                  <c:v>1810</c:v>
                </c:pt>
                <c:pt idx="8">
                  <c:v>1811</c:v>
                </c:pt>
                <c:pt idx="9">
                  <c:v>1812</c:v>
                </c:pt>
                <c:pt idx="10">
                  <c:v>1813</c:v>
                </c:pt>
                <c:pt idx="11">
                  <c:v>1814</c:v>
                </c:pt>
                <c:pt idx="12">
                  <c:v>1815</c:v>
                </c:pt>
                <c:pt idx="13">
                  <c:v>1816</c:v>
                </c:pt>
                <c:pt idx="14">
                  <c:v>1817</c:v>
                </c:pt>
                <c:pt idx="15">
                  <c:v>1818</c:v>
                </c:pt>
                <c:pt idx="16">
                  <c:v>1819</c:v>
                </c:pt>
                <c:pt idx="17">
                  <c:v>1820</c:v>
                </c:pt>
                <c:pt idx="18">
                  <c:v>1821</c:v>
                </c:pt>
                <c:pt idx="19">
                  <c:v>1822</c:v>
                </c:pt>
                <c:pt idx="20">
                  <c:v>1823</c:v>
                </c:pt>
                <c:pt idx="21">
                  <c:v>1824</c:v>
                </c:pt>
                <c:pt idx="22">
                  <c:v>1825</c:v>
                </c:pt>
                <c:pt idx="23">
                  <c:v>1826</c:v>
                </c:pt>
                <c:pt idx="24">
                  <c:v>1827</c:v>
                </c:pt>
                <c:pt idx="25">
                  <c:v>1828</c:v>
                </c:pt>
                <c:pt idx="26">
                  <c:v>1829</c:v>
                </c:pt>
                <c:pt idx="27">
                  <c:v>1830</c:v>
                </c:pt>
                <c:pt idx="28">
                  <c:v>1831</c:v>
                </c:pt>
                <c:pt idx="29">
                  <c:v>1832</c:v>
                </c:pt>
                <c:pt idx="30">
                  <c:v>1833</c:v>
                </c:pt>
                <c:pt idx="31">
                  <c:v>1834</c:v>
                </c:pt>
                <c:pt idx="32">
                  <c:v>1835</c:v>
                </c:pt>
                <c:pt idx="33">
                  <c:v>1836</c:v>
                </c:pt>
                <c:pt idx="34">
                  <c:v>1837</c:v>
                </c:pt>
                <c:pt idx="35">
                  <c:v>1838</c:v>
                </c:pt>
                <c:pt idx="36">
                  <c:v>1839</c:v>
                </c:pt>
                <c:pt idx="37">
                  <c:v>1840</c:v>
                </c:pt>
                <c:pt idx="38">
                  <c:v>1841</c:v>
                </c:pt>
                <c:pt idx="39">
                  <c:v>1842</c:v>
                </c:pt>
                <c:pt idx="40">
                  <c:v>1843</c:v>
                </c:pt>
                <c:pt idx="41">
                  <c:v>1844</c:v>
                </c:pt>
                <c:pt idx="42">
                  <c:v>1845</c:v>
                </c:pt>
                <c:pt idx="43">
                  <c:v>1846</c:v>
                </c:pt>
                <c:pt idx="44">
                  <c:v>1847</c:v>
                </c:pt>
                <c:pt idx="45">
                  <c:v>1848</c:v>
                </c:pt>
                <c:pt idx="46">
                  <c:v>1849</c:v>
                </c:pt>
                <c:pt idx="47">
                  <c:v>1850</c:v>
                </c:pt>
                <c:pt idx="48">
                  <c:v>1851</c:v>
                </c:pt>
                <c:pt idx="49">
                  <c:v>1852</c:v>
                </c:pt>
                <c:pt idx="50">
                  <c:v>1853</c:v>
                </c:pt>
                <c:pt idx="51">
                  <c:v>1854</c:v>
                </c:pt>
                <c:pt idx="52">
                  <c:v>1855</c:v>
                </c:pt>
                <c:pt idx="53">
                  <c:v>1856</c:v>
                </c:pt>
                <c:pt idx="54">
                  <c:v>1857</c:v>
                </c:pt>
                <c:pt idx="55">
                  <c:v>1858</c:v>
                </c:pt>
                <c:pt idx="56">
                  <c:v>1859</c:v>
                </c:pt>
                <c:pt idx="57">
                  <c:v>1860</c:v>
                </c:pt>
                <c:pt idx="58">
                  <c:v>1861</c:v>
                </c:pt>
                <c:pt idx="59">
                  <c:v>1862</c:v>
                </c:pt>
                <c:pt idx="60">
                  <c:v>1863</c:v>
                </c:pt>
                <c:pt idx="61">
                  <c:v>1864</c:v>
                </c:pt>
                <c:pt idx="62">
                  <c:v>1865</c:v>
                </c:pt>
                <c:pt idx="63">
                  <c:v>1866</c:v>
                </c:pt>
                <c:pt idx="64">
                  <c:v>1867</c:v>
                </c:pt>
                <c:pt idx="65">
                  <c:v>1868</c:v>
                </c:pt>
                <c:pt idx="66">
                  <c:v>1869</c:v>
                </c:pt>
                <c:pt idx="67">
                  <c:v>1870</c:v>
                </c:pt>
                <c:pt idx="68">
                  <c:v>1871</c:v>
                </c:pt>
                <c:pt idx="69">
                  <c:v>1872</c:v>
                </c:pt>
                <c:pt idx="70">
                  <c:v>1873</c:v>
                </c:pt>
                <c:pt idx="71">
                  <c:v>1874</c:v>
                </c:pt>
              </c:numCache>
            </c:numRef>
          </c:cat>
          <c:val>
            <c:numRef>
              <c:f>'AF2'!$C$4:$C$75</c:f>
              <c:numCache>
                <c:formatCode>#,##0_);[Red]\(#,##0\)</c:formatCode>
                <c:ptCount val="72"/>
                <c:pt idx="25">
                  <c:v>17732.566011011015</c:v>
                </c:pt>
                <c:pt idx="26">
                  <c:v>108426.43483466103</c:v>
                </c:pt>
                <c:pt idx="27">
                  <c:v>120583.20533364962</c:v>
                </c:pt>
                <c:pt idx="28">
                  <c:v>64597.54007835238</c:v>
                </c:pt>
                <c:pt idx="29">
                  <c:v>0</c:v>
                </c:pt>
                <c:pt idx="30">
                  <c:v>65479.887923724789</c:v>
                </c:pt>
                <c:pt idx="31">
                  <c:v>430758.43158653646</c:v>
                </c:pt>
                <c:pt idx="32">
                  <c:v>558716.44385066605</c:v>
                </c:pt>
                <c:pt idx="33">
                  <c:v>22620.396666181165</c:v>
                </c:pt>
                <c:pt idx="34">
                  <c:v>310492.24676079233</c:v>
                </c:pt>
                <c:pt idx="35">
                  <c:v>305025.36318131903</c:v>
                </c:pt>
                <c:pt idx="36">
                  <c:v>2443920.2760699308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693199.43155323248</c:v>
                </c:pt>
                <c:pt idx="42">
                  <c:v>498794.19538794144</c:v>
                </c:pt>
                <c:pt idx="43">
                  <c:v>66063.336559292686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152123.30016887299</c:v>
                </c:pt>
                <c:pt idx="48">
                  <c:v>6983376.4165267842</c:v>
                </c:pt>
                <c:pt idx="49">
                  <c:v>4221726.3364946051</c:v>
                </c:pt>
                <c:pt idx="50">
                  <c:v>6672651.0259101884</c:v>
                </c:pt>
                <c:pt idx="51">
                  <c:v>26839418.182743125</c:v>
                </c:pt>
                <c:pt idx="52">
                  <c:v>23502458.987575851</c:v>
                </c:pt>
                <c:pt idx="53">
                  <c:v>60301764.636927933</c:v>
                </c:pt>
                <c:pt idx="54">
                  <c:v>96820090.68419908</c:v>
                </c:pt>
                <c:pt idx="55">
                  <c:v>22711016.88112399</c:v>
                </c:pt>
                <c:pt idx="56">
                  <c:v>31901787.449015964</c:v>
                </c:pt>
                <c:pt idx="57">
                  <c:v>35366440.336375058</c:v>
                </c:pt>
                <c:pt idx="58">
                  <c:v>10166684.473219665</c:v>
                </c:pt>
                <c:pt idx="59">
                  <c:v>24605603.912562151</c:v>
                </c:pt>
                <c:pt idx="60">
                  <c:v>19292616.34837142</c:v>
                </c:pt>
                <c:pt idx="61">
                  <c:v>8512607.8332213685</c:v>
                </c:pt>
                <c:pt idx="62">
                  <c:v>5416605.0560022425</c:v>
                </c:pt>
                <c:pt idx="63">
                  <c:v>2918602.6829789309</c:v>
                </c:pt>
                <c:pt idx="64">
                  <c:v>2702308.6879999996</c:v>
                </c:pt>
                <c:pt idx="65">
                  <c:v>3632947.344</c:v>
                </c:pt>
                <c:pt idx="66">
                  <c:v>7311286.5279999999</c:v>
                </c:pt>
                <c:pt idx="67">
                  <c:v>1392264.8374999999</c:v>
                </c:pt>
                <c:pt idx="68">
                  <c:v>135303.35</c:v>
                </c:pt>
                <c:pt idx="69">
                  <c:v>395662.07999999996</c:v>
                </c:pt>
                <c:pt idx="70">
                  <c:v>3280346.8174999999</c:v>
                </c:pt>
                <c:pt idx="71">
                  <c:v>260499.20000000004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B2-4E74-B158-EACB6FB9B4C6}"/>
            </c:ext>
          </c:extLst>
        </c:ser>
        <c:ser>
          <c:idx val="2"/>
          <c:order val="2"/>
          <c:tx>
            <c:strRef>
              <c:f>'AF2'!$D$3</c:f>
              <c:strCache>
                <c:ptCount val="1"/>
                <c:pt idx="0">
                  <c:v>China's net silver imports from the USA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numRef>
              <c:f>'AF2'!$A$4:$A$75</c:f>
              <c:numCache>
                <c:formatCode>General</c:formatCode>
                <c:ptCount val="72"/>
                <c:pt idx="0">
                  <c:v>1803</c:v>
                </c:pt>
                <c:pt idx="1">
                  <c:v>1804</c:v>
                </c:pt>
                <c:pt idx="2">
                  <c:v>1805</c:v>
                </c:pt>
                <c:pt idx="3">
                  <c:v>1806</c:v>
                </c:pt>
                <c:pt idx="4">
                  <c:v>1807</c:v>
                </c:pt>
                <c:pt idx="5">
                  <c:v>1808</c:v>
                </c:pt>
                <c:pt idx="6">
                  <c:v>1809</c:v>
                </c:pt>
                <c:pt idx="7">
                  <c:v>1810</c:v>
                </c:pt>
                <c:pt idx="8">
                  <c:v>1811</c:v>
                </c:pt>
                <c:pt idx="9">
                  <c:v>1812</c:v>
                </c:pt>
                <c:pt idx="10">
                  <c:v>1813</c:v>
                </c:pt>
                <c:pt idx="11">
                  <c:v>1814</c:v>
                </c:pt>
                <c:pt idx="12">
                  <c:v>1815</c:v>
                </c:pt>
                <c:pt idx="13">
                  <c:v>1816</c:v>
                </c:pt>
                <c:pt idx="14">
                  <c:v>1817</c:v>
                </c:pt>
                <c:pt idx="15">
                  <c:v>1818</c:v>
                </c:pt>
                <c:pt idx="16">
                  <c:v>1819</c:v>
                </c:pt>
                <c:pt idx="17">
                  <c:v>1820</c:v>
                </c:pt>
                <c:pt idx="18">
                  <c:v>1821</c:v>
                </c:pt>
                <c:pt idx="19">
                  <c:v>1822</c:v>
                </c:pt>
                <c:pt idx="20">
                  <c:v>1823</c:v>
                </c:pt>
                <c:pt idx="21">
                  <c:v>1824</c:v>
                </c:pt>
                <c:pt idx="22">
                  <c:v>1825</c:v>
                </c:pt>
                <c:pt idx="23">
                  <c:v>1826</c:v>
                </c:pt>
                <c:pt idx="24">
                  <c:v>1827</c:v>
                </c:pt>
                <c:pt idx="25">
                  <c:v>1828</c:v>
                </c:pt>
                <c:pt idx="26">
                  <c:v>1829</c:v>
                </c:pt>
                <c:pt idx="27">
                  <c:v>1830</c:v>
                </c:pt>
                <c:pt idx="28">
                  <c:v>1831</c:v>
                </c:pt>
                <c:pt idx="29">
                  <c:v>1832</c:v>
                </c:pt>
                <c:pt idx="30">
                  <c:v>1833</c:v>
                </c:pt>
                <c:pt idx="31">
                  <c:v>1834</c:v>
                </c:pt>
                <c:pt idx="32">
                  <c:v>1835</c:v>
                </c:pt>
                <c:pt idx="33">
                  <c:v>1836</c:v>
                </c:pt>
                <c:pt idx="34">
                  <c:v>1837</c:v>
                </c:pt>
                <c:pt idx="35">
                  <c:v>1838</c:v>
                </c:pt>
                <c:pt idx="36">
                  <c:v>1839</c:v>
                </c:pt>
                <c:pt idx="37">
                  <c:v>1840</c:v>
                </c:pt>
                <c:pt idx="38">
                  <c:v>1841</c:v>
                </c:pt>
                <c:pt idx="39">
                  <c:v>1842</c:v>
                </c:pt>
                <c:pt idx="40">
                  <c:v>1843</c:v>
                </c:pt>
                <c:pt idx="41">
                  <c:v>1844</c:v>
                </c:pt>
                <c:pt idx="42">
                  <c:v>1845</c:v>
                </c:pt>
                <c:pt idx="43">
                  <c:v>1846</c:v>
                </c:pt>
                <c:pt idx="44">
                  <c:v>1847</c:v>
                </c:pt>
                <c:pt idx="45">
                  <c:v>1848</c:v>
                </c:pt>
                <c:pt idx="46">
                  <c:v>1849</c:v>
                </c:pt>
                <c:pt idx="47">
                  <c:v>1850</c:v>
                </c:pt>
                <c:pt idx="48">
                  <c:v>1851</c:v>
                </c:pt>
                <c:pt idx="49">
                  <c:v>1852</c:v>
                </c:pt>
                <c:pt idx="50">
                  <c:v>1853</c:v>
                </c:pt>
                <c:pt idx="51">
                  <c:v>1854</c:v>
                </c:pt>
                <c:pt idx="52">
                  <c:v>1855</c:v>
                </c:pt>
                <c:pt idx="53">
                  <c:v>1856</c:v>
                </c:pt>
                <c:pt idx="54">
                  <c:v>1857</c:v>
                </c:pt>
                <c:pt idx="55">
                  <c:v>1858</c:v>
                </c:pt>
                <c:pt idx="56">
                  <c:v>1859</c:v>
                </c:pt>
                <c:pt idx="57">
                  <c:v>1860</c:v>
                </c:pt>
                <c:pt idx="58">
                  <c:v>1861</c:v>
                </c:pt>
                <c:pt idx="59">
                  <c:v>1862</c:v>
                </c:pt>
                <c:pt idx="60">
                  <c:v>1863</c:v>
                </c:pt>
                <c:pt idx="61">
                  <c:v>1864</c:v>
                </c:pt>
                <c:pt idx="62">
                  <c:v>1865</c:v>
                </c:pt>
                <c:pt idx="63">
                  <c:v>1866</c:v>
                </c:pt>
                <c:pt idx="64">
                  <c:v>1867</c:v>
                </c:pt>
                <c:pt idx="65">
                  <c:v>1868</c:v>
                </c:pt>
                <c:pt idx="66">
                  <c:v>1869</c:v>
                </c:pt>
                <c:pt idx="67">
                  <c:v>1870</c:v>
                </c:pt>
                <c:pt idx="68">
                  <c:v>1871</c:v>
                </c:pt>
                <c:pt idx="69">
                  <c:v>1872</c:v>
                </c:pt>
                <c:pt idx="70">
                  <c:v>1873</c:v>
                </c:pt>
                <c:pt idx="71">
                  <c:v>1874</c:v>
                </c:pt>
              </c:numCache>
            </c:numRef>
          </c:cat>
          <c:val>
            <c:numRef>
              <c:f>'AF2'!$D$4:$D$75</c:f>
              <c:numCache>
                <c:formatCode>#,##0_);[Red]\(#,##0\)</c:formatCode>
                <c:ptCount val="72"/>
                <c:pt idx="0">
                  <c:v>6152380.9523809524</c:v>
                </c:pt>
                <c:pt idx="1">
                  <c:v>6818604.6511627911</c:v>
                </c:pt>
                <c:pt idx="2">
                  <c:v>6748837.2093023257</c:v>
                </c:pt>
                <c:pt idx="3">
                  <c:v>9711627.9069767445</c:v>
                </c:pt>
                <c:pt idx="4">
                  <c:v>6732558.1395348841</c:v>
                </c:pt>
                <c:pt idx="5">
                  <c:v>6737777.777777778</c:v>
                </c:pt>
                <c:pt idx="6">
                  <c:v>155555.55555555556</c:v>
                </c:pt>
                <c:pt idx="7">
                  <c:v>10734090.909090908</c:v>
                </c:pt>
                <c:pt idx="8">
                  <c:v>5295454.5454545459</c:v>
                </c:pt>
                <c:pt idx="9">
                  <c:v>4464285.7142857146</c:v>
                </c:pt>
                <c:pt idx="10">
                  <c:v>1457988.1656804734</c:v>
                </c:pt>
                <c:pt idx="13">
                  <c:v>3997504.1597337769</c:v>
                </c:pt>
                <c:pt idx="14">
                  <c:v>9317343.1734317336</c:v>
                </c:pt>
                <c:pt idx="15">
                  <c:v>11340352.298036039</c:v>
                </c:pt>
                <c:pt idx="16">
                  <c:v>14828000</c:v>
                </c:pt>
                <c:pt idx="17">
                  <c:v>12845777.233782129</c:v>
                </c:pt>
                <c:pt idx="18">
                  <c:v>6873706.9314957438</c:v>
                </c:pt>
                <c:pt idx="19">
                  <c:v>10301485.992691839</c:v>
                </c:pt>
                <c:pt idx="20">
                  <c:v>7266719.7062423499</c:v>
                </c:pt>
                <c:pt idx="21">
                  <c:v>9307447.8732276894</c:v>
                </c:pt>
                <c:pt idx="22">
                  <c:v>9270496.00327936</c:v>
                </c:pt>
                <c:pt idx="23">
                  <c:v>3352811.6118554608</c:v>
                </c:pt>
                <c:pt idx="24">
                  <c:v>5083185.0211395212</c:v>
                </c:pt>
                <c:pt idx="25">
                  <c:v>874509.36877076421</c:v>
                </c:pt>
                <c:pt idx="26">
                  <c:v>1203186</c:v>
                </c:pt>
                <c:pt idx="27">
                  <c:v>142400.13928664412</c:v>
                </c:pt>
                <c:pt idx="28">
                  <c:v>747035.09604307555</c:v>
                </c:pt>
                <c:pt idx="29">
                  <c:v>874683.06757202605</c:v>
                </c:pt>
                <c:pt idx="30">
                  <c:v>587995.91999999993</c:v>
                </c:pt>
                <c:pt idx="31">
                  <c:v>784798.94388328784</c:v>
                </c:pt>
                <c:pt idx="32">
                  <c:v>2924665.2151963082</c:v>
                </c:pt>
                <c:pt idx="33">
                  <c:v>897074.19769730605</c:v>
                </c:pt>
                <c:pt idx="34">
                  <c:v>338862.2311953865</c:v>
                </c:pt>
                <c:pt idx="35">
                  <c:v>1529523.0160047647</c:v>
                </c:pt>
                <c:pt idx="36">
                  <c:v>2167106.7366509899</c:v>
                </c:pt>
                <c:pt idx="37">
                  <c:v>1053137.9590778328</c:v>
                </c:pt>
                <c:pt idx="38">
                  <c:v>940768.6247859617</c:v>
                </c:pt>
                <c:pt idx="39">
                  <c:v>1354704.8960682719</c:v>
                </c:pt>
                <c:pt idx="40">
                  <c:v>1269085.2000000002</c:v>
                </c:pt>
                <c:pt idx="41">
                  <c:v>1269949.5571836529</c:v>
                </c:pt>
                <c:pt idx="42">
                  <c:v>295274.37725075183</c:v>
                </c:pt>
                <c:pt idx="43">
                  <c:v>242507.79427396017</c:v>
                </c:pt>
                <c:pt idx="44">
                  <c:v>71814.719082186755</c:v>
                </c:pt>
                <c:pt idx="45">
                  <c:v>154437.59574815669</c:v>
                </c:pt>
                <c:pt idx="46">
                  <c:v>21523.247122405744</c:v>
                </c:pt>
                <c:pt idx="47">
                  <c:v>56200.964412652844</c:v>
                </c:pt>
                <c:pt idx="48">
                  <c:v>336790.97508924454</c:v>
                </c:pt>
                <c:pt idx="49">
                  <c:v>43886.825776227794</c:v>
                </c:pt>
                <c:pt idx="50">
                  <c:v>1191862.4936936973</c:v>
                </c:pt>
                <c:pt idx="51">
                  <c:v>113162.56090100922</c:v>
                </c:pt>
                <c:pt idx="52">
                  <c:v>1497079.2017264178</c:v>
                </c:pt>
                <c:pt idx="53">
                  <c:v>1424911.8704763823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DB2-4E74-B158-EACB6FB9B4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5"/>
        <c:overlap val="100"/>
        <c:axId val="184807216"/>
        <c:axId val="184806736"/>
      </c:barChart>
      <c:catAx>
        <c:axId val="184807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100" b="0" i="0" u="none" strike="noStrike" kern="1200" baseline="0">
                <a:solidFill>
                  <a:schemeClr val="tx1"/>
                </a:solidFill>
                <a:latin typeface="Calibri Light" panose="020F0302020204030204" pitchFamily="34" charset="0"/>
                <a:ea typeface="Calibri Light" panose="020F0302020204030204" pitchFamily="34" charset="0"/>
                <a:cs typeface="Calibri Light" panose="020F0302020204030204" pitchFamily="34" charset="0"/>
              </a:defRPr>
            </a:pPr>
            <a:endParaRPr lang="ja-JP"/>
          </a:p>
        </c:txPr>
        <c:crossAx val="184806736"/>
        <c:crossesAt val="-60000000"/>
        <c:auto val="1"/>
        <c:lblAlgn val="ctr"/>
        <c:lblOffset val="100"/>
        <c:noMultiLvlLbl val="0"/>
      </c:catAx>
      <c:valAx>
        <c:axId val="184806736"/>
        <c:scaling>
          <c:orientation val="minMax"/>
          <c:max val="100000000"/>
          <c:min val="-600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);[Red]\(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100" b="0" i="0" u="none" strike="noStrike" kern="1200" baseline="0">
                <a:solidFill>
                  <a:schemeClr val="tx1"/>
                </a:solidFill>
                <a:latin typeface="Calibri Light" panose="020F0302020204030204" pitchFamily="34" charset="0"/>
                <a:ea typeface="Calibri Light" panose="020F0302020204030204" pitchFamily="34" charset="0"/>
                <a:cs typeface="Calibri Light" panose="020F0302020204030204" pitchFamily="34" charset="0"/>
              </a:defRPr>
            </a:pPr>
            <a:endParaRPr lang="ja-JP"/>
          </a:p>
        </c:txPr>
        <c:crossAx val="184807216"/>
        <c:crosses val="autoZero"/>
        <c:crossBetween val="between"/>
        <c:dispUnits>
          <c:builtInUnit val="millions"/>
        </c:dispUnits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1354246327566243E-2"/>
          <c:y val="4.87406527014312E-2"/>
          <c:w val="0.60627273988094699"/>
          <c:h val="0.302937981808877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100" b="0" i="0" u="none" strike="noStrike" kern="1200" baseline="0">
              <a:solidFill>
                <a:schemeClr val="tx1"/>
              </a:solidFill>
              <a:latin typeface="Calibri Light" panose="020F0302020204030204" pitchFamily="34" charset="0"/>
              <a:ea typeface="Calibri Light" panose="020F0302020204030204" pitchFamily="34" charset="0"/>
              <a:cs typeface="Calibri Light" panose="020F0302020204030204" pitchFamily="34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solidFill>
            <a:schemeClr val="tx1"/>
          </a:solidFill>
          <a:latin typeface="Calibri Light" panose="020F0302020204030204" pitchFamily="34" charset="0"/>
          <a:ea typeface="Calibri Light" panose="020F0302020204030204" pitchFamily="34" charset="0"/>
          <a:cs typeface="Calibri Light" panose="020F0302020204030204" pitchFamily="34" charset="0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London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0.15592054483442935"/>
          <c:y val="0.17216049741435616"/>
          <c:w val="0.81632099657808099"/>
          <c:h val="0.65290202842106682"/>
        </c:manualLayout>
      </c:layout>
      <c:lineChart>
        <c:grouping val="standard"/>
        <c:varyColors val="0"/>
        <c:ser>
          <c:idx val="0"/>
          <c:order val="0"/>
          <c:tx>
            <c:strRef>
              <c:f>'AF3-7'!$A$6</c:f>
              <c:strCache>
                <c:ptCount val="1"/>
                <c:pt idx="0">
                  <c:v>Silver bar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'AF3-7'!$B$5:$TI$5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'AF3-7'!$B$6:$TI$6</c:f>
              <c:numCache>
                <c:formatCode>General</c:formatCode>
                <c:ptCount val="528"/>
                <c:pt idx="0">
                  <c:v>0.268018018018018</c:v>
                </c:pt>
                <c:pt idx="1">
                  <c:v>0.268018018018018</c:v>
                </c:pt>
                <c:pt idx="2">
                  <c:v>0.268018018018018</c:v>
                </c:pt>
                <c:pt idx="3">
                  <c:v>0.26858108108108109</c:v>
                </c:pt>
                <c:pt idx="4">
                  <c:v>0.26839339339339341</c:v>
                </c:pt>
                <c:pt idx="5">
                  <c:v>0.26914414414414412</c:v>
                </c:pt>
                <c:pt idx="8">
                  <c:v>0.2713963963963964</c:v>
                </c:pt>
                <c:pt idx="9">
                  <c:v>0.27097409909909909</c:v>
                </c:pt>
                <c:pt idx="12">
                  <c:v>0.27252252252252251</c:v>
                </c:pt>
                <c:pt idx="14">
                  <c:v>0.2713963963963964</c:v>
                </c:pt>
                <c:pt idx="16">
                  <c:v>0.26914414414414412</c:v>
                </c:pt>
                <c:pt idx="18">
                  <c:v>0.26858108108108109</c:v>
                </c:pt>
                <c:pt idx="20">
                  <c:v>0.26977427027027023</c:v>
                </c:pt>
                <c:pt idx="21">
                  <c:v>0.2697072072072072</c:v>
                </c:pt>
                <c:pt idx="22">
                  <c:v>0.2697072072072072</c:v>
                </c:pt>
                <c:pt idx="23">
                  <c:v>0.26689189189189189</c:v>
                </c:pt>
                <c:pt idx="24">
                  <c:v>0.2697072072072072</c:v>
                </c:pt>
                <c:pt idx="25">
                  <c:v>0.2697072072072072</c:v>
                </c:pt>
                <c:pt idx="26">
                  <c:v>0.2697072072072072</c:v>
                </c:pt>
                <c:pt idx="27">
                  <c:v>0.26858108108108109</c:v>
                </c:pt>
                <c:pt idx="28">
                  <c:v>0.26829954954954954</c:v>
                </c:pt>
                <c:pt idx="30">
                  <c:v>0.26700450450450447</c:v>
                </c:pt>
                <c:pt idx="31">
                  <c:v>0.26794294294294291</c:v>
                </c:pt>
                <c:pt idx="32">
                  <c:v>0.26790540540540536</c:v>
                </c:pt>
                <c:pt idx="33">
                  <c:v>0.26722972972972975</c:v>
                </c:pt>
                <c:pt idx="34">
                  <c:v>0.26677927927927925</c:v>
                </c:pt>
                <c:pt idx="36">
                  <c:v>0.26689189189189189</c:v>
                </c:pt>
                <c:pt idx="38">
                  <c:v>0.26576576576576577</c:v>
                </c:pt>
                <c:pt idx="39">
                  <c:v>0.26576576576576577</c:v>
                </c:pt>
                <c:pt idx="40">
                  <c:v>0.26576576576576577</c:v>
                </c:pt>
                <c:pt idx="41">
                  <c:v>0.26632882882882886</c:v>
                </c:pt>
                <c:pt idx="42">
                  <c:v>0.26756756756756755</c:v>
                </c:pt>
                <c:pt idx="43">
                  <c:v>0.26914414414414412</c:v>
                </c:pt>
                <c:pt idx="44">
                  <c:v>0.26914414414414412</c:v>
                </c:pt>
                <c:pt idx="45">
                  <c:v>0.26914414414414412</c:v>
                </c:pt>
                <c:pt idx="46">
                  <c:v>0.26914414414414412</c:v>
                </c:pt>
                <c:pt idx="47">
                  <c:v>0.2634009009009009</c:v>
                </c:pt>
                <c:pt idx="48">
                  <c:v>0.27031897945945949</c:v>
                </c:pt>
                <c:pt idx="49">
                  <c:v>0.27031897945945949</c:v>
                </c:pt>
                <c:pt idx="50">
                  <c:v>0.27031897945945949</c:v>
                </c:pt>
                <c:pt idx="51">
                  <c:v>0.27031897945945949</c:v>
                </c:pt>
                <c:pt idx="52">
                  <c:v>0.27031897945945949</c:v>
                </c:pt>
                <c:pt idx="53">
                  <c:v>0.27031897945945949</c:v>
                </c:pt>
                <c:pt idx="54">
                  <c:v>0.27031897945945949</c:v>
                </c:pt>
                <c:pt idx="55">
                  <c:v>0.27031897945945949</c:v>
                </c:pt>
                <c:pt idx="56">
                  <c:v>0.27031897945945949</c:v>
                </c:pt>
                <c:pt idx="57">
                  <c:v>0.27095787243243236</c:v>
                </c:pt>
                <c:pt idx="58">
                  <c:v>0.27095787243243236</c:v>
                </c:pt>
                <c:pt idx="59">
                  <c:v>0.27095787243243236</c:v>
                </c:pt>
                <c:pt idx="60">
                  <c:v>0.27095787243243236</c:v>
                </c:pt>
                <c:pt idx="61">
                  <c:v>0.26924294918918906</c:v>
                </c:pt>
                <c:pt idx="62">
                  <c:v>0.26924294918918906</c:v>
                </c:pt>
                <c:pt idx="63">
                  <c:v>0.26588035459459453</c:v>
                </c:pt>
                <c:pt idx="64">
                  <c:v>0.26524146162162154</c:v>
                </c:pt>
                <c:pt idx="65">
                  <c:v>0.26470344648648647</c:v>
                </c:pt>
                <c:pt idx="66">
                  <c:v>0.26470344648648647</c:v>
                </c:pt>
                <c:pt idx="67">
                  <c:v>0.26470344648648647</c:v>
                </c:pt>
                <c:pt idx="68">
                  <c:v>0.26470344648648647</c:v>
                </c:pt>
                <c:pt idx="69">
                  <c:v>0.26470344648648647</c:v>
                </c:pt>
                <c:pt idx="70">
                  <c:v>0.26470344648648647</c:v>
                </c:pt>
                <c:pt idx="71">
                  <c:v>0.26470344648648647</c:v>
                </c:pt>
                <c:pt idx="72">
                  <c:v>0.26520270270270269</c:v>
                </c:pt>
                <c:pt idx="73">
                  <c:v>0.2646396396396396</c:v>
                </c:pt>
                <c:pt idx="74">
                  <c:v>0.2646396396396396</c:v>
                </c:pt>
                <c:pt idx="75">
                  <c:v>0.26520270270270269</c:v>
                </c:pt>
                <c:pt idx="76">
                  <c:v>0.26520270270270269</c:v>
                </c:pt>
                <c:pt idx="77">
                  <c:v>0.26520270270270269</c:v>
                </c:pt>
                <c:pt idx="78">
                  <c:v>0.26661036036036034</c:v>
                </c:pt>
                <c:pt idx="79">
                  <c:v>0.26745495495495497</c:v>
                </c:pt>
                <c:pt idx="80">
                  <c:v>0.268018018018018</c:v>
                </c:pt>
                <c:pt idx="81">
                  <c:v>0.26914414414414417</c:v>
                </c:pt>
                <c:pt idx="82">
                  <c:v>0.2697072072072072</c:v>
                </c:pt>
                <c:pt idx="83">
                  <c:v>0.2697072072072072</c:v>
                </c:pt>
                <c:pt idx="84">
                  <c:v>0.2697072072072072</c:v>
                </c:pt>
                <c:pt idx="85">
                  <c:v>0.2697072072072072</c:v>
                </c:pt>
                <c:pt idx="86">
                  <c:v>0.27027027027027023</c:v>
                </c:pt>
                <c:pt idx="87">
                  <c:v>0.26914414414414417</c:v>
                </c:pt>
                <c:pt idx="88">
                  <c:v>0.26914414414414417</c:v>
                </c:pt>
                <c:pt idx="89">
                  <c:v>0.26914414414414417</c:v>
                </c:pt>
                <c:pt idx="90">
                  <c:v>0.27111486486486486</c:v>
                </c:pt>
                <c:pt idx="91">
                  <c:v>0.2713963963963964</c:v>
                </c:pt>
                <c:pt idx="92">
                  <c:v>0.27195945945945948</c:v>
                </c:pt>
                <c:pt idx="93">
                  <c:v>0.26914414414414417</c:v>
                </c:pt>
                <c:pt idx="94">
                  <c:v>0.26914414414414417</c:v>
                </c:pt>
                <c:pt idx="95">
                  <c:v>0.26942567567567566</c:v>
                </c:pt>
                <c:pt idx="96">
                  <c:v>0.2697072072072072</c:v>
                </c:pt>
                <c:pt idx="97">
                  <c:v>0.27027027027027023</c:v>
                </c:pt>
                <c:pt idx="98">
                  <c:v>0.27027027027027023</c:v>
                </c:pt>
                <c:pt idx="99">
                  <c:v>0.26914414414414417</c:v>
                </c:pt>
                <c:pt idx="100">
                  <c:v>0.26914414414414417</c:v>
                </c:pt>
                <c:pt idx="101">
                  <c:v>0.26886261261261257</c:v>
                </c:pt>
                <c:pt idx="102">
                  <c:v>0.26914414414414417</c:v>
                </c:pt>
                <c:pt idx="103">
                  <c:v>0.26689189189189189</c:v>
                </c:pt>
                <c:pt idx="104">
                  <c:v>0.26858108108108103</c:v>
                </c:pt>
                <c:pt idx="105">
                  <c:v>0.26858108108108103</c:v>
                </c:pt>
                <c:pt idx="106">
                  <c:v>0.268018018018018</c:v>
                </c:pt>
                <c:pt idx="107">
                  <c:v>0.26858108108108103</c:v>
                </c:pt>
                <c:pt idx="108">
                  <c:v>0.26886261261261257</c:v>
                </c:pt>
                <c:pt idx="109">
                  <c:v>0.2697072072072072</c:v>
                </c:pt>
                <c:pt idx="110">
                  <c:v>0.2697072072072072</c:v>
                </c:pt>
                <c:pt idx="111">
                  <c:v>0.26829954954954954</c:v>
                </c:pt>
                <c:pt idx="112">
                  <c:v>0.27027027027027023</c:v>
                </c:pt>
                <c:pt idx="113">
                  <c:v>0.27083333333333331</c:v>
                </c:pt>
                <c:pt idx="114">
                  <c:v>0.27083333333333331</c:v>
                </c:pt>
                <c:pt idx="115">
                  <c:v>0.27167792792792789</c:v>
                </c:pt>
                <c:pt idx="116">
                  <c:v>0.2713963963963964</c:v>
                </c:pt>
                <c:pt idx="117">
                  <c:v>0.27111486486486486</c:v>
                </c:pt>
                <c:pt idx="118">
                  <c:v>0.27083333333333331</c:v>
                </c:pt>
                <c:pt idx="119">
                  <c:v>0.26998873873873869</c:v>
                </c:pt>
                <c:pt idx="120">
                  <c:v>0.27167792792792789</c:v>
                </c:pt>
                <c:pt idx="121">
                  <c:v>0.27027027027027023</c:v>
                </c:pt>
                <c:pt idx="122">
                  <c:v>0.27027027027027023</c:v>
                </c:pt>
                <c:pt idx="123">
                  <c:v>0.26886261261261257</c:v>
                </c:pt>
                <c:pt idx="124">
                  <c:v>0.26858108108108103</c:v>
                </c:pt>
                <c:pt idx="125">
                  <c:v>0.26689189189189189</c:v>
                </c:pt>
                <c:pt idx="126">
                  <c:v>0.26773648648648651</c:v>
                </c:pt>
                <c:pt idx="127">
                  <c:v>0.26717342342342337</c:v>
                </c:pt>
                <c:pt idx="128">
                  <c:v>0.26745495495495497</c:v>
                </c:pt>
                <c:pt idx="129">
                  <c:v>0.26632882882882886</c:v>
                </c:pt>
                <c:pt idx="130">
                  <c:v>0.26745495495495497</c:v>
                </c:pt>
                <c:pt idx="131">
                  <c:v>0.268018018018018</c:v>
                </c:pt>
                <c:pt idx="132">
                  <c:v>0.268018018018018</c:v>
                </c:pt>
                <c:pt idx="133">
                  <c:v>0.268018018018018</c:v>
                </c:pt>
                <c:pt idx="134">
                  <c:v>0.268018018018018</c:v>
                </c:pt>
                <c:pt idx="135">
                  <c:v>0.26773648648648651</c:v>
                </c:pt>
                <c:pt idx="136">
                  <c:v>0.26745495495495497</c:v>
                </c:pt>
                <c:pt idx="137">
                  <c:v>0.26745495495495497</c:v>
                </c:pt>
                <c:pt idx="138">
                  <c:v>0.26745495495495497</c:v>
                </c:pt>
                <c:pt idx="139">
                  <c:v>0.26745495495495497</c:v>
                </c:pt>
                <c:pt idx="140">
                  <c:v>0.268018018018018</c:v>
                </c:pt>
                <c:pt idx="141">
                  <c:v>0.268018018018018</c:v>
                </c:pt>
                <c:pt idx="142">
                  <c:v>0.26858108108108103</c:v>
                </c:pt>
                <c:pt idx="143">
                  <c:v>0.27055180180180183</c:v>
                </c:pt>
                <c:pt idx="144">
                  <c:v>0.27252252252252251</c:v>
                </c:pt>
                <c:pt idx="145">
                  <c:v>0.27308558558558554</c:v>
                </c:pt>
                <c:pt idx="146">
                  <c:v>0.27224099099099097</c:v>
                </c:pt>
                <c:pt idx="147">
                  <c:v>0.27083333333333331</c:v>
                </c:pt>
                <c:pt idx="148">
                  <c:v>0.27167792792792789</c:v>
                </c:pt>
                <c:pt idx="149">
                  <c:v>0.27195945945945948</c:v>
                </c:pt>
                <c:pt idx="150">
                  <c:v>0.27224099099099097</c:v>
                </c:pt>
                <c:pt idx="151">
                  <c:v>0.27195945945945948</c:v>
                </c:pt>
                <c:pt idx="152">
                  <c:v>0.27252252252252251</c:v>
                </c:pt>
                <c:pt idx="153">
                  <c:v>0.27252252252252251</c:v>
                </c:pt>
                <c:pt idx="154">
                  <c:v>0.27195945945945948</c:v>
                </c:pt>
                <c:pt idx="155">
                  <c:v>0.2713963963963964</c:v>
                </c:pt>
                <c:pt idx="156">
                  <c:v>0.27195945945945948</c:v>
                </c:pt>
                <c:pt idx="157">
                  <c:v>0.2713963963963964</c:v>
                </c:pt>
                <c:pt idx="158">
                  <c:v>0.27167792792792789</c:v>
                </c:pt>
                <c:pt idx="159">
                  <c:v>0.27195945945945948</c:v>
                </c:pt>
                <c:pt idx="160">
                  <c:v>0.27111486486486486</c:v>
                </c:pt>
                <c:pt idx="161">
                  <c:v>0.2713963963963964</c:v>
                </c:pt>
                <c:pt idx="162">
                  <c:v>0.27111486486486486</c:v>
                </c:pt>
                <c:pt idx="163">
                  <c:v>0.27167792792792789</c:v>
                </c:pt>
                <c:pt idx="164">
                  <c:v>0.27280405405405406</c:v>
                </c:pt>
                <c:pt idx="165">
                  <c:v>0.27308558558558554</c:v>
                </c:pt>
                <c:pt idx="166">
                  <c:v>0.27252252252252251</c:v>
                </c:pt>
                <c:pt idx="167">
                  <c:v>0.27195945945945948</c:v>
                </c:pt>
                <c:pt idx="168">
                  <c:v>0.27195945945945948</c:v>
                </c:pt>
                <c:pt idx="169">
                  <c:v>0.27195945945945948</c:v>
                </c:pt>
                <c:pt idx="170">
                  <c:v>0.27027027027027023</c:v>
                </c:pt>
                <c:pt idx="171">
                  <c:v>0.27027027027027023</c:v>
                </c:pt>
                <c:pt idx="172">
                  <c:v>0.2713963963963964</c:v>
                </c:pt>
                <c:pt idx="173">
                  <c:v>0.27111486486486486</c:v>
                </c:pt>
                <c:pt idx="174">
                  <c:v>0.26998873873873869</c:v>
                </c:pt>
                <c:pt idx="175">
                  <c:v>0.27083333333333331</c:v>
                </c:pt>
                <c:pt idx="176">
                  <c:v>0.27083333333333331</c:v>
                </c:pt>
                <c:pt idx="177">
                  <c:v>0.26942567567567566</c:v>
                </c:pt>
                <c:pt idx="178">
                  <c:v>0.2697072072072072</c:v>
                </c:pt>
                <c:pt idx="179">
                  <c:v>0.26914414414414417</c:v>
                </c:pt>
                <c:pt idx="180">
                  <c:v>0.26858108108108103</c:v>
                </c:pt>
                <c:pt idx="181">
                  <c:v>0.26773648648648651</c:v>
                </c:pt>
                <c:pt idx="182">
                  <c:v>0.26745495495495497</c:v>
                </c:pt>
                <c:pt idx="183">
                  <c:v>0.26717342342342337</c:v>
                </c:pt>
                <c:pt idx="184">
                  <c:v>0.26773648648648651</c:v>
                </c:pt>
                <c:pt idx="185">
                  <c:v>0.2697072072072072</c:v>
                </c:pt>
                <c:pt idx="186">
                  <c:v>0.26914414414414417</c:v>
                </c:pt>
                <c:pt idx="187">
                  <c:v>0.26886261261261257</c:v>
                </c:pt>
                <c:pt idx="188">
                  <c:v>0.268018018018018</c:v>
                </c:pt>
                <c:pt idx="189">
                  <c:v>0.26661036036036034</c:v>
                </c:pt>
                <c:pt idx="190">
                  <c:v>0.26717342342342337</c:v>
                </c:pt>
                <c:pt idx="191">
                  <c:v>0.26661036036036034</c:v>
                </c:pt>
                <c:pt idx="192">
                  <c:v>0.26745495495495497</c:v>
                </c:pt>
                <c:pt idx="193">
                  <c:v>0.26632882882882886</c:v>
                </c:pt>
                <c:pt idx="194">
                  <c:v>0.26604729729729726</c:v>
                </c:pt>
                <c:pt idx="195">
                  <c:v>0.26632882882882886</c:v>
                </c:pt>
                <c:pt idx="196">
                  <c:v>0.26632882882882886</c:v>
                </c:pt>
                <c:pt idx="197">
                  <c:v>0.26661036036036034</c:v>
                </c:pt>
                <c:pt idx="198">
                  <c:v>0.26689189189189189</c:v>
                </c:pt>
                <c:pt idx="199">
                  <c:v>0.26689189189189189</c:v>
                </c:pt>
                <c:pt idx="200">
                  <c:v>0.26689189189189189</c:v>
                </c:pt>
                <c:pt idx="201">
                  <c:v>0.26689189189189189</c:v>
                </c:pt>
                <c:pt idx="202">
                  <c:v>0.26689189189189189</c:v>
                </c:pt>
                <c:pt idx="203">
                  <c:v>0.26689189189189189</c:v>
                </c:pt>
                <c:pt idx="204">
                  <c:v>0.26717342342342337</c:v>
                </c:pt>
                <c:pt idx="205">
                  <c:v>0.26745495495495497</c:v>
                </c:pt>
                <c:pt idx="206">
                  <c:v>0.26689189189189189</c:v>
                </c:pt>
                <c:pt idx="207">
                  <c:v>0.26745495495495497</c:v>
                </c:pt>
                <c:pt idx="208">
                  <c:v>0.268018018018018</c:v>
                </c:pt>
                <c:pt idx="209">
                  <c:v>0.26858108108108103</c:v>
                </c:pt>
                <c:pt idx="210">
                  <c:v>0.26886261261261257</c:v>
                </c:pt>
                <c:pt idx="211">
                  <c:v>0.26914414414414417</c:v>
                </c:pt>
                <c:pt idx="212">
                  <c:v>0.26914414414414417</c:v>
                </c:pt>
                <c:pt idx="213">
                  <c:v>0.26858108108108103</c:v>
                </c:pt>
                <c:pt idx="214">
                  <c:v>0.26858108108108103</c:v>
                </c:pt>
                <c:pt idx="215">
                  <c:v>0.268018018018018</c:v>
                </c:pt>
                <c:pt idx="216">
                  <c:v>0.26689189189189189</c:v>
                </c:pt>
                <c:pt idx="217">
                  <c:v>0.26661036036036034</c:v>
                </c:pt>
                <c:pt idx="218">
                  <c:v>0.268018018018018</c:v>
                </c:pt>
                <c:pt idx="219">
                  <c:v>0.26520270270270269</c:v>
                </c:pt>
                <c:pt idx="220">
                  <c:v>0.26604729729729726</c:v>
                </c:pt>
                <c:pt idx="221">
                  <c:v>0.26632882882882886</c:v>
                </c:pt>
                <c:pt idx="222">
                  <c:v>0.26661036036036034</c:v>
                </c:pt>
                <c:pt idx="223">
                  <c:v>0.268018018018018</c:v>
                </c:pt>
                <c:pt idx="224">
                  <c:v>0.26745495495495497</c:v>
                </c:pt>
                <c:pt idx="225">
                  <c:v>0.2697072072072072</c:v>
                </c:pt>
                <c:pt idx="226">
                  <c:v>0.2697072072072072</c:v>
                </c:pt>
                <c:pt idx="227">
                  <c:v>0.26689189189189189</c:v>
                </c:pt>
                <c:pt idx="228">
                  <c:v>0.26689189189189189</c:v>
                </c:pt>
                <c:pt idx="229">
                  <c:v>0.26689189189189189</c:v>
                </c:pt>
                <c:pt idx="230">
                  <c:v>0.26689189189189189</c:v>
                </c:pt>
                <c:pt idx="231">
                  <c:v>0.26576576576576577</c:v>
                </c:pt>
                <c:pt idx="232">
                  <c:v>0.26576576576576577</c:v>
                </c:pt>
                <c:pt idx="233">
                  <c:v>0.26576576576576577</c:v>
                </c:pt>
                <c:pt idx="234">
                  <c:v>0.26632882882882886</c:v>
                </c:pt>
                <c:pt idx="235">
                  <c:v>0.26632882882882886</c:v>
                </c:pt>
                <c:pt idx="236">
                  <c:v>0.26632882882882886</c:v>
                </c:pt>
                <c:pt idx="237">
                  <c:v>0.26717342342342337</c:v>
                </c:pt>
                <c:pt idx="238">
                  <c:v>0.27083333333333331</c:v>
                </c:pt>
                <c:pt idx="239">
                  <c:v>0.27083333333333331</c:v>
                </c:pt>
                <c:pt idx="240">
                  <c:v>0.2713963963963964</c:v>
                </c:pt>
                <c:pt idx="241">
                  <c:v>0.27195945945945948</c:v>
                </c:pt>
                <c:pt idx="242">
                  <c:v>0.27195945945945948</c:v>
                </c:pt>
                <c:pt idx="243">
                  <c:v>0.26858108108108103</c:v>
                </c:pt>
                <c:pt idx="244">
                  <c:v>0.26604729729729726</c:v>
                </c:pt>
                <c:pt idx="245">
                  <c:v>0.26773648648648651</c:v>
                </c:pt>
                <c:pt idx="246">
                  <c:v>0.26998873873873869</c:v>
                </c:pt>
                <c:pt idx="247">
                  <c:v>0.2697072072072072</c:v>
                </c:pt>
                <c:pt idx="248">
                  <c:v>0.26886261261261257</c:v>
                </c:pt>
                <c:pt idx="249">
                  <c:v>0.26745495495495497</c:v>
                </c:pt>
                <c:pt idx="250">
                  <c:v>0.26632882882882886</c:v>
                </c:pt>
                <c:pt idx="251">
                  <c:v>0.26632882882882886</c:v>
                </c:pt>
                <c:pt idx="252">
                  <c:v>0.26661036036036034</c:v>
                </c:pt>
                <c:pt idx="253">
                  <c:v>0.26717342342342337</c:v>
                </c:pt>
                <c:pt idx="254">
                  <c:v>0.26661036036036034</c:v>
                </c:pt>
                <c:pt idx="255">
                  <c:v>0.26576576576576577</c:v>
                </c:pt>
                <c:pt idx="256">
                  <c:v>0.26914414414414417</c:v>
                </c:pt>
                <c:pt idx="257">
                  <c:v>0.26829954954954954</c:v>
                </c:pt>
                <c:pt idx="258">
                  <c:v>0.26886261261261257</c:v>
                </c:pt>
                <c:pt idx="259">
                  <c:v>0.26914414414414417</c:v>
                </c:pt>
                <c:pt idx="260">
                  <c:v>0.2697072072072072</c:v>
                </c:pt>
                <c:pt idx="261">
                  <c:v>0.26886261261261257</c:v>
                </c:pt>
                <c:pt idx="262">
                  <c:v>0.26886261261261257</c:v>
                </c:pt>
                <c:pt idx="263">
                  <c:v>0.268018018018018</c:v>
                </c:pt>
                <c:pt idx="264">
                  <c:v>0.26886261261261257</c:v>
                </c:pt>
                <c:pt idx="265">
                  <c:v>0.26914414414414417</c:v>
                </c:pt>
                <c:pt idx="266">
                  <c:v>0.27055180180180183</c:v>
                </c:pt>
                <c:pt idx="267">
                  <c:v>0.26998873873873869</c:v>
                </c:pt>
                <c:pt idx="268">
                  <c:v>0.2697072072072072</c:v>
                </c:pt>
                <c:pt idx="269">
                  <c:v>0.26886261261261257</c:v>
                </c:pt>
                <c:pt idx="270">
                  <c:v>0.26886261261261257</c:v>
                </c:pt>
                <c:pt idx="271">
                  <c:v>0.26942567567567566</c:v>
                </c:pt>
                <c:pt idx="272">
                  <c:v>0.26858108108108103</c:v>
                </c:pt>
                <c:pt idx="273">
                  <c:v>0.26773648648648651</c:v>
                </c:pt>
                <c:pt idx="274">
                  <c:v>0.268018018018018</c:v>
                </c:pt>
                <c:pt idx="275">
                  <c:v>0.26829954954954954</c:v>
                </c:pt>
                <c:pt idx="276">
                  <c:v>0.26886261261261257</c:v>
                </c:pt>
                <c:pt idx="277">
                  <c:v>0.26829954954954954</c:v>
                </c:pt>
                <c:pt idx="278">
                  <c:v>0.26829954954954954</c:v>
                </c:pt>
                <c:pt idx="279">
                  <c:v>0.26858108108108103</c:v>
                </c:pt>
                <c:pt idx="280">
                  <c:v>0.26858108108108103</c:v>
                </c:pt>
                <c:pt idx="281">
                  <c:v>0.26858108108108103</c:v>
                </c:pt>
                <c:pt idx="282">
                  <c:v>0.26914414414414417</c:v>
                </c:pt>
                <c:pt idx="283">
                  <c:v>0.2697072072072072</c:v>
                </c:pt>
                <c:pt idx="284">
                  <c:v>0.27055180180180183</c:v>
                </c:pt>
                <c:pt idx="285">
                  <c:v>0.2713963963963964</c:v>
                </c:pt>
                <c:pt idx="286">
                  <c:v>0.27393018018018017</c:v>
                </c:pt>
                <c:pt idx="287">
                  <c:v>0.27702702702702703</c:v>
                </c:pt>
                <c:pt idx="288">
                  <c:v>0.27759009009009006</c:v>
                </c:pt>
                <c:pt idx="289">
                  <c:v>0.276463963963964</c:v>
                </c:pt>
                <c:pt idx="290">
                  <c:v>0.27702702702702703</c:v>
                </c:pt>
                <c:pt idx="291">
                  <c:v>0.27702702702702703</c:v>
                </c:pt>
                <c:pt idx="292">
                  <c:v>0.2761824324324324</c:v>
                </c:pt>
                <c:pt idx="293">
                  <c:v>0.27477477477477474</c:v>
                </c:pt>
                <c:pt idx="294">
                  <c:v>0.27421171171171171</c:v>
                </c:pt>
                <c:pt idx="295">
                  <c:v>0.27421171171171171</c:v>
                </c:pt>
                <c:pt idx="296">
                  <c:v>0.27308558558558554</c:v>
                </c:pt>
                <c:pt idx="297">
                  <c:v>0.27167792792792789</c:v>
                </c:pt>
                <c:pt idx="298">
                  <c:v>0.27195945945945948</c:v>
                </c:pt>
                <c:pt idx="299">
                  <c:v>0.27364864864864863</c:v>
                </c:pt>
                <c:pt idx="300">
                  <c:v>0.27308558558558554</c:v>
                </c:pt>
                <c:pt idx="301">
                  <c:v>0.27252252252252251</c:v>
                </c:pt>
                <c:pt idx="302">
                  <c:v>0.27195945945945948</c:v>
                </c:pt>
                <c:pt idx="303">
                  <c:v>0.26998873873873869</c:v>
                </c:pt>
                <c:pt idx="304">
                  <c:v>0.2697072072072072</c:v>
                </c:pt>
                <c:pt idx="305">
                  <c:v>0.27055180180180183</c:v>
                </c:pt>
                <c:pt idx="306">
                  <c:v>0.27195945945945948</c:v>
                </c:pt>
                <c:pt idx="307">
                  <c:v>0.27195945945945948</c:v>
                </c:pt>
                <c:pt idx="308">
                  <c:v>0.27195945945945948</c:v>
                </c:pt>
                <c:pt idx="309">
                  <c:v>0.2744932432432432</c:v>
                </c:pt>
                <c:pt idx="310">
                  <c:v>0.27702702702702703</c:v>
                </c:pt>
                <c:pt idx="311">
                  <c:v>0.2761824324324324</c:v>
                </c:pt>
                <c:pt idx="312">
                  <c:v>0.276463963963964</c:v>
                </c:pt>
                <c:pt idx="313">
                  <c:v>0.276463963963964</c:v>
                </c:pt>
                <c:pt idx="314">
                  <c:v>0.276463963963964</c:v>
                </c:pt>
                <c:pt idx="315">
                  <c:v>0.276463963963964</c:v>
                </c:pt>
                <c:pt idx="316">
                  <c:v>0.27477477477477474</c:v>
                </c:pt>
                <c:pt idx="317">
                  <c:v>0.27421171171171171</c:v>
                </c:pt>
                <c:pt idx="318">
                  <c:v>0.2761824324324324</c:v>
                </c:pt>
                <c:pt idx="319">
                  <c:v>0.27702702702702703</c:v>
                </c:pt>
                <c:pt idx="320">
                  <c:v>0.27927927927927926</c:v>
                </c:pt>
                <c:pt idx="321">
                  <c:v>0.27927927927927926</c:v>
                </c:pt>
                <c:pt idx="322">
                  <c:v>0.27984234234234234</c:v>
                </c:pt>
                <c:pt idx="323">
                  <c:v>0.27815315315315314</c:v>
                </c:pt>
                <c:pt idx="324">
                  <c:v>0.27759009009009006</c:v>
                </c:pt>
                <c:pt idx="325">
                  <c:v>0.27759009009009006</c:v>
                </c:pt>
                <c:pt idx="326">
                  <c:v>0.27871621621621617</c:v>
                </c:pt>
                <c:pt idx="327">
                  <c:v>0.27815315315315314</c:v>
                </c:pt>
                <c:pt idx="328">
                  <c:v>0.2761824324324324</c:v>
                </c:pt>
                <c:pt idx="329">
                  <c:v>0.276463963963964</c:v>
                </c:pt>
                <c:pt idx="330">
                  <c:v>0.27590090090090086</c:v>
                </c:pt>
                <c:pt idx="331">
                  <c:v>0.27590090090090086</c:v>
                </c:pt>
                <c:pt idx="332">
                  <c:v>0.27590090090090086</c:v>
                </c:pt>
                <c:pt idx="333">
                  <c:v>0.27590090090090086</c:v>
                </c:pt>
                <c:pt idx="334">
                  <c:v>0.2761824324324324</c:v>
                </c:pt>
                <c:pt idx="335">
                  <c:v>0.27759009009009006</c:v>
                </c:pt>
                <c:pt idx="336">
                  <c:v>0.27730855855855852</c:v>
                </c:pt>
                <c:pt idx="337">
                  <c:v>0.27730855855855852</c:v>
                </c:pt>
                <c:pt idx="338">
                  <c:v>0.27421171171171171</c:v>
                </c:pt>
                <c:pt idx="339">
                  <c:v>0.27759009009009006</c:v>
                </c:pt>
                <c:pt idx="340">
                  <c:v>0.2761824324324324</c:v>
                </c:pt>
                <c:pt idx="341">
                  <c:v>0.27702702702702703</c:v>
                </c:pt>
                <c:pt idx="342">
                  <c:v>0.27730855855855852</c:v>
                </c:pt>
                <c:pt idx="343">
                  <c:v>0.27815315315315314</c:v>
                </c:pt>
                <c:pt idx="344">
                  <c:v>0.27702702702702703</c:v>
                </c:pt>
                <c:pt idx="345">
                  <c:v>0.27702702702702703</c:v>
                </c:pt>
                <c:pt idx="346">
                  <c:v>0.27336711711711709</c:v>
                </c:pt>
                <c:pt idx="347">
                  <c:v>0.276463963963964</c:v>
                </c:pt>
                <c:pt idx="348">
                  <c:v>0.27505630630630634</c:v>
                </c:pt>
                <c:pt idx="349">
                  <c:v>0.27590090090090086</c:v>
                </c:pt>
                <c:pt idx="350">
                  <c:v>0.27364864864864863</c:v>
                </c:pt>
                <c:pt idx="351">
                  <c:v>0.27364864864864863</c:v>
                </c:pt>
                <c:pt idx="352">
                  <c:v>0.27505630630630634</c:v>
                </c:pt>
                <c:pt idx="353">
                  <c:v>0.27477477477477474</c:v>
                </c:pt>
                <c:pt idx="354">
                  <c:v>0.27421171171171171</c:v>
                </c:pt>
                <c:pt idx="355">
                  <c:v>0.27674549549549549</c:v>
                </c:pt>
                <c:pt idx="356">
                  <c:v>0.27899774774774772</c:v>
                </c:pt>
                <c:pt idx="357">
                  <c:v>0.27927927927927926</c:v>
                </c:pt>
                <c:pt idx="358">
                  <c:v>0.28040540540540537</c:v>
                </c:pt>
                <c:pt idx="359">
                  <c:v>0.27759009009009006</c:v>
                </c:pt>
                <c:pt idx="360">
                  <c:v>0.28040540540540537</c:v>
                </c:pt>
                <c:pt idx="361">
                  <c:v>0.27787162162162166</c:v>
                </c:pt>
                <c:pt idx="362">
                  <c:v>0.27730855855855852</c:v>
                </c:pt>
                <c:pt idx="363">
                  <c:v>0.27730855855855852</c:v>
                </c:pt>
                <c:pt idx="364">
                  <c:v>0.27590090090090086</c:v>
                </c:pt>
                <c:pt idx="365">
                  <c:v>0.27871621621621617</c:v>
                </c:pt>
                <c:pt idx="366">
                  <c:v>0.27787162162162166</c:v>
                </c:pt>
                <c:pt idx="367">
                  <c:v>0.27871621621621617</c:v>
                </c:pt>
                <c:pt idx="368">
                  <c:v>0.27702702702702703</c:v>
                </c:pt>
                <c:pt idx="369">
                  <c:v>0.27871621621621617</c:v>
                </c:pt>
                <c:pt idx="370">
                  <c:v>0.27787162162162166</c:v>
                </c:pt>
                <c:pt idx="371">
                  <c:v>0.28012387387387389</c:v>
                </c:pt>
                <c:pt idx="372">
                  <c:v>0.27702702702702703</c:v>
                </c:pt>
                <c:pt idx="373">
                  <c:v>0.27759009009009006</c:v>
                </c:pt>
                <c:pt idx="374">
                  <c:v>0.276463963963964</c:v>
                </c:pt>
                <c:pt idx="375">
                  <c:v>0.2761824324324324</c:v>
                </c:pt>
                <c:pt idx="376">
                  <c:v>0.27787162162162166</c:v>
                </c:pt>
                <c:pt idx="377">
                  <c:v>0.27674549549549549</c:v>
                </c:pt>
                <c:pt idx="378">
                  <c:v>0.2761824324324324</c:v>
                </c:pt>
                <c:pt idx="379">
                  <c:v>0.27421171171171171</c:v>
                </c:pt>
                <c:pt idx="380">
                  <c:v>0.27364864864864863</c:v>
                </c:pt>
                <c:pt idx="381">
                  <c:v>0.2761824324324324</c:v>
                </c:pt>
                <c:pt idx="382">
                  <c:v>0.276463963963964</c:v>
                </c:pt>
                <c:pt idx="383">
                  <c:v>0.27702702702702703</c:v>
                </c:pt>
                <c:pt idx="384">
                  <c:v>0.27871621621621617</c:v>
                </c:pt>
                <c:pt idx="385">
                  <c:v>0.27815315315315314</c:v>
                </c:pt>
                <c:pt idx="386">
                  <c:v>0.28040540540540537</c:v>
                </c:pt>
                <c:pt idx="387">
                  <c:v>0.27984234234234234</c:v>
                </c:pt>
                <c:pt idx="388">
                  <c:v>0.28068693693693691</c:v>
                </c:pt>
                <c:pt idx="389">
                  <c:v>0.27984234234234234</c:v>
                </c:pt>
                <c:pt idx="390">
                  <c:v>0.28096846846846846</c:v>
                </c:pt>
                <c:pt idx="391">
                  <c:v>0.27871621621621617</c:v>
                </c:pt>
                <c:pt idx="392">
                  <c:v>0.27871621621621617</c:v>
                </c:pt>
                <c:pt idx="393">
                  <c:v>0.27899774774774772</c:v>
                </c:pt>
                <c:pt idx="394">
                  <c:v>0.27927927927927926</c:v>
                </c:pt>
                <c:pt idx="395">
                  <c:v>0.27927927927927926</c:v>
                </c:pt>
                <c:pt idx="396">
                  <c:v>0.28012387387387389</c:v>
                </c:pt>
                <c:pt idx="397">
                  <c:v>0.2795608108108108</c:v>
                </c:pt>
                <c:pt idx="398">
                  <c:v>0.27899774774774772</c:v>
                </c:pt>
                <c:pt idx="399">
                  <c:v>0.27815315315315314</c:v>
                </c:pt>
                <c:pt idx="400">
                  <c:v>0.27759009009009006</c:v>
                </c:pt>
                <c:pt idx="401">
                  <c:v>0.27787162162162166</c:v>
                </c:pt>
                <c:pt idx="402">
                  <c:v>0.27702702702702703</c:v>
                </c:pt>
                <c:pt idx="403">
                  <c:v>0.27702702702702703</c:v>
                </c:pt>
                <c:pt idx="404">
                  <c:v>0.27759009009009006</c:v>
                </c:pt>
                <c:pt idx="405">
                  <c:v>0.27787162162162166</c:v>
                </c:pt>
                <c:pt idx="406">
                  <c:v>0.27674549549549549</c:v>
                </c:pt>
                <c:pt idx="407">
                  <c:v>0.2761824324324324</c:v>
                </c:pt>
                <c:pt idx="408">
                  <c:v>0.2761824324324324</c:v>
                </c:pt>
                <c:pt idx="409">
                  <c:v>0.27561936936936937</c:v>
                </c:pt>
                <c:pt idx="410">
                  <c:v>0.27393018018018017</c:v>
                </c:pt>
                <c:pt idx="411">
                  <c:v>0.2761824324324324</c:v>
                </c:pt>
                <c:pt idx="412">
                  <c:v>0.27393018018018017</c:v>
                </c:pt>
                <c:pt idx="413">
                  <c:v>0.27252252252252251</c:v>
                </c:pt>
                <c:pt idx="414">
                  <c:v>0.27111486486486486</c:v>
                </c:pt>
                <c:pt idx="415">
                  <c:v>0.27195945945945948</c:v>
                </c:pt>
                <c:pt idx="416">
                  <c:v>0.27280405405405406</c:v>
                </c:pt>
                <c:pt idx="417">
                  <c:v>0.27336711711711709</c:v>
                </c:pt>
                <c:pt idx="418">
                  <c:v>0.27252252252252251</c:v>
                </c:pt>
                <c:pt idx="419">
                  <c:v>0.27533783783783783</c:v>
                </c:pt>
                <c:pt idx="420">
                  <c:v>0.2761824324324324</c:v>
                </c:pt>
                <c:pt idx="421">
                  <c:v>0.27759009009009006</c:v>
                </c:pt>
                <c:pt idx="422">
                  <c:v>0.2761824324324324</c:v>
                </c:pt>
                <c:pt idx="423">
                  <c:v>0.27561936936936937</c:v>
                </c:pt>
                <c:pt idx="424">
                  <c:v>0.27674549549549549</c:v>
                </c:pt>
                <c:pt idx="425">
                  <c:v>0.2761824324324324</c:v>
                </c:pt>
                <c:pt idx="426">
                  <c:v>0.27505630630630634</c:v>
                </c:pt>
                <c:pt idx="427">
                  <c:v>0.2761824324324324</c:v>
                </c:pt>
                <c:pt idx="428">
                  <c:v>0.2761824324324324</c:v>
                </c:pt>
                <c:pt idx="429">
                  <c:v>0.27730855855855852</c:v>
                </c:pt>
                <c:pt idx="430">
                  <c:v>0.27927927927927926</c:v>
                </c:pt>
                <c:pt idx="431">
                  <c:v>0.27787162162162166</c:v>
                </c:pt>
                <c:pt idx="432">
                  <c:v>0.27787162162162166</c:v>
                </c:pt>
                <c:pt idx="433">
                  <c:v>0.27730855855855852</c:v>
                </c:pt>
                <c:pt idx="434">
                  <c:v>0.27674549549549549</c:v>
                </c:pt>
                <c:pt idx="435">
                  <c:v>0.27561936936936937</c:v>
                </c:pt>
                <c:pt idx="436">
                  <c:v>0.27674549549549549</c:v>
                </c:pt>
                <c:pt idx="437">
                  <c:v>0.2761824324324324</c:v>
                </c:pt>
                <c:pt idx="438">
                  <c:v>0.27533783783783783</c:v>
                </c:pt>
                <c:pt idx="439">
                  <c:v>0.27505630630630634</c:v>
                </c:pt>
                <c:pt idx="440">
                  <c:v>0.27590090090090086</c:v>
                </c:pt>
                <c:pt idx="441">
                  <c:v>0.27674549549549549</c:v>
                </c:pt>
                <c:pt idx="442">
                  <c:v>0.27730855855855852</c:v>
                </c:pt>
                <c:pt idx="443">
                  <c:v>0.27787162162162166</c:v>
                </c:pt>
                <c:pt idx="444">
                  <c:v>0.28012387387387389</c:v>
                </c:pt>
                <c:pt idx="445">
                  <c:v>0.27730855855855852</c:v>
                </c:pt>
                <c:pt idx="446">
                  <c:v>0.27759009009009006</c:v>
                </c:pt>
                <c:pt idx="447">
                  <c:v>0.27730855855855852</c:v>
                </c:pt>
                <c:pt idx="448">
                  <c:v>0.27477477477477474</c:v>
                </c:pt>
                <c:pt idx="449">
                  <c:v>0.27590090090090086</c:v>
                </c:pt>
                <c:pt idx="450">
                  <c:v>0.27576013513513514</c:v>
                </c:pt>
                <c:pt idx="451">
                  <c:v>0.27590090090090086</c:v>
                </c:pt>
                <c:pt idx="452">
                  <c:v>0.27702702702702703</c:v>
                </c:pt>
                <c:pt idx="453">
                  <c:v>0.2744932432432432</c:v>
                </c:pt>
                <c:pt idx="454">
                  <c:v>0.27533783783783783</c:v>
                </c:pt>
                <c:pt idx="455">
                  <c:v>0.27759009009009006</c:v>
                </c:pt>
                <c:pt idx="456">
                  <c:v>0.27730855855855852</c:v>
                </c:pt>
                <c:pt idx="457">
                  <c:v>0.27674549549549549</c:v>
                </c:pt>
                <c:pt idx="458">
                  <c:v>0.27561936936936937</c:v>
                </c:pt>
                <c:pt idx="459">
                  <c:v>0.27308558558558554</c:v>
                </c:pt>
                <c:pt idx="460">
                  <c:v>0.27547860360360354</c:v>
                </c:pt>
                <c:pt idx="461">
                  <c:v>0.27308558558558554</c:v>
                </c:pt>
                <c:pt idx="462">
                  <c:v>0.27308558558558554</c:v>
                </c:pt>
                <c:pt idx="463">
                  <c:v>0.27393018018018017</c:v>
                </c:pt>
                <c:pt idx="464">
                  <c:v>0.27393018018018017</c:v>
                </c:pt>
                <c:pt idx="465">
                  <c:v>0.27561936936936937</c:v>
                </c:pt>
                <c:pt idx="466">
                  <c:v>0.27702702702702703</c:v>
                </c:pt>
                <c:pt idx="467">
                  <c:v>0.27801238738738737</c:v>
                </c:pt>
                <c:pt idx="468">
                  <c:v>0.27815315315315314</c:v>
                </c:pt>
                <c:pt idx="469">
                  <c:v>0.27561936936936937</c:v>
                </c:pt>
                <c:pt idx="470">
                  <c:v>0.2744932432432432</c:v>
                </c:pt>
                <c:pt idx="471">
                  <c:v>0.27590090090090086</c:v>
                </c:pt>
                <c:pt idx="472">
                  <c:v>0.27702702702702703</c:v>
                </c:pt>
                <c:pt idx="473">
                  <c:v>0.27899774774774772</c:v>
                </c:pt>
                <c:pt idx="474">
                  <c:v>0.27561936936936937</c:v>
                </c:pt>
                <c:pt idx="475">
                  <c:v>0.27252252252252251</c:v>
                </c:pt>
                <c:pt idx="476">
                  <c:v>0.27421171171171171</c:v>
                </c:pt>
                <c:pt idx="477">
                  <c:v>0.2744932432432432</c:v>
                </c:pt>
                <c:pt idx="478">
                  <c:v>0.2744932432432432</c:v>
                </c:pt>
                <c:pt idx="479">
                  <c:v>0.27393018018018017</c:v>
                </c:pt>
                <c:pt idx="480">
                  <c:v>0.27421171171171171</c:v>
                </c:pt>
                <c:pt idx="481">
                  <c:v>0.27364864864864863</c:v>
                </c:pt>
                <c:pt idx="482">
                  <c:v>0.27336711711711709</c:v>
                </c:pt>
                <c:pt idx="483">
                  <c:v>0.27477477477477474</c:v>
                </c:pt>
                <c:pt idx="484">
                  <c:v>0.27280405405405406</c:v>
                </c:pt>
                <c:pt idx="485">
                  <c:v>0.27224099099099097</c:v>
                </c:pt>
                <c:pt idx="486">
                  <c:v>0.27252252252252251</c:v>
                </c:pt>
                <c:pt idx="487">
                  <c:v>0.27224099099099097</c:v>
                </c:pt>
                <c:pt idx="488">
                  <c:v>0.27238175675675674</c:v>
                </c:pt>
                <c:pt idx="489">
                  <c:v>0.27224099099099097</c:v>
                </c:pt>
                <c:pt idx="490">
                  <c:v>0.27224099099099097</c:v>
                </c:pt>
                <c:pt idx="491">
                  <c:v>0.27224099099099097</c:v>
                </c:pt>
                <c:pt idx="492">
                  <c:v>0.27308558558558554</c:v>
                </c:pt>
                <c:pt idx="493">
                  <c:v>0.27224099099099097</c:v>
                </c:pt>
                <c:pt idx="494">
                  <c:v>0.27393018018018017</c:v>
                </c:pt>
                <c:pt idx="495">
                  <c:v>0.27280405405405406</c:v>
                </c:pt>
                <c:pt idx="496">
                  <c:v>0.27252252252252251</c:v>
                </c:pt>
                <c:pt idx="497">
                  <c:v>0.27195945945945948</c:v>
                </c:pt>
                <c:pt idx="498">
                  <c:v>0.2721002252252252</c:v>
                </c:pt>
                <c:pt idx="499">
                  <c:v>0.2713963963963964</c:v>
                </c:pt>
                <c:pt idx="500">
                  <c:v>0.27111486486486486</c:v>
                </c:pt>
                <c:pt idx="501">
                  <c:v>0.27195945945945948</c:v>
                </c:pt>
                <c:pt idx="502">
                  <c:v>0.27224099099099097</c:v>
                </c:pt>
                <c:pt idx="503">
                  <c:v>0.27393018018018017</c:v>
                </c:pt>
                <c:pt idx="504">
                  <c:v>0.27364864864864863</c:v>
                </c:pt>
                <c:pt idx="505">
                  <c:v>0.27421171171171171</c:v>
                </c:pt>
                <c:pt idx="506">
                  <c:v>0.27308558558558554</c:v>
                </c:pt>
                <c:pt idx="507">
                  <c:v>0.27280405405405406</c:v>
                </c:pt>
                <c:pt idx="508">
                  <c:v>0.27111486486486486</c:v>
                </c:pt>
                <c:pt idx="509">
                  <c:v>0.27083333333333331</c:v>
                </c:pt>
                <c:pt idx="510">
                  <c:v>0.27153716216216217</c:v>
                </c:pt>
                <c:pt idx="511">
                  <c:v>0.27167792792792789</c:v>
                </c:pt>
                <c:pt idx="512">
                  <c:v>0.27224099099099097</c:v>
                </c:pt>
                <c:pt idx="513">
                  <c:v>0.27224099099099097</c:v>
                </c:pt>
                <c:pt idx="514">
                  <c:v>0.27224099099099097</c:v>
                </c:pt>
                <c:pt idx="515">
                  <c:v>0.27252252252252251</c:v>
                </c:pt>
                <c:pt idx="516">
                  <c:v>0.27308558558558554</c:v>
                </c:pt>
                <c:pt idx="517">
                  <c:v>0.27224099099099097</c:v>
                </c:pt>
                <c:pt idx="518">
                  <c:v>0.27252252252252251</c:v>
                </c:pt>
                <c:pt idx="519">
                  <c:v>0.27224099099099097</c:v>
                </c:pt>
                <c:pt idx="520">
                  <c:v>0.27224099099099097</c:v>
                </c:pt>
                <c:pt idx="521">
                  <c:v>0.27224099099099097</c:v>
                </c:pt>
                <c:pt idx="522">
                  <c:v>0.27590090090090086</c:v>
                </c:pt>
                <c:pt idx="523">
                  <c:v>0.27252252252252251</c:v>
                </c:pt>
                <c:pt idx="524">
                  <c:v>0.27167792792792789</c:v>
                </c:pt>
                <c:pt idx="525">
                  <c:v>0.27252252252252251</c:v>
                </c:pt>
                <c:pt idx="526">
                  <c:v>0.27280405405405406</c:v>
                </c:pt>
                <c:pt idx="527">
                  <c:v>0.27280405405405406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69-4B08-B0D5-E6EA558D9506}"/>
            </c:ext>
          </c:extLst>
        </c:ser>
        <c:ser>
          <c:idx val="1"/>
          <c:order val="1"/>
          <c:tx>
            <c:strRef>
              <c:f>'AF3-7'!$A$7</c:f>
              <c:strCache>
                <c:ptCount val="1"/>
                <c:pt idx="0">
                  <c:v>New/Mexican dollar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'AF3-7'!$B$5:$TI$5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'AF3-7'!$B$7:$TI$7</c:f>
              <c:numCache>
                <c:formatCode>General</c:formatCode>
                <c:ptCount val="528"/>
                <c:pt idx="0">
                  <c:v>0.26445861049519587</c:v>
                </c:pt>
                <c:pt idx="1">
                  <c:v>0.26445861049519587</c:v>
                </c:pt>
                <c:pt idx="2">
                  <c:v>0.26484355752648436</c:v>
                </c:pt>
                <c:pt idx="3">
                  <c:v>0.2647473207686622</c:v>
                </c:pt>
                <c:pt idx="4">
                  <c:v>0.26492054693274203</c:v>
                </c:pt>
                <c:pt idx="5">
                  <c:v>0.26561345158906136</c:v>
                </c:pt>
                <c:pt idx="6">
                  <c:v>0.2658155487804878</c:v>
                </c:pt>
                <c:pt idx="7">
                  <c:v>0.26715323971421534</c:v>
                </c:pt>
                <c:pt idx="8">
                  <c:v>0.26734571322985956</c:v>
                </c:pt>
                <c:pt idx="9">
                  <c:v>0.2669992609016999</c:v>
                </c:pt>
                <c:pt idx="10">
                  <c:v>0.26792313377679233</c:v>
                </c:pt>
                <c:pt idx="11">
                  <c:v>0.26811560729243661</c:v>
                </c:pt>
                <c:pt idx="12">
                  <c:v>0.26835619918699188</c:v>
                </c:pt>
                <c:pt idx="13">
                  <c:v>0.26821184405025872</c:v>
                </c:pt>
                <c:pt idx="14">
                  <c:v>0.26792313377679233</c:v>
                </c:pt>
                <c:pt idx="15">
                  <c:v>0.26642184035476718</c:v>
                </c:pt>
                <c:pt idx="16">
                  <c:v>0.2660176459719143</c:v>
                </c:pt>
                <c:pt idx="17">
                  <c:v>0.26873152254249816</c:v>
                </c:pt>
                <c:pt idx="18">
                  <c:v>0.26642184035476718</c:v>
                </c:pt>
                <c:pt idx="19">
                  <c:v>0.2691357169253511</c:v>
                </c:pt>
                <c:pt idx="20">
                  <c:v>0.26919345898004438</c:v>
                </c:pt>
                <c:pt idx="21">
                  <c:v>0.26696076619857106</c:v>
                </c:pt>
                <c:pt idx="22">
                  <c:v>0.26711474501108645</c:v>
                </c:pt>
                <c:pt idx="23">
                  <c:v>0.26650845343680707</c:v>
                </c:pt>
                <c:pt idx="24">
                  <c:v>0.26734571322985956</c:v>
                </c:pt>
                <c:pt idx="25">
                  <c:v>0.26720135809312634</c:v>
                </c:pt>
                <c:pt idx="26">
                  <c:v>0.26615237743286524</c:v>
                </c:pt>
                <c:pt idx="27">
                  <c:v>0.26561345158906136</c:v>
                </c:pt>
                <c:pt idx="28">
                  <c:v>0.26532474131559497</c:v>
                </c:pt>
                <c:pt idx="29">
                  <c:v>0.26541135439763491</c:v>
                </c:pt>
                <c:pt idx="30">
                  <c:v>0.26402554508499632</c:v>
                </c:pt>
                <c:pt idx="31">
                  <c:v>0.26495904163587092</c:v>
                </c:pt>
                <c:pt idx="32">
                  <c:v>0.26474732076866225</c:v>
                </c:pt>
                <c:pt idx="33">
                  <c:v>0.26388118994826315</c:v>
                </c:pt>
                <c:pt idx="34">
                  <c:v>0.26349624291697465</c:v>
                </c:pt>
                <c:pt idx="35">
                  <c:v>0.26311129588568616</c:v>
                </c:pt>
                <c:pt idx="36">
                  <c:v>0.26330376940133038</c:v>
                </c:pt>
                <c:pt idx="37">
                  <c:v>0.26330376940133038</c:v>
                </c:pt>
                <c:pt idx="38">
                  <c:v>0.26272634885439761</c:v>
                </c:pt>
                <c:pt idx="39">
                  <c:v>0.26272634885439766</c:v>
                </c:pt>
                <c:pt idx="40">
                  <c:v>0.26359247967479676</c:v>
                </c:pt>
                <c:pt idx="41">
                  <c:v>0.26445861049519587</c:v>
                </c:pt>
                <c:pt idx="42">
                  <c:v>0.26495904163587092</c:v>
                </c:pt>
                <c:pt idx="43">
                  <c:v>0.26734571322985956</c:v>
                </c:pt>
                <c:pt idx="44">
                  <c:v>0.26734571322985956</c:v>
                </c:pt>
                <c:pt idx="45">
                  <c:v>0.26734571322985956</c:v>
                </c:pt>
                <c:pt idx="46">
                  <c:v>0.26734571322985956</c:v>
                </c:pt>
                <c:pt idx="47">
                  <c:v>0.26619087213599407</c:v>
                </c:pt>
                <c:pt idx="48">
                  <c:v>0.26657581916728262</c:v>
                </c:pt>
                <c:pt idx="49">
                  <c:v>0.26792313377679233</c:v>
                </c:pt>
                <c:pt idx="50">
                  <c:v>0.26792313377679233</c:v>
                </c:pt>
                <c:pt idx="51">
                  <c:v>0.26715323971421534</c:v>
                </c:pt>
                <c:pt idx="52">
                  <c:v>0.26676829268292684</c:v>
                </c:pt>
                <c:pt idx="53">
                  <c:v>0.26749006836659278</c:v>
                </c:pt>
                <c:pt idx="54">
                  <c:v>0.26792313377679233</c:v>
                </c:pt>
                <c:pt idx="55">
                  <c:v>0.26821184405025872</c:v>
                </c:pt>
                <c:pt idx="56">
                  <c:v>0.26850055432372505</c:v>
                </c:pt>
                <c:pt idx="57">
                  <c:v>0.26830808080808083</c:v>
                </c:pt>
                <c:pt idx="58">
                  <c:v>0.26792313377679233</c:v>
                </c:pt>
                <c:pt idx="59">
                  <c:v>0.26599839862034985</c:v>
                </c:pt>
                <c:pt idx="60">
                  <c:v>0.26792313377679233</c:v>
                </c:pt>
                <c:pt idx="61">
                  <c:v>0.26561345158906136</c:v>
                </c:pt>
                <c:pt idx="62">
                  <c:v>0.26416990022172948</c:v>
                </c:pt>
                <c:pt idx="63">
                  <c:v>0.26359247967479676</c:v>
                </c:pt>
                <c:pt idx="64">
                  <c:v>0.26295731707317077</c:v>
                </c:pt>
                <c:pt idx="65">
                  <c:v>0.26272634885439766</c:v>
                </c:pt>
                <c:pt idx="66">
                  <c:v>0.26272634885439766</c:v>
                </c:pt>
                <c:pt idx="67">
                  <c:v>0.26272634885439766</c:v>
                </c:pt>
                <c:pt idx="68">
                  <c:v>0.26272634885439766</c:v>
                </c:pt>
                <c:pt idx="69">
                  <c:v>0.26330376940133038</c:v>
                </c:pt>
                <c:pt idx="70">
                  <c:v>0.26388118994826315</c:v>
                </c:pt>
                <c:pt idx="71">
                  <c:v>0.26349624291697465</c:v>
                </c:pt>
                <c:pt idx="72">
                  <c:v>0.26388118994826315</c:v>
                </c:pt>
                <c:pt idx="73">
                  <c:v>0.2651803861788618</c:v>
                </c:pt>
                <c:pt idx="74">
                  <c:v>0.26388118994826315</c:v>
                </c:pt>
                <c:pt idx="75">
                  <c:v>0.26434312638580931</c:v>
                </c:pt>
                <c:pt idx="76">
                  <c:v>0.26445861049519587</c:v>
                </c:pt>
                <c:pt idx="77">
                  <c:v>0.26445861049519587</c:v>
                </c:pt>
                <c:pt idx="78">
                  <c:v>0.26590216186252769</c:v>
                </c:pt>
                <c:pt idx="79">
                  <c:v>0.26705700295639323</c:v>
                </c:pt>
                <c:pt idx="80">
                  <c:v>0.26749006836659273</c:v>
                </c:pt>
                <c:pt idx="81">
                  <c:v>0.26792313377679228</c:v>
                </c:pt>
                <c:pt idx="82">
                  <c:v>0.25666343311160383</c:v>
                </c:pt>
                <c:pt idx="83">
                  <c:v>0.26850055432372505</c:v>
                </c:pt>
                <c:pt idx="84">
                  <c:v>0.26850055432372505</c:v>
                </c:pt>
                <c:pt idx="85">
                  <c:v>0.26850055432372505</c:v>
                </c:pt>
                <c:pt idx="86">
                  <c:v>0.26907797487065782</c:v>
                </c:pt>
                <c:pt idx="87">
                  <c:v>0.2685005543237251</c:v>
                </c:pt>
                <c:pt idx="88">
                  <c:v>0.26691264781966001</c:v>
                </c:pt>
                <c:pt idx="89">
                  <c:v>0.26734571322985956</c:v>
                </c:pt>
                <c:pt idx="90">
                  <c:v>0.26965539541759054</c:v>
                </c:pt>
                <c:pt idx="91">
                  <c:v>0.27081023651145603</c:v>
                </c:pt>
                <c:pt idx="92">
                  <c:v>0.27138765705838874</c:v>
                </c:pt>
                <c:pt idx="93">
                  <c:v>0.26734571322985956</c:v>
                </c:pt>
                <c:pt idx="94">
                  <c:v>0.26734571322985956</c:v>
                </c:pt>
                <c:pt idx="95">
                  <c:v>0.26763442350332595</c:v>
                </c:pt>
                <c:pt idx="96">
                  <c:v>0.26792313377679233</c:v>
                </c:pt>
                <c:pt idx="97">
                  <c:v>0.26792313377679233</c:v>
                </c:pt>
                <c:pt idx="98">
                  <c:v>0.26994410569105687</c:v>
                </c:pt>
                <c:pt idx="99">
                  <c:v>0.26676829268292684</c:v>
                </c:pt>
                <c:pt idx="100">
                  <c:v>0.26691264781966001</c:v>
                </c:pt>
                <c:pt idx="101">
                  <c:v>0.26705700295639317</c:v>
                </c:pt>
                <c:pt idx="102">
                  <c:v>0.26734571322985956</c:v>
                </c:pt>
                <c:pt idx="103">
                  <c:v>0.26647958240946046</c:v>
                </c:pt>
                <c:pt idx="104">
                  <c:v>0.26561345158906136</c:v>
                </c:pt>
                <c:pt idx="105">
                  <c:v>0.26561345158906136</c:v>
                </c:pt>
                <c:pt idx="106">
                  <c:v>0.26561345158906136</c:v>
                </c:pt>
                <c:pt idx="107">
                  <c:v>0.26619087213599407</c:v>
                </c:pt>
                <c:pt idx="108">
                  <c:v>0.26676829268292684</c:v>
                </c:pt>
                <c:pt idx="109">
                  <c:v>0.26811560729243661</c:v>
                </c:pt>
                <c:pt idx="110">
                  <c:v>0.26896249076127127</c:v>
                </c:pt>
                <c:pt idx="111">
                  <c:v>0.26773066026114806</c:v>
                </c:pt>
                <c:pt idx="112">
                  <c:v>0.26821184405025872</c:v>
                </c:pt>
                <c:pt idx="113">
                  <c:v>0.26869302783936932</c:v>
                </c:pt>
                <c:pt idx="114">
                  <c:v>0.2694532982261641</c:v>
                </c:pt>
                <c:pt idx="115">
                  <c:v>0.27057926829268292</c:v>
                </c:pt>
                <c:pt idx="116">
                  <c:v>0.27081023651145603</c:v>
                </c:pt>
                <c:pt idx="117">
                  <c:v>0.26942442719881748</c:v>
                </c:pt>
                <c:pt idx="118">
                  <c:v>0.26996335304262137</c:v>
                </c:pt>
                <c:pt idx="119">
                  <c:v>0.26821184405025872</c:v>
                </c:pt>
                <c:pt idx="120">
                  <c:v>0.26925120103473765</c:v>
                </c:pt>
                <c:pt idx="121">
                  <c:v>0.26907797487065782</c:v>
                </c:pt>
                <c:pt idx="122">
                  <c:v>0.26830808080808083</c:v>
                </c:pt>
                <c:pt idx="123">
                  <c:v>0.26696076619857106</c:v>
                </c:pt>
                <c:pt idx="124">
                  <c:v>0.26619087213599413</c:v>
                </c:pt>
                <c:pt idx="125">
                  <c:v>0.26599839862034985</c:v>
                </c:pt>
                <c:pt idx="126">
                  <c:v>0.26575780672579452</c:v>
                </c:pt>
                <c:pt idx="127">
                  <c:v>0.26619087213599407</c:v>
                </c:pt>
                <c:pt idx="128">
                  <c:v>0.26619087213599407</c:v>
                </c:pt>
                <c:pt idx="129">
                  <c:v>0.26619087213599413</c:v>
                </c:pt>
                <c:pt idx="130">
                  <c:v>0.26647958240946046</c:v>
                </c:pt>
                <c:pt idx="131">
                  <c:v>0.26676829268292684</c:v>
                </c:pt>
                <c:pt idx="132">
                  <c:v>0.26676829268292684</c:v>
                </c:pt>
                <c:pt idx="133">
                  <c:v>0.26676829268292684</c:v>
                </c:pt>
                <c:pt idx="134">
                  <c:v>0.26676829268292684</c:v>
                </c:pt>
                <c:pt idx="135">
                  <c:v>0.26676829268292684</c:v>
                </c:pt>
                <c:pt idx="136">
                  <c:v>0.26676829268292684</c:v>
                </c:pt>
                <c:pt idx="137">
                  <c:v>0.26676829268292684</c:v>
                </c:pt>
                <c:pt idx="138">
                  <c:v>0.26676829268292684</c:v>
                </c:pt>
                <c:pt idx="139">
                  <c:v>0.26676829268292684</c:v>
                </c:pt>
                <c:pt idx="140">
                  <c:v>0.26734571322985956</c:v>
                </c:pt>
                <c:pt idx="141">
                  <c:v>0.26699926090169995</c:v>
                </c:pt>
                <c:pt idx="142">
                  <c:v>0.26734571322985956</c:v>
                </c:pt>
                <c:pt idx="143">
                  <c:v>0.26888550135501355</c:v>
                </c:pt>
                <c:pt idx="144">
                  <c:v>0.27014042867701404</c:v>
                </c:pt>
                <c:pt idx="145">
                  <c:v>0.27052152623798964</c:v>
                </c:pt>
                <c:pt idx="146">
                  <c:v>0.2710027100271003</c:v>
                </c:pt>
                <c:pt idx="147">
                  <c:v>0.26898558758314861</c:v>
                </c:pt>
                <c:pt idx="148">
                  <c:v>0.26792313377679233</c:v>
                </c:pt>
                <c:pt idx="149">
                  <c:v>0.27081023651145603</c:v>
                </c:pt>
                <c:pt idx="150">
                  <c:v>0.27109894678492241</c:v>
                </c:pt>
                <c:pt idx="151">
                  <c:v>0.27081023651145603</c:v>
                </c:pt>
                <c:pt idx="152">
                  <c:v>0.27008846082779009</c:v>
                </c:pt>
                <c:pt idx="153">
                  <c:v>0.27081023651145603</c:v>
                </c:pt>
                <c:pt idx="154">
                  <c:v>0.27061776299581181</c:v>
                </c:pt>
                <c:pt idx="155">
                  <c:v>0.27023281596452325</c:v>
                </c:pt>
                <c:pt idx="156">
                  <c:v>0.26907797487065782</c:v>
                </c:pt>
                <c:pt idx="157">
                  <c:v>0.26907797487065782</c:v>
                </c:pt>
                <c:pt idx="158">
                  <c:v>0.26878926459719138</c:v>
                </c:pt>
                <c:pt idx="159">
                  <c:v>0.26925120103473765</c:v>
                </c:pt>
                <c:pt idx="160">
                  <c:v>0.27023281596452331</c:v>
                </c:pt>
                <c:pt idx="161">
                  <c:v>0.27023281596452325</c:v>
                </c:pt>
                <c:pt idx="162">
                  <c:v>0.27023281596452331</c:v>
                </c:pt>
                <c:pt idx="163">
                  <c:v>0.27017507390983003</c:v>
                </c:pt>
                <c:pt idx="164">
                  <c:v>0.27173410938654841</c:v>
                </c:pt>
                <c:pt idx="165">
                  <c:v>0.27254249815225429</c:v>
                </c:pt>
                <c:pt idx="166">
                  <c:v>0.27196507760532151</c:v>
                </c:pt>
                <c:pt idx="167">
                  <c:v>0.27081023651145603</c:v>
                </c:pt>
                <c:pt idx="168">
                  <c:v>0.2705215262379897</c:v>
                </c:pt>
                <c:pt idx="169">
                  <c:v>0.27023281596452331</c:v>
                </c:pt>
                <c:pt idx="170">
                  <c:v>0.26869302783936927</c:v>
                </c:pt>
                <c:pt idx="171">
                  <c:v>0.26878926459719144</c:v>
                </c:pt>
                <c:pt idx="172">
                  <c:v>0.26942442719881748</c:v>
                </c:pt>
                <c:pt idx="173">
                  <c:v>0.26928584626755364</c:v>
                </c:pt>
                <c:pt idx="174">
                  <c:v>0.26907797487065788</c:v>
                </c:pt>
                <c:pt idx="175">
                  <c:v>0.27023281596452325</c:v>
                </c:pt>
                <c:pt idx="176">
                  <c:v>0.26942442719881748</c:v>
                </c:pt>
                <c:pt idx="177">
                  <c:v>0.26821184405025872</c:v>
                </c:pt>
                <c:pt idx="178">
                  <c:v>0.26850055432372505</c:v>
                </c:pt>
                <c:pt idx="179">
                  <c:v>0.26792313377679233</c:v>
                </c:pt>
                <c:pt idx="180">
                  <c:v>0.26749006836659273</c:v>
                </c:pt>
                <c:pt idx="181">
                  <c:v>0.26734571322985956</c:v>
                </c:pt>
                <c:pt idx="182">
                  <c:v>0.26676829268292684</c:v>
                </c:pt>
                <c:pt idx="183">
                  <c:v>0.26619087213599407</c:v>
                </c:pt>
                <c:pt idx="184">
                  <c:v>0.26749006836659273</c:v>
                </c:pt>
                <c:pt idx="185">
                  <c:v>0.26873152254249816</c:v>
                </c:pt>
                <c:pt idx="186">
                  <c:v>0.26867378048780488</c:v>
                </c:pt>
                <c:pt idx="187">
                  <c:v>0.26777877864005911</c:v>
                </c:pt>
                <c:pt idx="188">
                  <c:v>0.26792313377679233</c:v>
                </c:pt>
                <c:pt idx="189">
                  <c:v>0.26561345158906136</c:v>
                </c:pt>
                <c:pt idx="190">
                  <c:v>0.26633522727272729</c:v>
                </c:pt>
                <c:pt idx="191">
                  <c:v>0.2657000646711013</c:v>
                </c:pt>
                <c:pt idx="192">
                  <c:v>0.26572893569844791</c:v>
                </c:pt>
                <c:pt idx="193">
                  <c:v>0.26619087213599407</c:v>
                </c:pt>
                <c:pt idx="194">
                  <c:v>0.26507452574525742</c:v>
                </c:pt>
                <c:pt idx="195">
                  <c:v>0.26561345158906136</c:v>
                </c:pt>
                <c:pt idx="196">
                  <c:v>0.26561345158906136</c:v>
                </c:pt>
                <c:pt idx="197">
                  <c:v>0.26590216186252769</c:v>
                </c:pt>
                <c:pt idx="198">
                  <c:v>0.26619087213599407</c:v>
                </c:pt>
                <c:pt idx="199">
                  <c:v>0.26665280857354029</c:v>
                </c:pt>
                <c:pt idx="200">
                  <c:v>0.26676829268292684</c:v>
                </c:pt>
                <c:pt idx="201">
                  <c:v>0.26584441980783446</c:v>
                </c:pt>
                <c:pt idx="202">
                  <c:v>0.26619087213599407</c:v>
                </c:pt>
                <c:pt idx="203">
                  <c:v>0.26619087213599407</c:v>
                </c:pt>
                <c:pt idx="204">
                  <c:v>0.26630635624538068</c:v>
                </c:pt>
                <c:pt idx="205">
                  <c:v>0.26676829268292684</c:v>
                </c:pt>
                <c:pt idx="206">
                  <c:v>0.26633522727272729</c:v>
                </c:pt>
                <c:pt idx="207">
                  <c:v>0.26665280857354029</c:v>
                </c:pt>
                <c:pt idx="208">
                  <c:v>0.2672013580931264</c:v>
                </c:pt>
                <c:pt idx="209">
                  <c:v>0.26777877864005911</c:v>
                </c:pt>
                <c:pt idx="210">
                  <c:v>0.26838507021433849</c:v>
                </c:pt>
                <c:pt idx="211">
                  <c:v>0.26850055432372505</c:v>
                </c:pt>
                <c:pt idx="212">
                  <c:v>0.26821184405025872</c:v>
                </c:pt>
                <c:pt idx="213">
                  <c:v>0.26746119733924612</c:v>
                </c:pt>
                <c:pt idx="214">
                  <c:v>0.26734571322985956</c:v>
                </c:pt>
                <c:pt idx="215">
                  <c:v>0.26734571322985956</c:v>
                </c:pt>
                <c:pt idx="216">
                  <c:v>0.26619087213599407</c:v>
                </c:pt>
                <c:pt idx="217">
                  <c:v>0.26619087213599407</c:v>
                </c:pt>
                <c:pt idx="218">
                  <c:v>0.26507452574525742</c:v>
                </c:pt>
                <c:pt idx="219">
                  <c:v>0.26445861049519592</c:v>
                </c:pt>
                <c:pt idx="220">
                  <c:v>0.26445861049519587</c:v>
                </c:pt>
                <c:pt idx="221">
                  <c:v>0.26454522357723581</c:v>
                </c:pt>
                <c:pt idx="222">
                  <c:v>0.26570006467110124</c:v>
                </c:pt>
                <c:pt idx="223">
                  <c:v>0.26691264781966001</c:v>
                </c:pt>
                <c:pt idx="224">
                  <c:v>0.26630635624538068</c:v>
                </c:pt>
                <c:pt idx="225">
                  <c:v>0.26676829268292684</c:v>
                </c:pt>
                <c:pt idx="226">
                  <c:v>0.26619087213599407</c:v>
                </c:pt>
                <c:pt idx="227">
                  <c:v>0.26619087213599413</c:v>
                </c:pt>
                <c:pt idx="228">
                  <c:v>0.26619087213599407</c:v>
                </c:pt>
                <c:pt idx="229">
                  <c:v>0.26619087213599407</c:v>
                </c:pt>
                <c:pt idx="230">
                  <c:v>0.26619087213599413</c:v>
                </c:pt>
                <c:pt idx="231">
                  <c:v>0.26619087213599407</c:v>
                </c:pt>
                <c:pt idx="232">
                  <c:v>0.26430463168268042</c:v>
                </c:pt>
                <c:pt idx="233">
                  <c:v>0.26480506282335553</c:v>
                </c:pt>
                <c:pt idx="234">
                  <c:v>0.26561345158906136</c:v>
                </c:pt>
                <c:pt idx="235">
                  <c:v>0.26561345158906136</c:v>
                </c:pt>
                <c:pt idx="236">
                  <c:v>0.26561345158906136</c:v>
                </c:pt>
                <c:pt idx="237">
                  <c:v>0.26599839862034985</c:v>
                </c:pt>
                <c:pt idx="238">
                  <c:v>0.26850055432372505</c:v>
                </c:pt>
                <c:pt idx="239">
                  <c:v>0.26850055432372505</c:v>
                </c:pt>
                <c:pt idx="240">
                  <c:v>0.26880851194875588</c:v>
                </c:pt>
                <c:pt idx="241">
                  <c:v>0.27042528948016753</c:v>
                </c:pt>
                <c:pt idx="242">
                  <c:v>0.27023281596452325</c:v>
                </c:pt>
                <c:pt idx="243">
                  <c:v>0.27023281596452331</c:v>
                </c:pt>
                <c:pt idx="244">
                  <c:v>0.26604651699926091</c:v>
                </c:pt>
                <c:pt idx="245">
                  <c:v>0.26653732446415374</c:v>
                </c:pt>
                <c:pt idx="246">
                  <c:v>0.26821184405025872</c:v>
                </c:pt>
                <c:pt idx="247">
                  <c:v>0.26884700665188471</c:v>
                </c:pt>
                <c:pt idx="248">
                  <c:v>0.26907797487065777</c:v>
                </c:pt>
                <c:pt idx="249">
                  <c:v>0.26580592510470563</c:v>
                </c:pt>
                <c:pt idx="250">
                  <c:v>0.26561345158906136</c:v>
                </c:pt>
                <c:pt idx="251">
                  <c:v>0.26561345158906136</c:v>
                </c:pt>
                <c:pt idx="252">
                  <c:v>0.26561345158906136</c:v>
                </c:pt>
                <c:pt idx="253">
                  <c:v>0.26647958240946046</c:v>
                </c:pt>
                <c:pt idx="254">
                  <c:v>0.2654979674796748</c:v>
                </c:pt>
                <c:pt idx="255">
                  <c:v>0.26272634885439766</c:v>
                </c:pt>
                <c:pt idx="256">
                  <c:v>0.26749006836659273</c:v>
                </c:pt>
                <c:pt idx="257">
                  <c:v>0.26734571322985956</c:v>
                </c:pt>
                <c:pt idx="258">
                  <c:v>0.26749006836659273</c:v>
                </c:pt>
                <c:pt idx="259">
                  <c:v>0.26867378048780488</c:v>
                </c:pt>
                <c:pt idx="260">
                  <c:v>0.26942442719881748</c:v>
                </c:pt>
                <c:pt idx="261">
                  <c:v>0.26792313377679233</c:v>
                </c:pt>
                <c:pt idx="262">
                  <c:v>0.26480506282335553</c:v>
                </c:pt>
                <c:pt idx="263">
                  <c:v>0.26558458056171469</c:v>
                </c:pt>
                <c:pt idx="264">
                  <c:v>0.26850055432372505</c:v>
                </c:pt>
                <c:pt idx="265">
                  <c:v>0.26927044838630204</c:v>
                </c:pt>
                <c:pt idx="266">
                  <c:v>0.26896249076127127</c:v>
                </c:pt>
                <c:pt idx="267">
                  <c:v>0.26850055432372505</c:v>
                </c:pt>
                <c:pt idx="268">
                  <c:v>0.26907797487065782</c:v>
                </c:pt>
                <c:pt idx="269">
                  <c:v>0.26773066026114806</c:v>
                </c:pt>
                <c:pt idx="270">
                  <c:v>0.26815410199556539</c:v>
                </c:pt>
                <c:pt idx="271">
                  <c:v>0.26850055432372505</c:v>
                </c:pt>
                <c:pt idx="272">
                  <c:v>0.26811560729243661</c:v>
                </c:pt>
                <c:pt idx="273">
                  <c:v>0.26749006836659273</c:v>
                </c:pt>
                <c:pt idx="274">
                  <c:v>0.26792313377679233</c:v>
                </c:pt>
                <c:pt idx="275">
                  <c:v>0.26792313377679233</c:v>
                </c:pt>
                <c:pt idx="276">
                  <c:v>0.26850055432372505</c:v>
                </c:pt>
                <c:pt idx="277">
                  <c:v>0.26850055432372505</c:v>
                </c:pt>
                <c:pt idx="278">
                  <c:v>0.26850055432372505</c:v>
                </c:pt>
                <c:pt idx="279">
                  <c:v>0.26850055432372505</c:v>
                </c:pt>
                <c:pt idx="280">
                  <c:v>0.26850055432372505</c:v>
                </c:pt>
                <c:pt idx="281">
                  <c:v>0.2680674889135255</c:v>
                </c:pt>
                <c:pt idx="282">
                  <c:v>0.2686160384331116</c:v>
                </c:pt>
                <c:pt idx="283">
                  <c:v>0.26907797487065788</c:v>
                </c:pt>
                <c:pt idx="284">
                  <c:v>0.26977087952697709</c:v>
                </c:pt>
                <c:pt idx="285">
                  <c:v>0.27095459164818925</c:v>
                </c:pt>
                <c:pt idx="286">
                  <c:v>0.27262911123429417</c:v>
                </c:pt>
                <c:pt idx="287">
                  <c:v>0.27395140428677017</c:v>
                </c:pt>
                <c:pt idx="288">
                  <c:v>0.27542960088691798</c:v>
                </c:pt>
                <c:pt idx="289">
                  <c:v>0.27542960088691798</c:v>
                </c:pt>
                <c:pt idx="290">
                  <c:v>0.27404379157427938</c:v>
                </c:pt>
                <c:pt idx="291">
                  <c:v>0.27404379157427933</c:v>
                </c:pt>
                <c:pt idx="292">
                  <c:v>0.27395717849223949</c:v>
                </c:pt>
                <c:pt idx="293">
                  <c:v>0.27369733924611972</c:v>
                </c:pt>
                <c:pt idx="294">
                  <c:v>0.27369733924611972</c:v>
                </c:pt>
                <c:pt idx="295">
                  <c:v>0.27340862897265333</c:v>
                </c:pt>
                <c:pt idx="296">
                  <c:v>0.27167636733185513</c:v>
                </c:pt>
                <c:pt idx="297">
                  <c:v>0.27095459164818925</c:v>
                </c:pt>
                <c:pt idx="298">
                  <c:v>0.27167636733185518</c:v>
                </c:pt>
                <c:pt idx="299">
                  <c:v>0.273119918699187</c:v>
                </c:pt>
                <c:pt idx="300">
                  <c:v>0.27235002463661001</c:v>
                </c:pt>
                <c:pt idx="301">
                  <c:v>0.27119518354274452</c:v>
                </c:pt>
                <c:pt idx="302">
                  <c:v>0.26988636363636365</c:v>
                </c:pt>
                <c:pt idx="303">
                  <c:v>0.26850055432372505</c:v>
                </c:pt>
                <c:pt idx="304">
                  <c:v>0.26850055432372505</c:v>
                </c:pt>
                <c:pt idx="305">
                  <c:v>0.2687315225424981</c:v>
                </c:pt>
                <c:pt idx="306">
                  <c:v>0.27004034244887903</c:v>
                </c:pt>
                <c:pt idx="307">
                  <c:v>0.27081023651145603</c:v>
                </c:pt>
                <c:pt idx="308">
                  <c:v>0.27124330192165558</c:v>
                </c:pt>
                <c:pt idx="309">
                  <c:v>0.27329314486326683</c:v>
                </c:pt>
                <c:pt idx="310">
                  <c:v>0.27612250554323725</c:v>
                </c:pt>
                <c:pt idx="311">
                  <c:v>0.27404379157427938</c:v>
                </c:pt>
                <c:pt idx="312">
                  <c:v>0.27450572801182554</c:v>
                </c:pt>
                <c:pt idx="313">
                  <c:v>0.27342787632421778</c:v>
                </c:pt>
                <c:pt idx="316">
                  <c:v>0.27369733924611978</c:v>
                </c:pt>
                <c:pt idx="317">
                  <c:v>0.27378395232815966</c:v>
                </c:pt>
                <c:pt idx="318">
                  <c:v>0.2750254065040651</c:v>
                </c:pt>
                <c:pt idx="319">
                  <c:v>0.27711566888396161</c:v>
                </c:pt>
                <c:pt idx="320">
                  <c:v>0.27782589615668885</c:v>
                </c:pt>
                <c:pt idx="321">
                  <c:v>0.27560282705099776</c:v>
                </c:pt>
                <c:pt idx="322">
                  <c:v>0.28178122690317808</c:v>
                </c:pt>
                <c:pt idx="323">
                  <c:v>0.27918283444198072</c:v>
                </c:pt>
                <c:pt idx="324">
                  <c:v>0.27716186252771619</c:v>
                </c:pt>
                <c:pt idx="325">
                  <c:v>0.27696938901207202</c:v>
                </c:pt>
                <c:pt idx="326">
                  <c:v>0.27773928307464896</c:v>
                </c:pt>
                <c:pt idx="327">
                  <c:v>0.27927907119980294</c:v>
                </c:pt>
                <c:pt idx="328">
                  <c:v>0.28091509608277898</c:v>
                </c:pt>
                <c:pt idx="329">
                  <c:v>0.29101995565410199</c:v>
                </c:pt>
                <c:pt idx="330">
                  <c:v>0.28235864745011086</c:v>
                </c:pt>
                <c:pt idx="331">
                  <c:v>0.28640059127864009</c:v>
                </c:pt>
                <c:pt idx="332">
                  <c:v>0.28697801182557281</c:v>
                </c:pt>
                <c:pt idx="333">
                  <c:v>0.27716186252771619</c:v>
                </c:pt>
                <c:pt idx="334">
                  <c:v>0.2777392830746489</c:v>
                </c:pt>
                <c:pt idx="336">
                  <c:v>0.27773928307464896</c:v>
                </c:pt>
                <c:pt idx="337">
                  <c:v>0.27866315594974128</c:v>
                </c:pt>
                <c:pt idx="338">
                  <c:v>0.27404379157427938</c:v>
                </c:pt>
                <c:pt idx="339">
                  <c:v>0.27196507760532151</c:v>
                </c:pt>
                <c:pt idx="340">
                  <c:v>0.27404379157427938</c:v>
                </c:pt>
                <c:pt idx="341">
                  <c:v>0.27658444198078341</c:v>
                </c:pt>
                <c:pt idx="343">
                  <c:v>0.27889412416851445</c:v>
                </c:pt>
                <c:pt idx="344">
                  <c:v>0.27918283444198078</c:v>
                </c:pt>
                <c:pt idx="345">
                  <c:v>0.2768731522542498</c:v>
                </c:pt>
                <c:pt idx="346">
                  <c:v>0.273119918699187</c:v>
                </c:pt>
                <c:pt idx="347">
                  <c:v>0.27773928307464896</c:v>
                </c:pt>
                <c:pt idx="348">
                  <c:v>0.27589153732446414</c:v>
                </c:pt>
                <c:pt idx="349">
                  <c:v>0.27716186252771619</c:v>
                </c:pt>
                <c:pt idx="350">
                  <c:v>0.27866315594974128</c:v>
                </c:pt>
                <c:pt idx="351">
                  <c:v>0.27716186252771619</c:v>
                </c:pt>
                <c:pt idx="352">
                  <c:v>0.27866315594974128</c:v>
                </c:pt>
                <c:pt idx="353">
                  <c:v>0.27716186252771619</c:v>
                </c:pt>
                <c:pt idx="354">
                  <c:v>0.27831670362158167</c:v>
                </c:pt>
                <c:pt idx="355">
                  <c:v>0.28178122690317808</c:v>
                </c:pt>
                <c:pt idx="356">
                  <c:v>0.28230090539541758</c:v>
                </c:pt>
                <c:pt idx="358">
                  <c:v>0.28235864745011086</c:v>
                </c:pt>
                <c:pt idx="359">
                  <c:v>0.28178122690317808</c:v>
                </c:pt>
                <c:pt idx="360">
                  <c:v>0.28409090909090906</c:v>
                </c:pt>
                <c:pt idx="361">
                  <c:v>0.28004896526237993</c:v>
                </c:pt>
                <c:pt idx="362">
                  <c:v>0.28120380635624537</c:v>
                </c:pt>
                <c:pt idx="363">
                  <c:v>0.28120380635624537</c:v>
                </c:pt>
                <c:pt idx="364">
                  <c:v>0.27866315594974128</c:v>
                </c:pt>
                <c:pt idx="365">
                  <c:v>0.28178122690317808</c:v>
                </c:pt>
                <c:pt idx="366">
                  <c:v>0.2806263858093126</c:v>
                </c:pt>
                <c:pt idx="367">
                  <c:v>0.28235864745011086</c:v>
                </c:pt>
                <c:pt idx="368">
                  <c:v>0.28178122690317808</c:v>
                </c:pt>
                <c:pt idx="369">
                  <c:v>0.28178122690317808</c:v>
                </c:pt>
                <c:pt idx="371">
                  <c:v>0.27820121951219517</c:v>
                </c:pt>
                <c:pt idx="372">
                  <c:v>0.27831670362158167</c:v>
                </c:pt>
                <c:pt idx="373">
                  <c:v>0.27716186252771619</c:v>
                </c:pt>
                <c:pt idx="374">
                  <c:v>0.27716186252771619</c:v>
                </c:pt>
                <c:pt idx="375">
                  <c:v>0.27658444198078341</c:v>
                </c:pt>
                <c:pt idx="376">
                  <c:v>0.27817234848484851</c:v>
                </c:pt>
                <c:pt idx="378">
                  <c:v>0.27947154471544716</c:v>
                </c:pt>
                <c:pt idx="379">
                  <c:v>0.27404379157427938</c:v>
                </c:pt>
                <c:pt idx="380">
                  <c:v>0.273119918699187</c:v>
                </c:pt>
                <c:pt idx="381">
                  <c:v>0.27404379157427938</c:v>
                </c:pt>
                <c:pt idx="382">
                  <c:v>0.27773928307464896</c:v>
                </c:pt>
                <c:pt idx="383">
                  <c:v>0.28195445306725786</c:v>
                </c:pt>
                <c:pt idx="384">
                  <c:v>0.28426413525498884</c:v>
                </c:pt>
                <c:pt idx="385">
                  <c:v>0.28178122690317808</c:v>
                </c:pt>
                <c:pt idx="386">
                  <c:v>0.27773928307464896</c:v>
                </c:pt>
                <c:pt idx="387">
                  <c:v>0.28120380635624537</c:v>
                </c:pt>
                <c:pt idx="388">
                  <c:v>0.28120380635624537</c:v>
                </c:pt>
                <c:pt idx="389">
                  <c:v>0.28016444937176649</c:v>
                </c:pt>
                <c:pt idx="390">
                  <c:v>0.28293606799704357</c:v>
                </c:pt>
                <c:pt idx="391">
                  <c:v>0.27997197585612221</c:v>
                </c:pt>
                <c:pt idx="392">
                  <c:v>0.27976025498891349</c:v>
                </c:pt>
                <c:pt idx="393">
                  <c:v>0.28189671101256464</c:v>
                </c:pt>
                <c:pt idx="394">
                  <c:v>0.28293606799704357</c:v>
                </c:pt>
                <c:pt idx="395">
                  <c:v>0.28235864745011086</c:v>
                </c:pt>
                <c:pt idx="396">
                  <c:v>0.28582317073170732</c:v>
                </c:pt>
                <c:pt idx="397">
                  <c:v>0.28928769401330373</c:v>
                </c:pt>
                <c:pt idx="398">
                  <c:v>0.28957640428677017</c:v>
                </c:pt>
                <c:pt idx="399">
                  <c:v>0.28668930155210642</c:v>
                </c:pt>
                <c:pt idx="400">
                  <c:v>0.28755543237250558</c:v>
                </c:pt>
                <c:pt idx="401">
                  <c:v>0.28755543237250558</c:v>
                </c:pt>
                <c:pt idx="402">
                  <c:v>0.28743994826311897</c:v>
                </c:pt>
                <c:pt idx="403">
                  <c:v>0.28755543237250558</c:v>
                </c:pt>
                <c:pt idx="404">
                  <c:v>0.28697801182557281</c:v>
                </c:pt>
                <c:pt idx="405">
                  <c:v>0.28640059127864009</c:v>
                </c:pt>
                <c:pt idx="406">
                  <c:v>0.2872667220990392</c:v>
                </c:pt>
                <c:pt idx="408">
                  <c:v>0.27831670362158167</c:v>
                </c:pt>
                <c:pt idx="409">
                  <c:v>0.27542960088691798</c:v>
                </c:pt>
                <c:pt idx="410">
                  <c:v>0.273119918699187</c:v>
                </c:pt>
                <c:pt idx="411">
                  <c:v>0.27456347006651888</c:v>
                </c:pt>
                <c:pt idx="412">
                  <c:v>0.27369733924611972</c:v>
                </c:pt>
                <c:pt idx="413">
                  <c:v>0.26942442719881748</c:v>
                </c:pt>
                <c:pt idx="414">
                  <c:v>0.26850055432372505</c:v>
                </c:pt>
                <c:pt idx="415">
                  <c:v>0.27196507760532151</c:v>
                </c:pt>
                <c:pt idx="416">
                  <c:v>0.27254249815225429</c:v>
                </c:pt>
                <c:pt idx="417">
                  <c:v>0.27369733924611978</c:v>
                </c:pt>
                <c:pt idx="418">
                  <c:v>0.27404379157427938</c:v>
                </c:pt>
                <c:pt idx="419">
                  <c:v>0.27369733924611972</c:v>
                </c:pt>
                <c:pt idx="420">
                  <c:v>0.27404379157427938</c:v>
                </c:pt>
                <c:pt idx="421">
                  <c:v>0.27773928307464896</c:v>
                </c:pt>
                <c:pt idx="422">
                  <c:v>0.27820121951219517</c:v>
                </c:pt>
                <c:pt idx="423">
                  <c:v>0.27870165065287017</c:v>
                </c:pt>
                <c:pt idx="424">
                  <c:v>0.28120380635624537</c:v>
                </c:pt>
                <c:pt idx="425">
                  <c:v>0.28235864745011086</c:v>
                </c:pt>
                <c:pt idx="426">
                  <c:v>0.28235864745011086</c:v>
                </c:pt>
                <c:pt idx="427">
                  <c:v>0.28235864745011086</c:v>
                </c:pt>
                <c:pt idx="428">
                  <c:v>0.28697801182557287</c:v>
                </c:pt>
                <c:pt idx="429">
                  <c:v>0.28328252032520324</c:v>
                </c:pt>
                <c:pt idx="430">
                  <c:v>0.28790188470066519</c:v>
                </c:pt>
                <c:pt idx="431">
                  <c:v>0.28832532643508257</c:v>
                </c:pt>
                <c:pt idx="432">
                  <c:v>0.29159737620103471</c:v>
                </c:pt>
                <c:pt idx="433">
                  <c:v>0.3048780487804878</c:v>
                </c:pt>
                <c:pt idx="434">
                  <c:v>0.29159737620103471</c:v>
                </c:pt>
                <c:pt idx="435">
                  <c:v>0.28697801182557281</c:v>
                </c:pt>
                <c:pt idx="437">
                  <c:v>0.31007483370288247</c:v>
                </c:pt>
                <c:pt idx="438">
                  <c:v>0.28697801182557281</c:v>
                </c:pt>
                <c:pt idx="440">
                  <c:v>0.29448447893569846</c:v>
                </c:pt>
                <c:pt idx="441">
                  <c:v>0.29101995565410199</c:v>
                </c:pt>
                <c:pt idx="442">
                  <c:v>0.29159737620103471</c:v>
                </c:pt>
                <c:pt idx="443">
                  <c:v>0.28178122690317808</c:v>
                </c:pt>
                <c:pt idx="444">
                  <c:v>0.28640059127864009</c:v>
                </c:pt>
                <c:pt idx="445">
                  <c:v>0.29101995565410199</c:v>
                </c:pt>
                <c:pt idx="446">
                  <c:v>0.29332963784183297</c:v>
                </c:pt>
                <c:pt idx="447">
                  <c:v>0.29217479674796748</c:v>
                </c:pt>
                <c:pt idx="448">
                  <c:v>0.28582317073170732</c:v>
                </c:pt>
                <c:pt idx="449">
                  <c:v>0.28755543237250558</c:v>
                </c:pt>
                <c:pt idx="450">
                  <c:v>0.29563932002956395</c:v>
                </c:pt>
                <c:pt idx="451">
                  <c:v>0.28640059127864009</c:v>
                </c:pt>
                <c:pt idx="452">
                  <c:v>0.2806263858093126</c:v>
                </c:pt>
                <c:pt idx="453">
                  <c:v>0.27658444198078341</c:v>
                </c:pt>
                <c:pt idx="454">
                  <c:v>0.28120380635624537</c:v>
                </c:pt>
                <c:pt idx="456">
                  <c:v>0.27866315594974128</c:v>
                </c:pt>
                <c:pt idx="457">
                  <c:v>0.27716186252771619</c:v>
                </c:pt>
                <c:pt idx="458">
                  <c:v>0.27716186252771619</c:v>
                </c:pt>
                <c:pt idx="459">
                  <c:v>0.27485218033998521</c:v>
                </c:pt>
                <c:pt idx="460">
                  <c:v>0.27485218033998521</c:v>
                </c:pt>
                <c:pt idx="461">
                  <c:v>0.273119918699187</c:v>
                </c:pt>
                <c:pt idx="462">
                  <c:v>0.27340862897265339</c:v>
                </c:pt>
                <c:pt idx="463">
                  <c:v>0.27831670362158167</c:v>
                </c:pt>
                <c:pt idx="465">
                  <c:v>0.27542960088691798</c:v>
                </c:pt>
                <c:pt idx="466">
                  <c:v>0.27716186252771619</c:v>
                </c:pt>
                <c:pt idx="467">
                  <c:v>0.27658444198078341</c:v>
                </c:pt>
                <c:pt idx="470">
                  <c:v>0.27369733924611972</c:v>
                </c:pt>
                <c:pt idx="472">
                  <c:v>0.27716186252771619</c:v>
                </c:pt>
                <c:pt idx="473">
                  <c:v>0.27866315594974128</c:v>
                </c:pt>
                <c:pt idx="474">
                  <c:v>0.27408228627740822</c:v>
                </c:pt>
                <c:pt idx="475">
                  <c:v>0.27046378418329642</c:v>
                </c:pt>
                <c:pt idx="476">
                  <c:v>0.273119918699187</c:v>
                </c:pt>
                <c:pt idx="477">
                  <c:v>0.27791250923872873</c:v>
                </c:pt>
                <c:pt idx="478">
                  <c:v>0.27404379157427938</c:v>
                </c:pt>
                <c:pt idx="479">
                  <c:v>0.27404379157427938</c:v>
                </c:pt>
                <c:pt idx="480">
                  <c:v>0.27373583394924855</c:v>
                </c:pt>
                <c:pt idx="481">
                  <c:v>0.273119918699187</c:v>
                </c:pt>
                <c:pt idx="482">
                  <c:v>0.273119918699187</c:v>
                </c:pt>
                <c:pt idx="483">
                  <c:v>0.273119918699187</c:v>
                </c:pt>
                <c:pt idx="484">
                  <c:v>0.27326427383592022</c:v>
                </c:pt>
                <c:pt idx="485">
                  <c:v>0.27167636733185518</c:v>
                </c:pt>
                <c:pt idx="486">
                  <c:v>0.27398604951958611</c:v>
                </c:pt>
                <c:pt idx="487">
                  <c:v>0.27254249815225429</c:v>
                </c:pt>
                <c:pt idx="488">
                  <c:v>0.2722537878787879</c:v>
                </c:pt>
                <c:pt idx="489">
                  <c:v>0.27254249815225429</c:v>
                </c:pt>
                <c:pt idx="490">
                  <c:v>0.27400529687115049</c:v>
                </c:pt>
                <c:pt idx="491">
                  <c:v>0.27215755112096579</c:v>
                </c:pt>
                <c:pt idx="492">
                  <c:v>0.27210943274205468</c:v>
                </c:pt>
                <c:pt idx="493">
                  <c:v>0.27254249815225429</c:v>
                </c:pt>
                <c:pt idx="494">
                  <c:v>0.27329314486326683</c:v>
                </c:pt>
                <c:pt idx="495">
                  <c:v>0.273119918699187</c:v>
                </c:pt>
                <c:pt idx="496">
                  <c:v>0.27254249815225429</c:v>
                </c:pt>
                <c:pt idx="497">
                  <c:v>0.27196507760532151</c:v>
                </c:pt>
                <c:pt idx="498">
                  <c:v>0.27404379157427938</c:v>
                </c:pt>
                <c:pt idx="499">
                  <c:v>0.27196507760532151</c:v>
                </c:pt>
                <c:pt idx="500">
                  <c:v>0.273119918699187</c:v>
                </c:pt>
                <c:pt idx="501">
                  <c:v>0.27254249815225429</c:v>
                </c:pt>
                <c:pt idx="502">
                  <c:v>0.27273497166789851</c:v>
                </c:pt>
                <c:pt idx="503">
                  <c:v>0.27392830746489283</c:v>
                </c:pt>
                <c:pt idx="504">
                  <c:v>0.27340862897265339</c:v>
                </c:pt>
                <c:pt idx="505">
                  <c:v>0.27458271741808327</c:v>
                </c:pt>
                <c:pt idx="506">
                  <c:v>0.27528524575018476</c:v>
                </c:pt>
                <c:pt idx="507">
                  <c:v>0.27506871304508501</c:v>
                </c:pt>
                <c:pt idx="508">
                  <c:v>0.2750254065040651</c:v>
                </c:pt>
                <c:pt idx="509">
                  <c:v>0.27542960088691798</c:v>
                </c:pt>
                <c:pt idx="510">
                  <c:v>0.2768731522542498</c:v>
                </c:pt>
                <c:pt idx="511">
                  <c:v>0.27485218033998521</c:v>
                </c:pt>
                <c:pt idx="512">
                  <c:v>0.27369733924611972</c:v>
                </c:pt>
                <c:pt idx="513">
                  <c:v>0.27254249815225429</c:v>
                </c:pt>
                <c:pt idx="514">
                  <c:v>0.27369733924611972</c:v>
                </c:pt>
                <c:pt idx="515">
                  <c:v>0.27427475979305249</c:v>
                </c:pt>
                <c:pt idx="516">
                  <c:v>0.27499653547671837</c:v>
                </c:pt>
                <c:pt idx="517">
                  <c:v>0.27542960088691798</c:v>
                </c:pt>
                <c:pt idx="518">
                  <c:v>0.27496766444937176</c:v>
                </c:pt>
                <c:pt idx="519">
                  <c:v>0.27500965862897264</c:v>
                </c:pt>
                <c:pt idx="520">
                  <c:v>0.27542960088691798</c:v>
                </c:pt>
                <c:pt idx="521">
                  <c:v>0.27542960088691798</c:v>
                </c:pt>
                <c:pt idx="522">
                  <c:v>0.27600702143385064</c:v>
                </c:pt>
                <c:pt idx="523">
                  <c:v>0.2713876570583888</c:v>
                </c:pt>
                <c:pt idx="524">
                  <c:v>0.27095459164818919</c:v>
                </c:pt>
                <c:pt idx="525">
                  <c:v>0.27109894678492241</c:v>
                </c:pt>
                <c:pt idx="526">
                  <c:v>0.27122597930524756</c:v>
                </c:pt>
                <c:pt idx="527">
                  <c:v>0.2713876570583888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69-4B08-B0D5-E6EA558D95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14689984"/>
        <c:axId val="814694784"/>
      </c:lineChart>
      <c:catAx>
        <c:axId val="814689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814694784"/>
        <c:crosses val="autoZero"/>
        <c:auto val="1"/>
        <c:lblAlgn val="ctr"/>
        <c:lblOffset val="100"/>
        <c:noMultiLvlLbl val="0"/>
      </c:catAx>
      <c:valAx>
        <c:axId val="814694784"/>
        <c:scaling>
          <c:orientation val="minMax"/>
          <c:max val="0.31500000000000006"/>
          <c:min val="0.25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lang="ja-JP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/>
                  <a:t>Pound per Ounce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lang="ja-JP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814689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6500791592674041"/>
          <c:y val="0.17122813788687347"/>
          <c:w val="0.3638762139092096"/>
          <c:h val="0.2170003753560308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Calcutta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0.13187270341207349"/>
          <c:y val="0.17171296296296296"/>
          <c:w val="0.85202165354330706"/>
          <c:h val="0.65380431612715073"/>
        </c:manualLayout>
      </c:layout>
      <c:lineChart>
        <c:grouping val="standard"/>
        <c:varyColors val="0"/>
        <c:ser>
          <c:idx val="0"/>
          <c:order val="0"/>
          <c:tx>
            <c:strRef>
              <c:f>'AF3-7'!$A$11</c:f>
              <c:strCache>
                <c:ptCount val="1"/>
                <c:pt idx="0">
                  <c:v>Spanish dollar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'AF3-7'!$B$10:$TI$10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'AF3-7'!$B$11:$TI$11</c:f>
              <c:numCache>
                <c:formatCode>General</c:formatCode>
                <c:ptCount val="528"/>
                <c:pt idx="17">
                  <c:v>2.6314114802087309</c:v>
                </c:pt>
                <c:pt idx="46">
                  <c:v>2.6695939926180481</c:v>
                </c:pt>
                <c:pt idx="47">
                  <c:v>2.6695939926180481</c:v>
                </c:pt>
                <c:pt idx="48">
                  <c:v>2.6695939926180481</c:v>
                </c:pt>
                <c:pt idx="49">
                  <c:v>2.6731736031564211</c:v>
                </c:pt>
                <c:pt idx="50">
                  <c:v>2.6664121165839383</c:v>
                </c:pt>
                <c:pt idx="51">
                  <c:v>2.6664121165839383</c:v>
                </c:pt>
                <c:pt idx="52">
                  <c:v>2.6664121165839383</c:v>
                </c:pt>
                <c:pt idx="53">
                  <c:v>2.6664121165839383</c:v>
                </c:pt>
                <c:pt idx="54">
                  <c:v>2.6664121165839383</c:v>
                </c:pt>
                <c:pt idx="55">
                  <c:v>2.6664121165839383</c:v>
                </c:pt>
                <c:pt idx="56">
                  <c:v>2.6664121165839383</c:v>
                </c:pt>
                <c:pt idx="57">
                  <c:v>2.6600483645157182</c:v>
                </c:pt>
                <c:pt idx="58">
                  <c:v>2.6600483645157182</c:v>
                </c:pt>
                <c:pt idx="59">
                  <c:v>2.6600483645157182</c:v>
                </c:pt>
                <c:pt idx="60">
                  <c:v>2.6727758686521574</c:v>
                </c:pt>
                <c:pt idx="61">
                  <c:v>2.6727758686521574</c:v>
                </c:pt>
                <c:pt idx="62">
                  <c:v>2.6727758686521574</c:v>
                </c:pt>
                <c:pt idx="63">
                  <c:v>2.6727758686521574</c:v>
                </c:pt>
                <c:pt idx="64">
                  <c:v>2.6918671248568162</c:v>
                </c:pt>
                <c:pt idx="65">
                  <c:v>2.6918671248568162</c:v>
                </c:pt>
                <c:pt idx="66">
                  <c:v>2.6918671248568162</c:v>
                </c:pt>
                <c:pt idx="67">
                  <c:v>2.7045946289932545</c:v>
                </c:pt>
                <c:pt idx="68">
                  <c:v>2.7045946289932545</c:v>
                </c:pt>
                <c:pt idx="69">
                  <c:v>2.7045946289932545</c:v>
                </c:pt>
                <c:pt idx="70">
                  <c:v>2.7045946289932545</c:v>
                </c:pt>
                <c:pt idx="71">
                  <c:v>2.7045946289932545</c:v>
                </c:pt>
                <c:pt idx="72">
                  <c:v>2.7045946289932545</c:v>
                </c:pt>
                <c:pt idx="73">
                  <c:v>2.7045946289932545</c:v>
                </c:pt>
                <c:pt idx="74">
                  <c:v>2.7045946289932545</c:v>
                </c:pt>
                <c:pt idx="75">
                  <c:v>2.6680030546009927</c:v>
                </c:pt>
                <c:pt idx="76">
                  <c:v>2.6664121165839383</c:v>
                </c:pt>
                <c:pt idx="77">
                  <c:v>2.6695939926180481</c:v>
                </c:pt>
                <c:pt idx="78">
                  <c:v>2.6680030546009927</c:v>
                </c:pt>
                <c:pt idx="79">
                  <c:v>2.6727758686521574</c:v>
                </c:pt>
                <c:pt idx="80">
                  <c:v>2.6664121165839383</c:v>
                </c:pt>
                <c:pt idx="81">
                  <c:v>2.6918671248568162</c:v>
                </c:pt>
                <c:pt idx="82">
                  <c:v>2.6855033727885962</c:v>
                </c:pt>
                <c:pt idx="83">
                  <c:v>2.6664121165839383</c:v>
                </c:pt>
                <c:pt idx="84">
                  <c:v>2.6505027364133893</c:v>
                </c:pt>
                <c:pt idx="85">
                  <c:v>2.6473208603792799</c:v>
                </c:pt>
                <c:pt idx="86">
                  <c:v>2.6505027364133893</c:v>
                </c:pt>
                <c:pt idx="87">
                  <c:v>2.6568664884816089</c:v>
                </c:pt>
                <c:pt idx="88">
                  <c:v>2.6552755504645544</c:v>
                </c:pt>
                <c:pt idx="89">
                  <c:v>2.6568664884816089</c:v>
                </c:pt>
                <c:pt idx="90">
                  <c:v>2.6568664884816089</c:v>
                </c:pt>
                <c:pt idx="91">
                  <c:v>2.6584574264986638</c:v>
                </c:pt>
                <c:pt idx="92">
                  <c:v>2.7873234058801071</c:v>
                </c:pt>
                <c:pt idx="93">
                  <c:v>2.6584574264986638</c:v>
                </c:pt>
                <c:pt idx="94">
                  <c:v>2.6520936744304446</c:v>
                </c:pt>
                <c:pt idx="95">
                  <c:v>2.6520936744304446</c:v>
                </c:pt>
                <c:pt idx="96">
                  <c:v>2.6520936744304446</c:v>
                </c:pt>
                <c:pt idx="97">
                  <c:v>2.6536846124474991</c:v>
                </c:pt>
                <c:pt idx="98">
                  <c:v>2.6282296041746216</c:v>
                </c:pt>
                <c:pt idx="99">
                  <c:v>2.6441389843451701</c:v>
                </c:pt>
                <c:pt idx="100">
                  <c:v>2.6345933562428407</c:v>
                </c:pt>
                <c:pt idx="101">
                  <c:v>2.6345933562428407</c:v>
                </c:pt>
                <c:pt idx="102">
                  <c:v>2.6409571083110608</c:v>
                </c:pt>
                <c:pt idx="103">
                  <c:v>2.6345933562428407</c:v>
                </c:pt>
                <c:pt idx="104">
                  <c:v>2.6186839760722926</c:v>
                </c:pt>
                <c:pt idx="105">
                  <c:v>2.6282296041746216</c:v>
                </c:pt>
                <c:pt idx="106">
                  <c:v>2.6250477281405118</c:v>
                </c:pt>
                <c:pt idx="107">
                  <c:v>2.6250477281405118</c:v>
                </c:pt>
                <c:pt idx="108">
                  <c:v>2.6250477281405118</c:v>
                </c:pt>
                <c:pt idx="109">
                  <c:v>2.6250477281405118</c:v>
                </c:pt>
                <c:pt idx="110">
                  <c:v>2.6250477281405118</c:v>
                </c:pt>
                <c:pt idx="111">
                  <c:v>2.6250477281405118</c:v>
                </c:pt>
                <c:pt idx="112">
                  <c:v>2.6186839760722926</c:v>
                </c:pt>
                <c:pt idx="113">
                  <c:v>2.8007469453990077</c:v>
                </c:pt>
                <c:pt idx="114">
                  <c:v>2.805718626702304</c:v>
                </c:pt>
                <c:pt idx="115">
                  <c:v>2.8076078655975567</c:v>
                </c:pt>
                <c:pt idx="116">
                  <c:v>2.8067129629629628</c:v>
                </c:pt>
                <c:pt idx="117">
                  <c:v>2.8265996881761488</c:v>
                </c:pt>
                <c:pt idx="118">
                  <c:v>2.8265996881761488</c:v>
                </c:pt>
                <c:pt idx="119">
                  <c:v>2.820335369733995</c:v>
                </c:pt>
                <c:pt idx="120">
                  <c:v>2.8076078655975567</c:v>
                </c:pt>
                <c:pt idx="121">
                  <c:v>2.8076078655975567</c:v>
                </c:pt>
                <c:pt idx="122">
                  <c:v>2.8076078655975567</c:v>
                </c:pt>
                <c:pt idx="123">
                  <c:v>2.8078067328496883</c:v>
                </c:pt>
                <c:pt idx="124">
                  <c:v>2.8076078655975567</c:v>
                </c:pt>
                <c:pt idx="125">
                  <c:v>2.8078067328496883</c:v>
                </c:pt>
                <c:pt idx="126">
                  <c:v>2.8054203258241057</c:v>
                </c:pt>
                <c:pt idx="127">
                  <c:v>2.8054203258241057</c:v>
                </c:pt>
                <c:pt idx="128">
                  <c:v>2.8019401489117985</c:v>
                </c:pt>
                <c:pt idx="129">
                  <c:v>2.8019401489117985</c:v>
                </c:pt>
                <c:pt idx="132">
                  <c:v>2.8038293878070513</c:v>
                </c:pt>
                <c:pt idx="134">
                  <c:v>2.796869033982436</c:v>
                </c:pt>
                <c:pt idx="135">
                  <c:v>2.8101931398752709</c:v>
                </c:pt>
                <c:pt idx="136">
                  <c:v>2.8038293878070513</c:v>
                </c:pt>
                <c:pt idx="138">
                  <c:v>2.8095965381188752</c:v>
                </c:pt>
                <c:pt idx="140">
                  <c:v>2.8095965381188752</c:v>
                </c:pt>
                <c:pt idx="141">
                  <c:v>2.8095965381188752</c:v>
                </c:pt>
                <c:pt idx="142">
                  <c:v>2.8095965381188752</c:v>
                </c:pt>
                <c:pt idx="143">
                  <c:v>2.8095965381188752</c:v>
                </c:pt>
                <c:pt idx="144">
                  <c:v>2.8095965381188752</c:v>
                </c:pt>
                <c:pt idx="145">
                  <c:v>2.8095965381188752</c:v>
                </c:pt>
                <c:pt idx="146">
                  <c:v>2.8095965381188752</c:v>
                </c:pt>
                <c:pt idx="147">
                  <c:v>2.8080056001018199</c:v>
                </c:pt>
                <c:pt idx="148">
                  <c:v>2.8095965381188752</c:v>
                </c:pt>
                <c:pt idx="149">
                  <c:v>2.8080056001018199</c:v>
                </c:pt>
                <c:pt idx="150">
                  <c:v>2.8080056001018199</c:v>
                </c:pt>
                <c:pt idx="151">
                  <c:v>2.8080056001018199</c:v>
                </c:pt>
                <c:pt idx="152">
                  <c:v>2.8080056001018199</c:v>
                </c:pt>
                <c:pt idx="153">
                  <c:v>2.8223240422553135</c:v>
                </c:pt>
                <c:pt idx="154">
                  <c:v>2.8223240422553135</c:v>
                </c:pt>
                <c:pt idx="155">
                  <c:v>2.8111874761359301</c:v>
                </c:pt>
                <c:pt idx="156">
                  <c:v>2.8111874761359301</c:v>
                </c:pt>
                <c:pt idx="157">
                  <c:v>2.8111874761359301</c:v>
                </c:pt>
                <c:pt idx="158">
                  <c:v>2.8111874761359301</c:v>
                </c:pt>
                <c:pt idx="159">
                  <c:v>2.8111874761359301</c:v>
                </c:pt>
                <c:pt idx="160">
                  <c:v>2.8111874761359301</c:v>
                </c:pt>
                <c:pt idx="161">
                  <c:v>2.8477790505281915</c:v>
                </c:pt>
                <c:pt idx="163">
                  <c:v>2.8477790505281915</c:v>
                </c:pt>
                <c:pt idx="164">
                  <c:v>2.8350515463917527</c:v>
                </c:pt>
                <c:pt idx="165">
                  <c:v>2.8366424844088072</c:v>
                </c:pt>
                <c:pt idx="166">
                  <c:v>2.8366424844088072</c:v>
                </c:pt>
                <c:pt idx="167">
                  <c:v>2.8318696703576434</c:v>
                </c:pt>
                <c:pt idx="168">
                  <c:v>2.8175512282041493</c:v>
                </c:pt>
                <c:pt idx="169">
                  <c:v>2.8064146620847654</c:v>
                </c:pt>
                <c:pt idx="170">
                  <c:v>2.8064146620847654</c:v>
                </c:pt>
                <c:pt idx="171">
                  <c:v>2.8064146620847654</c:v>
                </c:pt>
                <c:pt idx="172">
                  <c:v>2.8127784141529846</c:v>
                </c:pt>
                <c:pt idx="173">
                  <c:v>2.8080056001018199</c:v>
                </c:pt>
                <c:pt idx="174">
                  <c:v>2.8032327860506556</c:v>
                </c:pt>
                <c:pt idx="175">
                  <c:v>2.8032327860506556</c:v>
                </c:pt>
                <c:pt idx="176">
                  <c:v>2.8032327860506556</c:v>
                </c:pt>
                <c:pt idx="177">
                  <c:v>2.8032327860506556</c:v>
                </c:pt>
                <c:pt idx="178">
                  <c:v>2.8032327860506556</c:v>
                </c:pt>
                <c:pt idx="179">
                  <c:v>2.8032327860506556</c:v>
                </c:pt>
                <c:pt idx="180">
                  <c:v>2.8032327860506556</c:v>
                </c:pt>
                <c:pt idx="181">
                  <c:v>2.8032327860506556</c:v>
                </c:pt>
                <c:pt idx="182">
                  <c:v>2.8032327860506556</c:v>
                </c:pt>
                <c:pt idx="183">
                  <c:v>2.8032327860506556</c:v>
                </c:pt>
                <c:pt idx="184">
                  <c:v>2.8032327860506556</c:v>
                </c:pt>
                <c:pt idx="185">
                  <c:v>2.8032327860506556</c:v>
                </c:pt>
                <c:pt idx="186">
                  <c:v>2.7936871579483262</c:v>
                </c:pt>
                <c:pt idx="187">
                  <c:v>2.796869033982436</c:v>
                </c:pt>
                <c:pt idx="188">
                  <c:v>2.796869033982436</c:v>
                </c:pt>
                <c:pt idx="189">
                  <c:v>2.796869033982436</c:v>
                </c:pt>
                <c:pt idx="190">
                  <c:v>2.796869033982436</c:v>
                </c:pt>
                <c:pt idx="191">
                  <c:v>2.8048237240677105</c:v>
                </c:pt>
                <c:pt idx="192">
                  <c:v>2.8095965381188752</c:v>
                </c:pt>
                <c:pt idx="193">
                  <c:v>2.8095965381188752</c:v>
                </c:pt>
                <c:pt idx="194">
                  <c:v>2.8095965381188752</c:v>
                </c:pt>
                <c:pt idx="195">
                  <c:v>2.8095965381188752</c:v>
                </c:pt>
                <c:pt idx="196">
                  <c:v>2.8127784141529846</c:v>
                </c:pt>
                <c:pt idx="197">
                  <c:v>2.8000509100165463</c:v>
                </c:pt>
                <c:pt idx="198">
                  <c:v>2.8127784141529846</c:v>
                </c:pt>
                <c:pt idx="199">
                  <c:v>2.8095965381188752</c:v>
                </c:pt>
                <c:pt idx="200">
                  <c:v>2.8151648211785671</c:v>
                </c:pt>
                <c:pt idx="201">
                  <c:v>2.8119829451444573</c:v>
                </c:pt>
                <c:pt idx="202">
                  <c:v>2.808801069110348</c:v>
                </c:pt>
                <c:pt idx="203">
                  <c:v>2.808801069110348</c:v>
                </c:pt>
                <c:pt idx="204">
                  <c:v>2.808801069110348</c:v>
                </c:pt>
                <c:pt idx="205">
                  <c:v>2.8127784141529846</c:v>
                </c:pt>
                <c:pt idx="206">
                  <c:v>2.8095965381188752</c:v>
                </c:pt>
                <c:pt idx="207">
                  <c:v>2.8080056001018199</c:v>
                </c:pt>
                <c:pt idx="208">
                  <c:v>2.8191421662212042</c:v>
                </c:pt>
                <c:pt idx="209">
                  <c:v>2.8000509100165463</c:v>
                </c:pt>
                <c:pt idx="210">
                  <c:v>2.8127784141529846</c:v>
                </c:pt>
                <c:pt idx="211">
                  <c:v>2.8191421662212042</c:v>
                </c:pt>
                <c:pt idx="212">
                  <c:v>2.8207331042382591</c:v>
                </c:pt>
                <c:pt idx="213">
                  <c:v>2.8207331042382591</c:v>
                </c:pt>
                <c:pt idx="214">
                  <c:v>2.8215285732467863</c:v>
                </c:pt>
                <c:pt idx="215">
                  <c:v>2.8215285732467863</c:v>
                </c:pt>
                <c:pt idx="216">
                  <c:v>2.8215285732467863</c:v>
                </c:pt>
                <c:pt idx="217">
                  <c:v>2.8215285732467863</c:v>
                </c:pt>
                <c:pt idx="218">
                  <c:v>2.8215285732467863</c:v>
                </c:pt>
                <c:pt idx="219">
                  <c:v>2.8215285732467863</c:v>
                </c:pt>
                <c:pt idx="220">
                  <c:v>2.8215285732467863</c:v>
                </c:pt>
                <c:pt idx="221">
                  <c:v>2.8215285732467863</c:v>
                </c:pt>
                <c:pt idx="222">
                  <c:v>2.8215285732467863</c:v>
                </c:pt>
                <c:pt idx="223">
                  <c:v>2.8215285732467863</c:v>
                </c:pt>
                <c:pt idx="224">
                  <c:v>2.8215285732467863</c:v>
                </c:pt>
                <c:pt idx="225">
                  <c:v>2.8215285732467863</c:v>
                </c:pt>
                <c:pt idx="226">
                  <c:v>2.8215285732467863</c:v>
                </c:pt>
                <c:pt idx="227">
                  <c:v>2.8215285732467863</c:v>
                </c:pt>
                <c:pt idx="228">
                  <c:v>2.8215285732467863</c:v>
                </c:pt>
                <c:pt idx="229">
                  <c:v>2.8215285732467863</c:v>
                </c:pt>
                <c:pt idx="230">
                  <c:v>2.8215285732467863</c:v>
                </c:pt>
                <c:pt idx="231">
                  <c:v>2.8215285732467863</c:v>
                </c:pt>
                <c:pt idx="232">
                  <c:v>2.8215285732467863</c:v>
                </c:pt>
                <c:pt idx="233">
                  <c:v>2.8215285732467863</c:v>
                </c:pt>
                <c:pt idx="234">
                  <c:v>2.8215285732467863</c:v>
                </c:pt>
                <c:pt idx="235">
                  <c:v>2.8215285732467863</c:v>
                </c:pt>
                <c:pt idx="236">
                  <c:v>2.8215285732467863</c:v>
                </c:pt>
                <c:pt idx="237">
                  <c:v>2.8215285732467863</c:v>
                </c:pt>
                <c:pt idx="238">
                  <c:v>2.8223240422553135</c:v>
                </c:pt>
                <c:pt idx="239">
                  <c:v>2.8223240422553135</c:v>
                </c:pt>
                <c:pt idx="240">
                  <c:v>2.8223240422553135</c:v>
                </c:pt>
                <c:pt idx="241">
                  <c:v>2.8223240422553135</c:v>
                </c:pt>
                <c:pt idx="242">
                  <c:v>2.8048237240677105</c:v>
                </c:pt>
                <c:pt idx="243">
                  <c:v>2.8048237240677105</c:v>
                </c:pt>
                <c:pt idx="244">
                  <c:v>2.8095965381188752</c:v>
                </c:pt>
                <c:pt idx="245">
                  <c:v>2.8064146620847654</c:v>
                </c:pt>
                <c:pt idx="246">
                  <c:v>2.8032327860506556</c:v>
                </c:pt>
                <c:pt idx="247">
                  <c:v>2.8032327860506556</c:v>
                </c:pt>
                <c:pt idx="248">
                  <c:v>2.8032327860506556</c:v>
                </c:pt>
                <c:pt idx="249">
                  <c:v>2.8040282550591829</c:v>
                </c:pt>
                <c:pt idx="250">
                  <c:v>2.8040282550591829</c:v>
                </c:pt>
                <c:pt idx="251">
                  <c:v>2.8040282550591829</c:v>
                </c:pt>
                <c:pt idx="252">
                  <c:v>2.8032327860506556</c:v>
                </c:pt>
                <c:pt idx="253">
                  <c:v>2.8016418480336007</c:v>
                </c:pt>
                <c:pt idx="254">
                  <c:v>2.8016418480336007</c:v>
                </c:pt>
                <c:pt idx="255">
                  <c:v>2.8016418480336007</c:v>
                </c:pt>
                <c:pt idx="256">
                  <c:v>2.8032327860506556</c:v>
                </c:pt>
                <c:pt idx="257">
                  <c:v>2.8032327860506556</c:v>
                </c:pt>
                <c:pt idx="258">
                  <c:v>2.8032327860506556</c:v>
                </c:pt>
                <c:pt idx="259">
                  <c:v>2.8032327860506556</c:v>
                </c:pt>
                <c:pt idx="260">
                  <c:v>2.8034316533027877</c:v>
                </c:pt>
                <c:pt idx="261">
                  <c:v>2.8064146620847654</c:v>
                </c:pt>
                <c:pt idx="262">
                  <c:v>2.8064146620847654</c:v>
                </c:pt>
                <c:pt idx="263">
                  <c:v>2.8064146620847654</c:v>
                </c:pt>
                <c:pt idx="264">
                  <c:v>2.8064146620847654</c:v>
                </c:pt>
                <c:pt idx="265">
                  <c:v>2.8076078655975567</c:v>
                </c:pt>
                <c:pt idx="266">
                  <c:v>2.8040282550591829</c:v>
                </c:pt>
                <c:pt idx="267">
                  <c:v>2.808801069110348</c:v>
                </c:pt>
                <c:pt idx="268">
                  <c:v>2.808801069110348</c:v>
                </c:pt>
                <c:pt idx="269">
                  <c:v>2.808801069110348</c:v>
                </c:pt>
                <c:pt idx="270">
                  <c:v>2.808801069110348</c:v>
                </c:pt>
                <c:pt idx="271">
                  <c:v>2.808801069110348</c:v>
                </c:pt>
                <c:pt idx="272">
                  <c:v>2.808801069110348</c:v>
                </c:pt>
                <c:pt idx="273">
                  <c:v>2.808801069110348</c:v>
                </c:pt>
                <c:pt idx="274">
                  <c:v>2.808801069110348</c:v>
                </c:pt>
                <c:pt idx="275">
                  <c:v>2.8103920071274024</c:v>
                </c:pt>
                <c:pt idx="276">
                  <c:v>2.8103920071274024</c:v>
                </c:pt>
                <c:pt idx="277">
                  <c:v>2.8127784141529846</c:v>
                </c:pt>
                <c:pt idx="278">
                  <c:v>2.8127784141529846</c:v>
                </c:pt>
                <c:pt idx="279">
                  <c:v>2.8151648211785671</c:v>
                </c:pt>
                <c:pt idx="280">
                  <c:v>2.8151648211785671</c:v>
                </c:pt>
                <c:pt idx="281">
                  <c:v>2.8135738831615118</c:v>
                </c:pt>
                <c:pt idx="282">
                  <c:v>2.8135738831615118</c:v>
                </c:pt>
                <c:pt idx="283">
                  <c:v>2.8111874761359301</c:v>
                </c:pt>
                <c:pt idx="284">
                  <c:v>2.8111874761359301</c:v>
                </c:pt>
                <c:pt idx="285">
                  <c:v>2.8111874761359301</c:v>
                </c:pt>
                <c:pt idx="286">
                  <c:v>2.8111874761359301</c:v>
                </c:pt>
                <c:pt idx="287">
                  <c:v>2.8111874761359301</c:v>
                </c:pt>
                <c:pt idx="288">
                  <c:v>2.8211308387425231</c:v>
                </c:pt>
                <c:pt idx="289">
                  <c:v>2.8211308387425231</c:v>
                </c:pt>
                <c:pt idx="290">
                  <c:v>2.8151648211785671</c:v>
                </c:pt>
                <c:pt idx="291">
                  <c:v>2.8151648211785671</c:v>
                </c:pt>
                <c:pt idx="292">
                  <c:v>2.8127784141529846</c:v>
                </c:pt>
                <c:pt idx="293">
                  <c:v>2.8095965381188752</c:v>
                </c:pt>
                <c:pt idx="294">
                  <c:v>2.8095965381188752</c:v>
                </c:pt>
                <c:pt idx="295">
                  <c:v>2.8095965381188752</c:v>
                </c:pt>
                <c:pt idx="296">
                  <c:v>2.8095965381188752</c:v>
                </c:pt>
                <c:pt idx="297">
                  <c:v>2.8095965381188752</c:v>
                </c:pt>
                <c:pt idx="298">
                  <c:v>2.8131761486572486</c:v>
                </c:pt>
                <c:pt idx="299">
                  <c:v>2.8131761486572486</c:v>
                </c:pt>
                <c:pt idx="300">
                  <c:v>2.8111874761359301</c:v>
                </c:pt>
                <c:pt idx="301">
                  <c:v>2.8111874761359301</c:v>
                </c:pt>
                <c:pt idx="302">
                  <c:v>2.8072101310932926</c:v>
                </c:pt>
                <c:pt idx="303">
                  <c:v>2.8111874761359301</c:v>
                </c:pt>
                <c:pt idx="304">
                  <c:v>2.8111874761359301</c:v>
                </c:pt>
                <c:pt idx="305">
                  <c:v>2.8127784141529846</c:v>
                </c:pt>
                <c:pt idx="306">
                  <c:v>2.8127784141529846</c:v>
                </c:pt>
                <c:pt idx="307">
                  <c:v>2.8127784141529846</c:v>
                </c:pt>
                <c:pt idx="308">
                  <c:v>2.8127784141529846</c:v>
                </c:pt>
                <c:pt idx="309">
                  <c:v>2.8095965381188752</c:v>
                </c:pt>
                <c:pt idx="310">
                  <c:v>2.8183466972126769</c:v>
                </c:pt>
                <c:pt idx="311">
                  <c:v>2.8183466972126769</c:v>
                </c:pt>
                <c:pt idx="312">
                  <c:v>2.8195399007254678</c:v>
                </c:pt>
                <c:pt idx="313">
                  <c:v>2.8199376352297318</c:v>
                </c:pt>
                <c:pt idx="314">
                  <c:v>2.8191421662212042</c:v>
                </c:pt>
                <c:pt idx="315">
                  <c:v>2.8215285732467863</c:v>
                </c:pt>
                <c:pt idx="316">
                  <c:v>2.8215285732467863</c:v>
                </c:pt>
                <c:pt idx="317">
                  <c:v>2.8147670866743031</c:v>
                </c:pt>
                <c:pt idx="318">
                  <c:v>2.8147670866743031</c:v>
                </c:pt>
                <c:pt idx="319">
                  <c:v>2.8147670866743031</c:v>
                </c:pt>
                <c:pt idx="320">
                  <c:v>2.8103920071274024</c:v>
                </c:pt>
                <c:pt idx="321">
                  <c:v>2.8147670866743031</c:v>
                </c:pt>
                <c:pt idx="322">
                  <c:v>2.8525518645793562</c:v>
                </c:pt>
                <c:pt idx="323">
                  <c:v>2.8525518645793562</c:v>
                </c:pt>
                <c:pt idx="324">
                  <c:v>2.8525518645793562</c:v>
                </c:pt>
                <c:pt idx="325">
                  <c:v>2.8525518645793562</c:v>
                </c:pt>
                <c:pt idx="326">
                  <c:v>2.8382334224258625</c:v>
                </c:pt>
                <c:pt idx="327">
                  <c:v>2.8318696703576434</c:v>
                </c:pt>
                <c:pt idx="328">
                  <c:v>2.879597810869289</c:v>
                </c:pt>
                <c:pt idx="329">
                  <c:v>2.879597810869289</c:v>
                </c:pt>
                <c:pt idx="330">
                  <c:v>2.879597810869289</c:v>
                </c:pt>
                <c:pt idx="331">
                  <c:v>2.879597810869289</c:v>
                </c:pt>
                <c:pt idx="338">
                  <c:v>2.8955071910398371</c:v>
                </c:pt>
                <c:pt idx="339">
                  <c:v>2.8955071910398371</c:v>
                </c:pt>
                <c:pt idx="340">
                  <c:v>2.9018709431080563</c:v>
                </c:pt>
                <c:pt idx="341">
                  <c:v>2.8955071910398371</c:v>
                </c:pt>
                <c:pt idx="342">
                  <c:v>2.8955071910398371</c:v>
                </c:pt>
                <c:pt idx="343">
                  <c:v>2.8955071910398371</c:v>
                </c:pt>
                <c:pt idx="344">
                  <c:v>2.8955071910398371</c:v>
                </c:pt>
                <c:pt idx="345">
                  <c:v>2.8955071910398371</c:v>
                </c:pt>
                <c:pt idx="346">
                  <c:v>2.8955071910398371</c:v>
                </c:pt>
                <c:pt idx="347">
                  <c:v>2.9018709431080563</c:v>
                </c:pt>
                <c:pt idx="348">
                  <c:v>2.8986890670739469</c:v>
                </c:pt>
                <c:pt idx="349">
                  <c:v>2.8986890670739469</c:v>
                </c:pt>
                <c:pt idx="350">
                  <c:v>2.8955071910398371</c:v>
                </c:pt>
                <c:pt idx="351">
                  <c:v>2.8955071910398371</c:v>
                </c:pt>
                <c:pt idx="352">
                  <c:v>2.9591447117220318</c:v>
                </c:pt>
                <c:pt idx="353">
                  <c:v>2.8955071910398371</c:v>
                </c:pt>
                <c:pt idx="354">
                  <c:v>2.8955071910398371</c:v>
                </c:pt>
                <c:pt idx="355">
                  <c:v>2.8955071910398371</c:v>
                </c:pt>
                <c:pt idx="356">
                  <c:v>2.8286877943235336</c:v>
                </c:pt>
                <c:pt idx="357">
                  <c:v>2.8223240422553135</c:v>
                </c:pt>
                <c:pt idx="358">
                  <c:v>2.8175512282041493</c:v>
                </c:pt>
                <c:pt idx="359">
                  <c:v>2.8223240422553135</c:v>
                </c:pt>
                <c:pt idx="360">
                  <c:v>2.8111874761359301</c:v>
                </c:pt>
                <c:pt idx="361">
                  <c:v>2.8231195112638416</c:v>
                </c:pt>
                <c:pt idx="362">
                  <c:v>2.8231195112638416</c:v>
                </c:pt>
                <c:pt idx="363">
                  <c:v>2.8255059182894238</c:v>
                </c:pt>
                <c:pt idx="364">
                  <c:v>2.8239149802723689</c:v>
                </c:pt>
                <c:pt idx="365">
                  <c:v>2.8255059182894238</c:v>
                </c:pt>
                <c:pt idx="366">
                  <c:v>2.8270968563064782</c:v>
                </c:pt>
                <c:pt idx="367">
                  <c:v>2.8270968563064782</c:v>
                </c:pt>
                <c:pt idx="368">
                  <c:v>2.8270968563064782</c:v>
                </c:pt>
                <c:pt idx="369">
                  <c:v>2.8270968563064782</c:v>
                </c:pt>
                <c:pt idx="370">
                  <c:v>2.8159602901870944</c:v>
                </c:pt>
                <c:pt idx="371">
                  <c:v>2.8159602901870944</c:v>
                </c:pt>
                <c:pt idx="372">
                  <c:v>2.8159602901870944</c:v>
                </c:pt>
                <c:pt idx="373">
                  <c:v>2.8159602901870944</c:v>
                </c:pt>
                <c:pt idx="374">
                  <c:v>2.8159602901870944</c:v>
                </c:pt>
                <c:pt idx="375">
                  <c:v>2.8064146620847654</c:v>
                </c:pt>
                <c:pt idx="376">
                  <c:v>2.8064146620847654</c:v>
                </c:pt>
                <c:pt idx="377">
                  <c:v>2.8064146620847654</c:v>
                </c:pt>
                <c:pt idx="378">
                  <c:v>2.8072101310932926</c:v>
                </c:pt>
                <c:pt idx="379">
                  <c:v>2.8064146620847654</c:v>
                </c:pt>
                <c:pt idx="380">
                  <c:v>2.8064146620847654</c:v>
                </c:pt>
                <c:pt idx="381">
                  <c:v>2.8076078655975567</c:v>
                </c:pt>
                <c:pt idx="382">
                  <c:v>2.8143693521700399</c:v>
                </c:pt>
                <c:pt idx="383">
                  <c:v>2.8143693521700399</c:v>
                </c:pt>
                <c:pt idx="384">
                  <c:v>2.8143693521700399</c:v>
                </c:pt>
                <c:pt idx="385">
                  <c:v>2.8143693521700399</c:v>
                </c:pt>
                <c:pt idx="386">
                  <c:v>2.8191421662212042</c:v>
                </c:pt>
                <c:pt idx="387">
                  <c:v>2.8159602901870944</c:v>
                </c:pt>
                <c:pt idx="388">
                  <c:v>2.8159602901870944</c:v>
                </c:pt>
                <c:pt idx="389">
                  <c:v>2.8016418480336007</c:v>
                </c:pt>
                <c:pt idx="396">
                  <c:v>2.8127784141529846</c:v>
                </c:pt>
                <c:pt idx="397">
                  <c:v>2.8270968563064782</c:v>
                </c:pt>
                <c:pt idx="398">
                  <c:v>2.8270968563064782</c:v>
                </c:pt>
                <c:pt idx="399">
                  <c:v>2.8286877943235336</c:v>
                </c:pt>
                <c:pt idx="400">
                  <c:v>2.8270968563064782</c:v>
                </c:pt>
                <c:pt idx="401">
                  <c:v>2.8270968563064782</c:v>
                </c:pt>
                <c:pt idx="402">
                  <c:v>2.8159602901870944</c:v>
                </c:pt>
                <c:pt idx="403">
                  <c:v>2.8143693521700399</c:v>
                </c:pt>
                <c:pt idx="404">
                  <c:v>2.8127784141529846</c:v>
                </c:pt>
                <c:pt idx="405">
                  <c:v>2.8159602901870944</c:v>
                </c:pt>
                <c:pt idx="406">
                  <c:v>2.8159602901870944</c:v>
                </c:pt>
                <c:pt idx="407">
                  <c:v>2.8127784141529846</c:v>
                </c:pt>
                <c:pt idx="408">
                  <c:v>2.9209621993127151</c:v>
                </c:pt>
                <c:pt idx="409">
                  <c:v>2.8573246786305209</c:v>
                </c:pt>
                <c:pt idx="410">
                  <c:v>2.8573246786305209</c:v>
                </c:pt>
                <c:pt idx="411">
                  <c:v>2.8573246786305209</c:v>
                </c:pt>
                <c:pt idx="412">
                  <c:v>2.8605065546646307</c:v>
                </c:pt>
                <c:pt idx="413">
                  <c:v>2.8605065546646307</c:v>
                </c:pt>
                <c:pt idx="414">
                  <c:v>2.8605065546646307</c:v>
                </c:pt>
                <c:pt idx="415">
                  <c:v>2.8573246786305209</c:v>
                </c:pt>
                <c:pt idx="416">
                  <c:v>2.8573246786305209</c:v>
                </c:pt>
                <c:pt idx="418">
                  <c:v>2.8255059182894238</c:v>
                </c:pt>
                <c:pt idx="419">
                  <c:v>2.9432353315514828</c:v>
                </c:pt>
                <c:pt idx="420">
                  <c:v>2.8159602901870944</c:v>
                </c:pt>
                <c:pt idx="421">
                  <c:v>2.8159602901870944</c:v>
                </c:pt>
                <c:pt idx="422">
                  <c:v>2.8159602901870944</c:v>
                </c:pt>
                <c:pt idx="423">
                  <c:v>2.8159602901870944</c:v>
                </c:pt>
                <c:pt idx="424">
                  <c:v>2.8159602901870944</c:v>
                </c:pt>
                <c:pt idx="425">
                  <c:v>2.8159602901870944</c:v>
                </c:pt>
                <c:pt idx="426">
                  <c:v>2.8159602901870944</c:v>
                </c:pt>
                <c:pt idx="427">
                  <c:v>2.8159602901870944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C4-4D13-BE35-9E9CB32AA795}"/>
            </c:ext>
          </c:extLst>
        </c:ser>
        <c:ser>
          <c:idx val="1"/>
          <c:order val="1"/>
          <c:tx>
            <c:strRef>
              <c:f>'AF3-7'!$A$12</c:f>
              <c:strCache>
                <c:ptCount val="1"/>
                <c:pt idx="0">
                  <c:v>Mexican dollar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'AF3-7'!$B$10:$TI$10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'AF3-7'!$B$12:$TI$12</c:f>
              <c:numCache>
                <c:formatCode>General</c:formatCode>
                <c:ptCount val="528"/>
                <c:pt idx="153">
                  <c:v>2.808988764044944</c:v>
                </c:pt>
                <c:pt idx="154">
                  <c:v>2.808988764044944</c:v>
                </c:pt>
                <c:pt idx="155">
                  <c:v>2.8153728294177731</c:v>
                </c:pt>
                <c:pt idx="156">
                  <c:v>2.8121807967313588</c:v>
                </c:pt>
                <c:pt idx="157">
                  <c:v>2.8121807967313588</c:v>
                </c:pt>
                <c:pt idx="158">
                  <c:v>2.8121807967313588</c:v>
                </c:pt>
                <c:pt idx="159">
                  <c:v>2.8121807967313588</c:v>
                </c:pt>
                <c:pt idx="160">
                  <c:v>2.8121807967313588</c:v>
                </c:pt>
                <c:pt idx="161">
                  <c:v>2.8504851889683351</c:v>
                </c:pt>
                <c:pt idx="163">
                  <c:v>2.8504851889683351</c:v>
                </c:pt>
                <c:pt idx="164">
                  <c:v>2.8281409601634317</c:v>
                </c:pt>
                <c:pt idx="165">
                  <c:v>2.8361210418794687</c:v>
                </c:pt>
                <c:pt idx="166">
                  <c:v>2.8361210418794687</c:v>
                </c:pt>
                <c:pt idx="167">
                  <c:v>2.8297369765066396</c:v>
                </c:pt>
                <c:pt idx="168">
                  <c:v>2.808988764044944</c:v>
                </c:pt>
                <c:pt idx="169">
                  <c:v>2.802604698672114</c:v>
                </c:pt>
                <c:pt idx="170">
                  <c:v>2.8010086823289071</c:v>
                </c:pt>
                <c:pt idx="171">
                  <c:v>2.8010086823289071</c:v>
                </c:pt>
                <c:pt idx="172">
                  <c:v>2.802604698672114</c:v>
                </c:pt>
                <c:pt idx="173">
                  <c:v>2.802604698672114</c:v>
                </c:pt>
                <c:pt idx="174">
                  <c:v>2.8057967313585288</c:v>
                </c:pt>
                <c:pt idx="175">
                  <c:v>2.8057967313585288</c:v>
                </c:pt>
                <c:pt idx="176">
                  <c:v>2.8042007150153219</c:v>
                </c:pt>
                <c:pt idx="177">
                  <c:v>2.8042007150153219</c:v>
                </c:pt>
                <c:pt idx="178">
                  <c:v>2.8010086823289071</c:v>
                </c:pt>
                <c:pt idx="179">
                  <c:v>2.8010086823289071</c:v>
                </c:pt>
                <c:pt idx="180">
                  <c:v>2.8010086823289071</c:v>
                </c:pt>
                <c:pt idx="181">
                  <c:v>2.8010086823289071</c:v>
                </c:pt>
                <c:pt idx="182">
                  <c:v>2.7930286006128702</c:v>
                </c:pt>
                <c:pt idx="183">
                  <c:v>2.8010086823289071</c:v>
                </c:pt>
                <c:pt idx="184">
                  <c:v>2.8010086823289071</c:v>
                </c:pt>
                <c:pt idx="185">
                  <c:v>2.8010086823289071</c:v>
                </c:pt>
                <c:pt idx="186">
                  <c:v>2.788240551583248</c:v>
                </c:pt>
                <c:pt idx="187">
                  <c:v>2.7978166496424923</c:v>
                </c:pt>
                <c:pt idx="188">
                  <c:v>2.7706843718079672</c:v>
                </c:pt>
                <c:pt idx="189">
                  <c:v>2.7898365679264554</c:v>
                </c:pt>
                <c:pt idx="190">
                  <c:v>2.7930286006128702</c:v>
                </c:pt>
                <c:pt idx="191">
                  <c:v>2.7834525025536263</c:v>
                </c:pt>
                <c:pt idx="192">
                  <c:v>2.7834525025536263</c:v>
                </c:pt>
                <c:pt idx="193">
                  <c:v>2.7834525025536263</c:v>
                </c:pt>
                <c:pt idx="194">
                  <c:v>2.7962206332992849</c:v>
                </c:pt>
                <c:pt idx="195">
                  <c:v>2.802604698672114</c:v>
                </c:pt>
                <c:pt idx="196">
                  <c:v>2.8153728294177731</c:v>
                </c:pt>
                <c:pt idx="197">
                  <c:v>2.808988764044944</c:v>
                </c:pt>
                <c:pt idx="198">
                  <c:v>2.7962206332992849</c:v>
                </c:pt>
                <c:pt idx="199">
                  <c:v>2.808988764044944</c:v>
                </c:pt>
                <c:pt idx="200">
                  <c:v>2.82335291113381</c:v>
                </c:pt>
                <c:pt idx="201">
                  <c:v>2.7962206332992849</c:v>
                </c:pt>
                <c:pt idx="202">
                  <c:v>2.7898365679264554</c:v>
                </c:pt>
                <c:pt idx="203">
                  <c:v>2.802604698672114</c:v>
                </c:pt>
                <c:pt idx="204">
                  <c:v>2.802604698672114</c:v>
                </c:pt>
                <c:pt idx="205">
                  <c:v>2.808988764044944</c:v>
                </c:pt>
                <c:pt idx="206">
                  <c:v>2.808988764044944</c:v>
                </c:pt>
                <c:pt idx="207">
                  <c:v>2.802604698672114</c:v>
                </c:pt>
                <c:pt idx="208">
                  <c:v>2.802604698672114</c:v>
                </c:pt>
                <c:pt idx="209">
                  <c:v>2.8137768130745657</c:v>
                </c:pt>
                <c:pt idx="210">
                  <c:v>2.8137768130745657</c:v>
                </c:pt>
                <c:pt idx="211">
                  <c:v>2.8217568947906027</c:v>
                </c:pt>
                <c:pt idx="212">
                  <c:v>2.8217568947906027</c:v>
                </c:pt>
                <c:pt idx="213">
                  <c:v>2.8249489274770174</c:v>
                </c:pt>
                <c:pt idx="214">
                  <c:v>2.8241509193054135</c:v>
                </c:pt>
                <c:pt idx="215">
                  <c:v>2.8241509193054135</c:v>
                </c:pt>
                <c:pt idx="216">
                  <c:v>2.8241509193054135</c:v>
                </c:pt>
                <c:pt idx="217">
                  <c:v>2.8241509193054135</c:v>
                </c:pt>
                <c:pt idx="218">
                  <c:v>2.8241509193054135</c:v>
                </c:pt>
                <c:pt idx="219">
                  <c:v>2.8241509193054135</c:v>
                </c:pt>
                <c:pt idx="220">
                  <c:v>2.8241509193054135</c:v>
                </c:pt>
                <c:pt idx="221">
                  <c:v>2.8241509193054135</c:v>
                </c:pt>
                <c:pt idx="222">
                  <c:v>2.8241509193054135</c:v>
                </c:pt>
                <c:pt idx="223">
                  <c:v>2.8241509193054135</c:v>
                </c:pt>
                <c:pt idx="224">
                  <c:v>2.830534984678243</c:v>
                </c:pt>
                <c:pt idx="225">
                  <c:v>2.8241509193054135</c:v>
                </c:pt>
                <c:pt idx="226">
                  <c:v>2.82335291113381</c:v>
                </c:pt>
                <c:pt idx="227">
                  <c:v>2.82335291113381</c:v>
                </c:pt>
                <c:pt idx="228">
                  <c:v>2.82335291113381</c:v>
                </c:pt>
                <c:pt idx="229">
                  <c:v>2.82335291113381</c:v>
                </c:pt>
                <c:pt idx="230">
                  <c:v>2.82335291113381</c:v>
                </c:pt>
                <c:pt idx="231">
                  <c:v>2.82335291113381</c:v>
                </c:pt>
                <c:pt idx="232">
                  <c:v>2.82335291113381</c:v>
                </c:pt>
                <c:pt idx="233">
                  <c:v>2.82335291113381</c:v>
                </c:pt>
                <c:pt idx="234">
                  <c:v>2.82335291113381</c:v>
                </c:pt>
                <c:pt idx="235">
                  <c:v>2.82335291113381</c:v>
                </c:pt>
                <c:pt idx="236">
                  <c:v>2.82335291113381</c:v>
                </c:pt>
                <c:pt idx="237">
                  <c:v>2.82335291113381</c:v>
                </c:pt>
                <c:pt idx="238">
                  <c:v>2.8217568947906027</c:v>
                </c:pt>
                <c:pt idx="239">
                  <c:v>2.8217568947906027</c:v>
                </c:pt>
                <c:pt idx="240">
                  <c:v>2.8217568947906027</c:v>
                </c:pt>
                <c:pt idx="241">
                  <c:v>2.8217568947906027</c:v>
                </c:pt>
                <c:pt idx="242">
                  <c:v>2.8018066905005106</c:v>
                </c:pt>
                <c:pt idx="243">
                  <c:v>2.8022056945863127</c:v>
                </c:pt>
                <c:pt idx="244">
                  <c:v>2.8042007150153219</c:v>
                </c:pt>
                <c:pt idx="245">
                  <c:v>2.8049987231869253</c:v>
                </c:pt>
                <c:pt idx="246">
                  <c:v>2.8002106741573036</c:v>
                </c:pt>
                <c:pt idx="247">
                  <c:v>2.7994126659856997</c:v>
                </c:pt>
                <c:pt idx="248">
                  <c:v>2.7994126659856997</c:v>
                </c:pt>
                <c:pt idx="249">
                  <c:v>2.7994126659856997</c:v>
                </c:pt>
                <c:pt idx="250">
                  <c:v>2.7994126659856997</c:v>
                </c:pt>
                <c:pt idx="251">
                  <c:v>2.8018066905005106</c:v>
                </c:pt>
                <c:pt idx="252">
                  <c:v>2.8034027068437184</c:v>
                </c:pt>
                <c:pt idx="253">
                  <c:v>2.8018066905005106</c:v>
                </c:pt>
                <c:pt idx="254">
                  <c:v>2.8018066905005106</c:v>
                </c:pt>
                <c:pt idx="255">
                  <c:v>2.8018066905005106</c:v>
                </c:pt>
                <c:pt idx="256">
                  <c:v>2.8034027068437184</c:v>
                </c:pt>
                <c:pt idx="257">
                  <c:v>2.8057967313585288</c:v>
                </c:pt>
                <c:pt idx="258">
                  <c:v>2.8057967313585288</c:v>
                </c:pt>
                <c:pt idx="259">
                  <c:v>2.8057967313585288</c:v>
                </c:pt>
                <c:pt idx="260">
                  <c:v>2.8057967313585288</c:v>
                </c:pt>
                <c:pt idx="261">
                  <c:v>2.8069937436159345</c:v>
                </c:pt>
                <c:pt idx="262">
                  <c:v>2.8117817926455566</c:v>
                </c:pt>
                <c:pt idx="263">
                  <c:v>2.8065947395301327</c:v>
                </c:pt>
                <c:pt idx="264">
                  <c:v>2.8073927477017366</c:v>
                </c:pt>
                <c:pt idx="265">
                  <c:v>2.8113827885597544</c:v>
                </c:pt>
                <c:pt idx="266">
                  <c:v>2.8129788049029623</c:v>
                </c:pt>
                <c:pt idx="267">
                  <c:v>2.8137768130745657</c:v>
                </c:pt>
                <c:pt idx="268">
                  <c:v>2.8137768130745657</c:v>
                </c:pt>
                <c:pt idx="269">
                  <c:v>2.8121807967313588</c:v>
                </c:pt>
                <c:pt idx="270">
                  <c:v>2.8121807967313588</c:v>
                </c:pt>
                <c:pt idx="271">
                  <c:v>2.8113827885597544</c:v>
                </c:pt>
                <c:pt idx="272">
                  <c:v>2.8113827885597544</c:v>
                </c:pt>
                <c:pt idx="273">
                  <c:v>2.8113827885597544</c:v>
                </c:pt>
                <c:pt idx="274">
                  <c:v>2.8113827885597544</c:v>
                </c:pt>
                <c:pt idx="275">
                  <c:v>2.8121807967313588</c:v>
                </c:pt>
                <c:pt idx="276">
                  <c:v>2.8121807967313588</c:v>
                </c:pt>
                <c:pt idx="277">
                  <c:v>2.8185648621041879</c:v>
                </c:pt>
                <c:pt idx="278">
                  <c:v>2.8185648621041879</c:v>
                </c:pt>
                <c:pt idx="279">
                  <c:v>2.8177668539325844</c:v>
                </c:pt>
                <c:pt idx="280">
                  <c:v>2.808988764044944</c:v>
                </c:pt>
                <c:pt idx="281">
                  <c:v>2.8129788049029623</c:v>
                </c:pt>
                <c:pt idx="282">
                  <c:v>2.8129788049029623</c:v>
                </c:pt>
                <c:pt idx="283">
                  <c:v>2.8113827885597544</c:v>
                </c:pt>
                <c:pt idx="284">
                  <c:v>2.8121807967313588</c:v>
                </c:pt>
                <c:pt idx="285">
                  <c:v>2.8121807967313588</c:v>
                </c:pt>
                <c:pt idx="286">
                  <c:v>2.8121807967313588</c:v>
                </c:pt>
                <c:pt idx="287">
                  <c:v>2.8121807967313588</c:v>
                </c:pt>
                <c:pt idx="288">
                  <c:v>2.8241509193054135</c:v>
                </c:pt>
                <c:pt idx="289">
                  <c:v>2.8241509193054135</c:v>
                </c:pt>
                <c:pt idx="290">
                  <c:v>2.8121807967313588</c:v>
                </c:pt>
                <c:pt idx="291">
                  <c:v>2.8121807967313588</c:v>
                </c:pt>
                <c:pt idx="292">
                  <c:v>2.8137768130745657</c:v>
                </c:pt>
                <c:pt idx="293">
                  <c:v>2.8109837844739531</c:v>
                </c:pt>
                <c:pt idx="294">
                  <c:v>2.8109837844739531</c:v>
                </c:pt>
                <c:pt idx="295">
                  <c:v>2.8121807967313588</c:v>
                </c:pt>
                <c:pt idx="296">
                  <c:v>2.8113827885597544</c:v>
                </c:pt>
                <c:pt idx="297">
                  <c:v>2.8113827885597544</c:v>
                </c:pt>
                <c:pt idx="298">
                  <c:v>2.8185648621041879</c:v>
                </c:pt>
                <c:pt idx="299">
                  <c:v>2.8185648621041879</c:v>
                </c:pt>
                <c:pt idx="300">
                  <c:v>2.816170837589377</c:v>
                </c:pt>
                <c:pt idx="301">
                  <c:v>2.816170837589377</c:v>
                </c:pt>
                <c:pt idx="302">
                  <c:v>2.816170837589377</c:v>
                </c:pt>
                <c:pt idx="303">
                  <c:v>2.816170837589377</c:v>
                </c:pt>
                <c:pt idx="304">
                  <c:v>2.816170837589377</c:v>
                </c:pt>
                <c:pt idx="305">
                  <c:v>2.816170837589377</c:v>
                </c:pt>
                <c:pt idx="306">
                  <c:v>2.816170837589377</c:v>
                </c:pt>
                <c:pt idx="307">
                  <c:v>2.816170837589377</c:v>
                </c:pt>
                <c:pt idx="308">
                  <c:v>2.816170837589377</c:v>
                </c:pt>
                <c:pt idx="309">
                  <c:v>2.816170837589377</c:v>
                </c:pt>
                <c:pt idx="310">
                  <c:v>2.82335291113381</c:v>
                </c:pt>
                <c:pt idx="311">
                  <c:v>2.82335291113381</c:v>
                </c:pt>
                <c:pt idx="312">
                  <c:v>2.82335291113381</c:v>
                </c:pt>
                <c:pt idx="313">
                  <c:v>2.82335291113381</c:v>
                </c:pt>
                <c:pt idx="314">
                  <c:v>2.82335291113381</c:v>
                </c:pt>
                <c:pt idx="315">
                  <c:v>2.8217568947906027</c:v>
                </c:pt>
                <c:pt idx="316">
                  <c:v>2.8217568947906027</c:v>
                </c:pt>
                <c:pt idx="317">
                  <c:v>2.8193628702757914</c:v>
                </c:pt>
                <c:pt idx="318">
                  <c:v>2.8193628702757914</c:v>
                </c:pt>
                <c:pt idx="319">
                  <c:v>2.8193628702757914</c:v>
                </c:pt>
                <c:pt idx="320">
                  <c:v>2.8193628702757914</c:v>
                </c:pt>
                <c:pt idx="321">
                  <c:v>2.8193628702757914</c:v>
                </c:pt>
                <c:pt idx="322">
                  <c:v>2.8377170582226765</c:v>
                </c:pt>
                <c:pt idx="323">
                  <c:v>2.8377170582226765</c:v>
                </c:pt>
                <c:pt idx="324">
                  <c:v>2.8381160623084778</c:v>
                </c:pt>
                <c:pt idx="325">
                  <c:v>2.8381160623084778</c:v>
                </c:pt>
                <c:pt idx="326">
                  <c:v>2.8409090909090908</c:v>
                </c:pt>
                <c:pt idx="327">
                  <c:v>2.8409090909090908</c:v>
                </c:pt>
                <c:pt idx="328">
                  <c:v>2.8552732379979573</c:v>
                </c:pt>
                <c:pt idx="329">
                  <c:v>2.8664453524004085</c:v>
                </c:pt>
                <c:pt idx="330">
                  <c:v>2.8600612870275794</c:v>
                </c:pt>
                <c:pt idx="331">
                  <c:v>2.8600612870275794</c:v>
                </c:pt>
                <c:pt idx="332">
                  <c:v>2.8600612870275794</c:v>
                </c:pt>
                <c:pt idx="333">
                  <c:v>2.8600612870275794</c:v>
                </c:pt>
                <c:pt idx="334">
                  <c:v>2.8600612870275794</c:v>
                </c:pt>
                <c:pt idx="335">
                  <c:v>2.9941266598569971</c:v>
                </c:pt>
                <c:pt idx="336">
                  <c:v>2.9941266598569971</c:v>
                </c:pt>
                <c:pt idx="337">
                  <c:v>2.9909346271705819</c:v>
                </c:pt>
                <c:pt idx="338">
                  <c:v>2.9047497446373849</c:v>
                </c:pt>
                <c:pt idx="339">
                  <c:v>2.9047497446373849</c:v>
                </c:pt>
                <c:pt idx="340">
                  <c:v>2.9047497446373849</c:v>
                </c:pt>
                <c:pt idx="342">
                  <c:v>2.9047497446373849</c:v>
                </c:pt>
                <c:pt idx="343">
                  <c:v>2.9047497446373849</c:v>
                </c:pt>
                <c:pt idx="344">
                  <c:v>2.9047497446373849</c:v>
                </c:pt>
                <c:pt idx="345">
                  <c:v>2.9047497446373849</c:v>
                </c:pt>
                <c:pt idx="346">
                  <c:v>2.9047497446373849</c:v>
                </c:pt>
                <c:pt idx="347">
                  <c:v>2.9047497446373849</c:v>
                </c:pt>
                <c:pt idx="348">
                  <c:v>2.9047497446373849</c:v>
                </c:pt>
                <c:pt idx="349">
                  <c:v>2.9047497446373849</c:v>
                </c:pt>
                <c:pt idx="350">
                  <c:v>2.9079417773237997</c:v>
                </c:pt>
                <c:pt idx="351">
                  <c:v>2.9047497446373849</c:v>
                </c:pt>
                <c:pt idx="352">
                  <c:v>2.9047497446373849</c:v>
                </c:pt>
                <c:pt idx="353">
                  <c:v>2.9047497446373849</c:v>
                </c:pt>
                <c:pt idx="354">
                  <c:v>2.9047497446373849</c:v>
                </c:pt>
                <c:pt idx="355">
                  <c:v>2.9047497446373849</c:v>
                </c:pt>
                <c:pt idx="356">
                  <c:v>2.82335291113381</c:v>
                </c:pt>
                <c:pt idx="357">
                  <c:v>2.82335291113381</c:v>
                </c:pt>
                <c:pt idx="358">
                  <c:v>2.8201608784473957</c:v>
                </c:pt>
                <c:pt idx="359">
                  <c:v>2.8201608784473957</c:v>
                </c:pt>
                <c:pt idx="360">
                  <c:v>2.82335291113381</c:v>
                </c:pt>
                <c:pt idx="361">
                  <c:v>2.8217568947906027</c:v>
                </c:pt>
                <c:pt idx="362">
                  <c:v>2.8217568947906027</c:v>
                </c:pt>
                <c:pt idx="363">
                  <c:v>2.8217568947906027</c:v>
                </c:pt>
                <c:pt idx="364">
                  <c:v>2.82335291113381</c:v>
                </c:pt>
                <c:pt idx="365">
                  <c:v>2.82335291113381</c:v>
                </c:pt>
                <c:pt idx="366">
                  <c:v>2.82335291113381</c:v>
                </c:pt>
                <c:pt idx="367">
                  <c:v>2.82335291113381</c:v>
                </c:pt>
                <c:pt idx="368">
                  <c:v>2.82335291113381</c:v>
                </c:pt>
                <c:pt idx="369">
                  <c:v>2.82335291113381</c:v>
                </c:pt>
                <c:pt idx="370">
                  <c:v>2.8217568947906027</c:v>
                </c:pt>
                <c:pt idx="371">
                  <c:v>2.8217568947906027</c:v>
                </c:pt>
                <c:pt idx="372">
                  <c:v>2.8217568947906027</c:v>
                </c:pt>
                <c:pt idx="373">
                  <c:v>2.8217568947906027</c:v>
                </c:pt>
                <c:pt idx="374">
                  <c:v>2.8217568947906027</c:v>
                </c:pt>
                <c:pt idx="375">
                  <c:v>2.8217568947906027</c:v>
                </c:pt>
                <c:pt idx="376">
                  <c:v>2.8185648621041879</c:v>
                </c:pt>
                <c:pt idx="377">
                  <c:v>2.8217568947906027</c:v>
                </c:pt>
                <c:pt idx="378">
                  <c:v>2.8185648621041879</c:v>
                </c:pt>
                <c:pt idx="379">
                  <c:v>2.8185648621041879</c:v>
                </c:pt>
                <c:pt idx="380">
                  <c:v>2.8185648621041879</c:v>
                </c:pt>
                <c:pt idx="381">
                  <c:v>2.8165698416751788</c:v>
                </c:pt>
                <c:pt idx="382">
                  <c:v>2.8552732379979573</c:v>
                </c:pt>
                <c:pt idx="383">
                  <c:v>2.8544752298263538</c:v>
                </c:pt>
                <c:pt idx="384">
                  <c:v>2.8544752298263538</c:v>
                </c:pt>
                <c:pt idx="385">
                  <c:v>2.8544752298263538</c:v>
                </c:pt>
                <c:pt idx="386">
                  <c:v>2.8185648621041879</c:v>
                </c:pt>
                <c:pt idx="387">
                  <c:v>2.8504851889683351</c:v>
                </c:pt>
                <c:pt idx="388">
                  <c:v>2.8504851889683351</c:v>
                </c:pt>
                <c:pt idx="389">
                  <c:v>2.8121807967313588</c:v>
                </c:pt>
                <c:pt idx="396">
                  <c:v>2.8217568947906027</c:v>
                </c:pt>
                <c:pt idx="397">
                  <c:v>2.82335291113381</c:v>
                </c:pt>
                <c:pt idx="398">
                  <c:v>2.8441011235955056</c:v>
                </c:pt>
                <c:pt idx="399">
                  <c:v>2.8441011235955056</c:v>
                </c:pt>
                <c:pt idx="400">
                  <c:v>2.8441011235955056</c:v>
                </c:pt>
                <c:pt idx="401">
                  <c:v>2.8441011235955056</c:v>
                </c:pt>
                <c:pt idx="402">
                  <c:v>2.8313329928498465</c:v>
                </c:pt>
                <c:pt idx="403">
                  <c:v>2.8313329928498465</c:v>
                </c:pt>
                <c:pt idx="404">
                  <c:v>2.8664453524004085</c:v>
                </c:pt>
                <c:pt idx="405">
                  <c:v>2.8792134831460672</c:v>
                </c:pt>
                <c:pt idx="406">
                  <c:v>2.8792134831460672</c:v>
                </c:pt>
                <c:pt idx="407">
                  <c:v>2.8824055158324819</c:v>
                </c:pt>
                <c:pt idx="408">
                  <c:v>2.8919816138917263</c:v>
                </c:pt>
                <c:pt idx="409">
                  <c:v>2.8281409601634317</c:v>
                </c:pt>
                <c:pt idx="410">
                  <c:v>2.8185648621041879</c:v>
                </c:pt>
                <c:pt idx="411">
                  <c:v>2.8185648621041879</c:v>
                </c:pt>
                <c:pt idx="412">
                  <c:v>2.8121807967313588</c:v>
                </c:pt>
                <c:pt idx="413">
                  <c:v>2.8121807967313588</c:v>
                </c:pt>
                <c:pt idx="414">
                  <c:v>2.8121807967313588</c:v>
                </c:pt>
                <c:pt idx="415">
                  <c:v>2.8121807967313588</c:v>
                </c:pt>
                <c:pt idx="416">
                  <c:v>2.808988764044944</c:v>
                </c:pt>
                <c:pt idx="418">
                  <c:v>2.8409090909090908</c:v>
                </c:pt>
                <c:pt idx="419">
                  <c:v>2.8153728294177731</c:v>
                </c:pt>
                <c:pt idx="420">
                  <c:v>2.8153728294177731</c:v>
                </c:pt>
                <c:pt idx="421">
                  <c:v>2.8153728294177731</c:v>
                </c:pt>
                <c:pt idx="422">
                  <c:v>2.8153728294177731</c:v>
                </c:pt>
                <c:pt idx="423">
                  <c:v>2.8153728294177731</c:v>
                </c:pt>
                <c:pt idx="424">
                  <c:v>2.8153728294177731</c:v>
                </c:pt>
                <c:pt idx="425">
                  <c:v>2.8153728294177731</c:v>
                </c:pt>
                <c:pt idx="426">
                  <c:v>2.8153728294177731</c:v>
                </c:pt>
                <c:pt idx="427">
                  <c:v>2.8153728294177731</c:v>
                </c:pt>
                <c:pt idx="444">
                  <c:v>2.8472931562819204</c:v>
                </c:pt>
                <c:pt idx="445">
                  <c:v>2.8472931562819204</c:v>
                </c:pt>
                <c:pt idx="446">
                  <c:v>2.8281409601634317</c:v>
                </c:pt>
                <c:pt idx="447">
                  <c:v>2.8281409601634317</c:v>
                </c:pt>
                <c:pt idx="448">
                  <c:v>2.8281409601634317</c:v>
                </c:pt>
                <c:pt idx="449">
                  <c:v>2.8281409601634317</c:v>
                </c:pt>
                <c:pt idx="450">
                  <c:v>2.8281409601634317</c:v>
                </c:pt>
                <c:pt idx="451">
                  <c:v>2.8281409601634317</c:v>
                </c:pt>
                <c:pt idx="452">
                  <c:v>2.8281409601634317</c:v>
                </c:pt>
                <c:pt idx="453">
                  <c:v>2.8281409601634317</c:v>
                </c:pt>
                <c:pt idx="454">
                  <c:v>2.8281409601634317</c:v>
                </c:pt>
                <c:pt idx="455">
                  <c:v>2.8281409601634317</c:v>
                </c:pt>
                <c:pt idx="480">
                  <c:v>2.8153728294177731</c:v>
                </c:pt>
                <c:pt idx="481">
                  <c:v>2.8281409601634317</c:v>
                </c:pt>
                <c:pt idx="482">
                  <c:v>2.8281409601634317</c:v>
                </c:pt>
                <c:pt idx="483">
                  <c:v>2.8281409601634317</c:v>
                </c:pt>
                <c:pt idx="484">
                  <c:v>2.8281409601634317</c:v>
                </c:pt>
                <c:pt idx="485">
                  <c:v>2.8281409601634317</c:v>
                </c:pt>
                <c:pt idx="486">
                  <c:v>2.8281409601634317</c:v>
                </c:pt>
                <c:pt idx="487">
                  <c:v>2.8281409601634317</c:v>
                </c:pt>
                <c:pt idx="488">
                  <c:v>2.8281409601634317</c:v>
                </c:pt>
                <c:pt idx="489">
                  <c:v>2.8281409601634317</c:v>
                </c:pt>
                <c:pt idx="490">
                  <c:v>2.8281409601634317</c:v>
                </c:pt>
                <c:pt idx="491">
                  <c:v>2.8281409601634317</c:v>
                </c:pt>
                <c:pt idx="492">
                  <c:v>2.8281409601634317</c:v>
                </c:pt>
                <c:pt idx="493">
                  <c:v>2.8297369765066396</c:v>
                </c:pt>
                <c:pt idx="494">
                  <c:v>2.8297369765066396</c:v>
                </c:pt>
                <c:pt idx="495">
                  <c:v>2.8297369765066396</c:v>
                </c:pt>
                <c:pt idx="496">
                  <c:v>2.8217568947906027</c:v>
                </c:pt>
                <c:pt idx="497">
                  <c:v>2.8217568947906027</c:v>
                </c:pt>
                <c:pt idx="498">
                  <c:v>2.8217568947906027</c:v>
                </c:pt>
                <c:pt idx="499">
                  <c:v>2.8217568947906027</c:v>
                </c:pt>
                <c:pt idx="500">
                  <c:v>2.8217568947906027</c:v>
                </c:pt>
                <c:pt idx="501">
                  <c:v>2.8217568947906027</c:v>
                </c:pt>
                <c:pt idx="502">
                  <c:v>2.8217568947906027</c:v>
                </c:pt>
                <c:pt idx="503">
                  <c:v>2.8217568947906027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C4-4D13-BE35-9E9CB32AA795}"/>
            </c:ext>
          </c:extLst>
        </c:ser>
        <c:ser>
          <c:idx val="2"/>
          <c:order val="2"/>
          <c:tx>
            <c:strRef>
              <c:f>'AF3-7'!$A$13</c:f>
              <c:strCache>
                <c:ptCount val="1"/>
                <c:pt idx="0">
                  <c:v>Sycee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'AF3-7'!$B$10:$TI$10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'AF3-7'!$B$13:$TI$13</c:f>
              <c:numCache>
                <c:formatCode>General</c:formatCode>
                <c:ptCount val="528"/>
                <c:pt idx="94">
                  <c:v>2.7770828560832475</c:v>
                </c:pt>
                <c:pt idx="95">
                  <c:v>2.7770828560832475</c:v>
                </c:pt>
                <c:pt idx="96">
                  <c:v>2.7770828560832475</c:v>
                </c:pt>
                <c:pt idx="97">
                  <c:v>2.7630216770651042</c:v>
                </c:pt>
                <c:pt idx="98">
                  <c:v>2.7559910875560325</c:v>
                </c:pt>
                <c:pt idx="99">
                  <c:v>2.7559910875560325</c:v>
                </c:pt>
                <c:pt idx="100">
                  <c:v>2.7559910875560325</c:v>
                </c:pt>
                <c:pt idx="101">
                  <c:v>2.7559910875560325</c:v>
                </c:pt>
                <c:pt idx="102">
                  <c:v>2.7507181454242291</c:v>
                </c:pt>
                <c:pt idx="103">
                  <c:v>2.7876287403468547</c:v>
                </c:pt>
                <c:pt idx="104">
                  <c:v>2.7770828560832475</c:v>
                </c:pt>
                <c:pt idx="105">
                  <c:v>2.7454452032924257</c:v>
                </c:pt>
                <c:pt idx="106">
                  <c:v>2.7454452032924257</c:v>
                </c:pt>
                <c:pt idx="107">
                  <c:v>2.748081674358327</c:v>
                </c:pt>
                <c:pt idx="108">
                  <c:v>2.7472028506696935</c:v>
                </c:pt>
                <c:pt idx="109">
                  <c:v>2.7472028506696935</c:v>
                </c:pt>
                <c:pt idx="110">
                  <c:v>2.7472028506696935</c:v>
                </c:pt>
                <c:pt idx="111">
                  <c:v>2.7472028506696935</c:v>
                </c:pt>
                <c:pt idx="112">
                  <c:v>2.7472028506696935</c:v>
                </c:pt>
                <c:pt idx="113">
                  <c:v>2.9324149430492961</c:v>
                </c:pt>
                <c:pt idx="114">
                  <c:v>2.9324149430492961</c:v>
                </c:pt>
                <c:pt idx="115">
                  <c:v>2.9324149430492961</c:v>
                </c:pt>
                <c:pt idx="116">
                  <c:v>2.9324149430492961</c:v>
                </c:pt>
                <c:pt idx="117">
                  <c:v>2.9324149430492961</c:v>
                </c:pt>
                <c:pt idx="118">
                  <c:v>2.9324149430492961</c:v>
                </c:pt>
                <c:pt idx="119">
                  <c:v>2.9324149430492961</c:v>
                </c:pt>
                <c:pt idx="120">
                  <c:v>2.9042925850130099</c:v>
                </c:pt>
                <c:pt idx="121">
                  <c:v>2.9042925850130099</c:v>
                </c:pt>
                <c:pt idx="122">
                  <c:v>2.9042925850130099</c:v>
                </c:pt>
                <c:pt idx="123">
                  <c:v>2.9047319968573269</c:v>
                </c:pt>
                <c:pt idx="124">
                  <c:v>2.9042925850130099</c:v>
                </c:pt>
                <c:pt idx="125">
                  <c:v>2.9047319968573269</c:v>
                </c:pt>
                <c:pt idx="126">
                  <c:v>2.9047319968573269</c:v>
                </c:pt>
                <c:pt idx="127">
                  <c:v>2.9042925850130099</c:v>
                </c:pt>
                <c:pt idx="128">
                  <c:v>2.9042925850130099</c:v>
                </c:pt>
                <c:pt idx="129">
                  <c:v>2.9042925850130099</c:v>
                </c:pt>
                <c:pt idx="132">
                  <c:v>2.9047319968573269</c:v>
                </c:pt>
                <c:pt idx="134">
                  <c:v>2.9047319968573269</c:v>
                </c:pt>
                <c:pt idx="135">
                  <c:v>2.9084669975340209</c:v>
                </c:pt>
                <c:pt idx="136">
                  <c:v>2.9082472916118625</c:v>
                </c:pt>
                <c:pt idx="138">
                  <c:v>2.9084669975340209</c:v>
                </c:pt>
                <c:pt idx="140">
                  <c:v>2.9084669975340209</c:v>
                </c:pt>
                <c:pt idx="141">
                  <c:v>2.9084669975340209</c:v>
                </c:pt>
                <c:pt idx="142">
                  <c:v>2.9084669975340209</c:v>
                </c:pt>
                <c:pt idx="143">
                  <c:v>2.9330740608157719</c:v>
                </c:pt>
                <c:pt idx="144">
                  <c:v>2.9330740608157719</c:v>
                </c:pt>
                <c:pt idx="145">
                  <c:v>2.9330740608157719</c:v>
                </c:pt>
                <c:pt idx="146">
                  <c:v>2.9330740608157719</c:v>
                </c:pt>
                <c:pt idx="147">
                  <c:v>2.9330740608157719</c:v>
                </c:pt>
                <c:pt idx="148">
                  <c:v>2.9330740608157719</c:v>
                </c:pt>
                <c:pt idx="149">
                  <c:v>2.9330740608157719</c:v>
                </c:pt>
                <c:pt idx="150">
                  <c:v>2.9330740608157719</c:v>
                </c:pt>
                <c:pt idx="151">
                  <c:v>2.9330740608157719</c:v>
                </c:pt>
                <c:pt idx="152">
                  <c:v>2.9330740608157719</c:v>
                </c:pt>
                <c:pt idx="153">
                  <c:v>2.9330740608157719</c:v>
                </c:pt>
                <c:pt idx="154">
                  <c:v>2.941422885857794</c:v>
                </c:pt>
                <c:pt idx="155">
                  <c:v>2.9458170043009635</c:v>
                </c:pt>
                <c:pt idx="156">
                  <c:v>2.9458170043009635</c:v>
                </c:pt>
                <c:pt idx="157">
                  <c:v>2.9458170043009635</c:v>
                </c:pt>
                <c:pt idx="158">
                  <c:v>2.9458170043009635</c:v>
                </c:pt>
                <c:pt idx="159">
                  <c:v>2.9458170043009635</c:v>
                </c:pt>
                <c:pt idx="160">
                  <c:v>2.9458170043009635</c:v>
                </c:pt>
                <c:pt idx="161">
                  <c:v>2.9458170043009635</c:v>
                </c:pt>
                <c:pt idx="163">
                  <c:v>2.9458170043009635</c:v>
                </c:pt>
                <c:pt idx="164">
                  <c:v>2.9458170043009635</c:v>
                </c:pt>
                <c:pt idx="165">
                  <c:v>2.9458170043009635</c:v>
                </c:pt>
                <c:pt idx="166">
                  <c:v>2.9458170043009635</c:v>
                </c:pt>
                <c:pt idx="167">
                  <c:v>2.9458170043009635</c:v>
                </c:pt>
                <c:pt idx="168">
                  <c:v>2.9335134726600884</c:v>
                </c:pt>
                <c:pt idx="169">
                  <c:v>2.9282405305282841</c:v>
                </c:pt>
                <c:pt idx="170">
                  <c:v>2.9282405305282841</c:v>
                </c:pt>
                <c:pt idx="171">
                  <c:v>2.9282405305282841</c:v>
                </c:pt>
                <c:pt idx="172">
                  <c:v>2.9282405305282846</c:v>
                </c:pt>
                <c:pt idx="173">
                  <c:v>2.9282405305282846</c:v>
                </c:pt>
                <c:pt idx="174">
                  <c:v>2.9282405305282846</c:v>
                </c:pt>
                <c:pt idx="175">
                  <c:v>2.9176946462646778</c:v>
                </c:pt>
                <c:pt idx="176">
                  <c:v>2.9176946462646778</c:v>
                </c:pt>
                <c:pt idx="177">
                  <c:v>2.9176946462646778</c:v>
                </c:pt>
                <c:pt idx="178">
                  <c:v>2.9176946462646778</c:v>
                </c:pt>
                <c:pt idx="179">
                  <c:v>2.924725235773749</c:v>
                </c:pt>
                <c:pt idx="180">
                  <c:v>2.924725235773749</c:v>
                </c:pt>
                <c:pt idx="181">
                  <c:v>2.924725235773749</c:v>
                </c:pt>
                <c:pt idx="182">
                  <c:v>2.924725235773749</c:v>
                </c:pt>
                <c:pt idx="183">
                  <c:v>2.924725235773749</c:v>
                </c:pt>
                <c:pt idx="184">
                  <c:v>2.9194522936419451</c:v>
                </c:pt>
                <c:pt idx="185">
                  <c:v>2.9194522936419451</c:v>
                </c:pt>
                <c:pt idx="186">
                  <c:v>2.924725235773749</c:v>
                </c:pt>
                <c:pt idx="187">
                  <c:v>2.924725235773749</c:v>
                </c:pt>
                <c:pt idx="188">
                  <c:v>2.9282405305282846</c:v>
                </c:pt>
                <c:pt idx="189">
                  <c:v>2.9370287674146236</c:v>
                </c:pt>
                <c:pt idx="190">
                  <c:v>2.966908772828178</c:v>
                </c:pt>
                <c:pt idx="191">
                  <c:v>2.9352711200373558</c:v>
                </c:pt>
                <c:pt idx="192">
                  <c:v>2.9396652384805262</c:v>
                </c:pt>
                <c:pt idx="193">
                  <c:v>2.9458170043009635</c:v>
                </c:pt>
                <c:pt idx="194">
                  <c:v>2.9458170043009635</c:v>
                </c:pt>
                <c:pt idx="195">
                  <c:v>2.9299981779055524</c:v>
                </c:pt>
                <c:pt idx="196">
                  <c:v>2.924725235773749</c:v>
                </c:pt>
                <c:pt idx="197">
                  <c:v>2.9721817149599818</c:v>
                </c:pt>
                <c:pt idx="198">
                  <c:v>2.9528475938100351</c:v>
                </c:pt>
                <c:pt idx="199">
                  <c:v>2.9528475938100351</c:v>
                </c:pt>
                <c:pt idx="200">
                  <c:v>2.924725235773749</c:v>
                </c:pt>
                <c:pt idx="201">
                  <c:v>2.924725235773749</c:v>
                </c:pt>
                <c:pt idx="204">
                  <c:v>2.9475746516782313</c:v>
                </c:pt>
                <c:pt idx="205">
                  <c:v>2.9475746516782313</c:v>
                </c:pt>
                <c:pt idx="206">
                  <c:v>2.9475746516782313</c:v>
                </c:pt>
                <c:pt idx="207">
                  <c:v>2.9528475938100351</c:v>
                </c:pt>
                <c:pt idx="208">
                  <c:v>2.9616358306963741</c:v>
                </c:pt>
                <c:pt idx="209">
                  <c:v>2.9554840648759373</c:v>
                </c:pt>
                <c:pt idx="210">
                  <c:v>2.9704240675827136</c:v>
                </c:pt>
                <c:pt idx="211">
                  <c:v>2.9532870056543521</c:v>
                </c:pt>
                <c:pt idx="212">
                  <c:v>2.94493818061233</c:v>
                </c:pt>
                <c:pt idx="213">
                  <c:v>2.8596922828148377</c:v>
                </c:pt>
                <c:pt idx="214">
                  <c:v>2.9493322990554991</c:v>
                </c:pt>
                <c:pt idx="215">
                  <c:v>2.9493322990554991</c:v>
                </c:pt>
                <c:pt idx="216">
                  <c:v>2.9493322990554991</c:v>
                </c:pt>
                <c:pt idx="217">
                  <c:v>2.9493322990554991</c:v>
                </c:pt>
                <c:pt idx="218">
                  <c:v>2.9493322990554991</c:v>
                </c:pt>
                <c:pt idx="219">
                  <c:v>2.9493322990554991</c:v>
                </c:pt>
                <c:pt idx="220">
                  <c:v>2.9493322990554991</c:v>
                </c:pt>
                <c:pt idx="221">
                  <c:v>2.9493322990554991</c:v>
                </c:pt>
                <c:pt idx="222">
                  <c:v>2.9493322990554991</c:v>
                </c:pt>
                <c:pt idx="223">
                  <c:v>2.9493322990554991</c:v>
                </c:pt>
                <c:pt idx="224">
                  <c:v>2.9493322990554991</c:v>
                </c:pt>
                <c:pt idx="225">
                  <c:v>2.9493322990554991</c:v>
                </c:pt>
                <c:pt idx="226">
                  <c:v>2.9493322990554991</c:v>
                </c:pt>
                <c:pt idx="227">
                  <c:v>2.9493322990554991</c:v>
                </c:pt>
                <c:pt idx="228">
                  <c:v>2.9493322990554991</c:v>
                </c:pt>
                <c:pt idx="229">
                  <c:v>2.9493322990554991</c:v>
                </c:pt>
                <c:pt idx="230">
                  <c:v>2.9493322990554991</c:v>
                </c:pt>
                <c:pt idx="231">
                  <c:v>2.9493322990554991</c:v>
                </c:pt>
                <c:pt idx="232">
                  <c:v>2.9493322990554991</c:v>
                </c:pt>
                <c:pt idx="233">
                  <c:v>2.9493322990554991</c:v>
                </c:pt>
                <c:pt idx="234">
                  <c:v>2.9493322990554991</c:v>
                </c:pt>
                <c:pt idx="235">
                  <c:v>2.9493322990554991</c:v>
                </c:pt>
                <c:pt idx="236">
                  <c:v>2.9493322990554991</c:v>
                </c:pt>
                <c:pt idx="237">
                  <c:v>2.9493322990554991</c:v>
                </c:pt>
                <c:pt idx="238">
                  <c:v>2.9563628885645707</c:v>
                </c:pt>
                <c:pt idx="239">
                  <c:v>2.9563628885645707</c:v>
                </c:pt>
                <c:pt idx="240">
                  <c:v>2.9563628885645707</c:v>
                </c:pt>
                <c:pt idx="241">
                  <c:v>2.9563628885645707</c:v>
                </c:pt>
                <c:pt idx="242">
                  <c:v>2.9352711200373558</c:v>
                </c:pt>
                <c:pt idx="243">
                  <c:v>2.937028767414624</c:v>
                </c:pt>
                <c:pt idx="244">
                  <c:v>2.9352711200373558</c:v>
                </c:pt>
                <c:pt idx="245">
                  <c:v>2.9352711200373558</c:v>
                </c:pt>
                <c:pt idx="246">
                  <c:v>2.9352711200373558</c:v>
                </c:pt>
                <c:pt idx="247">
                  <c:v>2.9335134726600884</c:v>
                </c:pt>
                <c:pt idx="248">
                  <c:v>2.937028767414624</c:v>
                </c:pt>
                <c:pt idx="249">
                  <c:v>2.937028767414624</c:v>
                </c:pt>
                <c:pt idx="250">
                  <c:v>2.9335134726600884</c:v>
                </c:pt>
                <c:pt idx="251">
                  <c:v>2.9335134726600884</c:v>
                </c:pt>
                <c:pt idx="252">
                  <c:v>2.9335134726600884</c:v>
                </c:pt>
                <c:pt idx="253">
                  <c:v>2.9335134726600884</c:v>
                </c:pt>
                <c:pt idx="254">
                  <c:v>2.9335134726600884</c:v>
                </c:pt>
                <c:pt idx="255">
                  <c:v>2.9335134726600884</c:v>
                </c:pt>
                <c:pt idx="256">
                  <c:v>2.9352711200373558</c:v>
                </c:pt>
                <c:pt idx="257">
                  <c:v>2.9352711200373558</c:v>
                </c:pt>
                <c:pt idx="258">
                  <c:v>2.9335134726600884</c:v>
                </c:pt>
                <c:pt idx="259">
                  <c:v>2.9335134726600884</c:v>
                </c:pt>
                <c:pt idx="260">
                  <c:v>2.9335134726600884</c:v>
                </c:pt>
                <c:pt idx="261">
                  <c:v>2.937028767414624</c:v>
                </c:pt>
                <c:pt idx="262">
                  <c:v>2.937028767414624</c:v>
                </c:pt>
                <c:pt idx="263">
                  <c:v>2.941422885857794</c:v>
                </c:pt>
                <c:pt idx="264">
                  <c:v>2.937028767414624</c:v>
                </c:pt>
                <c:pt idx="265">
                  <c:v>2.937028767414624</c:v>
                </c:pt>
                <c:pt idx="266">
                  <c:v>2.937028767414624</c:v>
                </c:pt>
                <c:pt idx="267">
                  <c:v>2.937028767414624</c:v>
                </c:pt>
                <c:pt idx="268">
                  <c:v>2.937028767414624</c:v>
                </c:pt>
                <c:pt idx="269">
                  <c:v>2.9405440621691596</c:v>
                </c:pt>
                <c:pt idx="270">
                  <c:v>2.9379075911032579</c:v>
                </c:pt>
                <c:pt idx="271">
                  <c:v>2.9405440621691596</c:v>
                </c:pt>
                <c:pt idx="272">
                  <c:v>2.9405440621691596</c:v>
                </c:pt>
                <c:pt idx="273">
                  <c:v>2.94493818061233</c:v>
                </c:pt>
                <c:pt idx="274">
                  <c:v>2.9475746516782313</c:v>
                </c:pt>
                <c:pt idx="275">
                  <c:v>2.9440593569236952</c:v>
                </c:pt>
                <c:pt idx="276">
                  <c:v>2.9440593569236952</c:v>
                </c:pt>
                <c:pt idx="277">
                  <c:v>2.9396652384805262</c:v>
                </c:pt>
                <c:pt idx="278">
                  <c:v>2.9396652384805262</c:v>
                </c:pt>
                <c:pt idx="279">
                  <c:v>2.9440593569236952</c:v>
                </c:pt>
                <c:pt idx="280">
                  <c:v>2.9440593569236952</c:v>
                </c:pt>
                <c:pt idx="281">
                  <c:v>2.9387864147918918</c:v>
                </c:pt>
                <c:pt idx="282">
                  <c:v>2.9387864147918918</c:v>
                </c:pt>
                <c:pt idx="283">
                  <c:v>2.9387864147918918</c:v>
                </c:pt>
                <c:pt idx="284">
                  <c:v>2.9387864147918918</c:v>
                </c:pt>
                <c:pt idx="285">
                  <c:v>2.9423017095464274</c:v>
                </c:pt>
                <c:pt idx="286">
                  <c:v>2.9405440621691601</c:v>
                </c:pt>
                <c:pt idx="287">
                  <c:v>2.9405440621691601</c:v>
                </c:pt>
                <c:pt idx="288">
                  <c:v>2.9423017095464274</c:v>
                </c:pt>
                <c:pt idx="289">
                  <c:v>2.9458170043009635</c:v>
                </c:pt>
                <c:pt idx="290">
                  <c:v>2.9440593569236952</c:v>
                </c:pt>
                <c:pt idx="291">
                  <c:v>2.9440593569236952</c:v>
                </c:pt>
                <c:pt idx="292">
                  <c:v>2.9352711200373558</c:v>
                </c:pt>
                <c:pt idx="293">
                  <c:v>2.9352711200373558</c:v>
                </c:pt>
                <c:pt idx="294">
                  <c:v>2.9379075911032579</c:v>
                </c:pt>
                <c:pt idx="295">
                  <c:v>2.937028767414624</c:v>
                </c:pt>
                <c:pt idx="296">
                  <c:v>2.9396652384805262</c:v>
                </c:pt>
                <c:pt idx="297">
                  <c:v>2.9405440621691596</c:v>
                </c:pt>
                <c:pt idx="298">
                  <c:v>2.9379075911032579</c:v>
                </c:pt>
                <c:pt idx="299">
                  <c:v>2.9379075911032579</c:v>
                </c:pt>
                <c:pt idx="300">
                  <c:v>2.9379075911032579</c:v>
                </c:pt>
                <c:pt idx="301">
                  <c:v>2.9379075911032579</c:v>
                </c:pt>
                <c:pt idx="302">
                  <c:v>2.9379075911032579</c:v>
                </c:pt>
                <c:pt idx="303">
                  <c:v>2.9396652384805262</c:v>
                </c:pt>
                <c:pt idx="304">
                  <c:v>2.9423017095464274</c:v>
                </c:pt>
                <c:pt idx="305">
                  <c:v>2.9405440621691596</c:v>
                </c:pt>
                <c:pt idx="306">
                  <c:v>2.9405440621691596</c:v>
                </c:pt>
                <c:pt idx="307">
                  <c:v>2.9405440621691596</c:v>
                </c:pt>
                <c:pt idx="308">
                  <c:v>2.9405440621691596</c:v>
                </c:pt>
                <c:pt idx="309">
                  <c:v>2.9405440621691596</c:v>
                </c:pt>
                <c:pt idx="310">
                  <c:v>2.9405440621691596</c:v>
                </c:pt>
                <c:pt idx="311">
                  <c:v>2.9405440621691596</c:v>
                </c:pt>
                <c:pt idx="312">
                  <c:v>2.9405440621691596</c:v>
                </c:pt>
                <c:pt idx="313">
                  <c:v>2.9387864147918918</c:v>
                </c:pt>
                <c:pt idx="314">
                  <c:v>2.9387864147918918</c:v>
                </c:pt>
                <c:pt idx="315">
                  <c:v>2.9387864147918918</c:v>
                </c:pt>
                <c:pt idx="316">
                  <c:v>2.9387864147918918</c:v>
                </c:pt>
                <c:pt idx="317">
                  <c:v>2.9379075911032579</c:v>
                </c:pt>
                <c:pt idx="318">
                  <c:v>2.9379075911032579</c:v>
                </c:pt>
                <c:pt idx="319">
                  <c:v>2.9387864147918918</c:v>
                </c:pt>
                <c:pt idx="320">
                  <c:v>2.9387864147918918</c:v>
                </c:pt>
                <c:pt idx="321">
                  <c:v>2.9387864147918918</c:v>
                </c:pt>
                <c:pt idx="322">
                  <c:v>2.9396652384805257</c:v>
                </c:pt>
                <c:pt idx="323">
                  <c:v>2.9396652384805257</c:v>
                </c:pt>
                <c:pt idx="324">
                  <c:v>2.9423017095464274</c:v>
                </c:pt>
                <c:pt idx="325">
                  <c:v>2.9396652384805257</c:v>
                </c:pt>
                <c:pt idx="326">
                  <c:v>2.9387864147918918</c:v>
                </c:pt>
                <c:pt idx="327">
                  <c:v>2.9387864147918918</c:v>
                </c:pt>
                <c:pt idx="328">
                  <c:v>2.9387864147918918</c:v>
                </c:pt>
                <c:pt idx="329">
                  <c:v>2.9387864147918918</c:v>
                </c:pt>
                <c:pt idx="330">
                  <c:v>2.9387864147918918</c:v>
                </c:pt>
                <c:pt idx="331">
                  <c:v>2.9387864147918918</c:v>
                </c:pt>
                <c:pt idx="332">
                  <c:v>2.9387864147918918</c:v>
                </c:pt>
                <c:pt idx="333">
                  <c:v>2.9387864147918918</c:v>
                </c:pt>
                <c:pt idx="334">
                  <c:v>2.9387864147918918</c:v>
                </c:pt>
                <c:pt idx="335">
                  <c:v>2.937028767414624</c:v>
                </c:pt>
                <c:pt idx="336">
                  <c:v>2.937028767414624</c:v>
                </c:pt>
                <c:pt idx="337">
                  <c:v>2.9387864147918918</c:v>
                </c:pt>
                <c:pt idx="338">
                  <c:v>2.9387864147918918</c:v>
                </c:pt>
                <c:pt idx="339">
                  <c:v>2.9387864147918918</c:v>
                </c:pt>
                <c:pt idx="340">
                  <c:v>2.9387864147918918</c:v>
                </c:pt>
                <c:pt idx="341">
                  <c:v>2.9387864147918918</c:v>
                </c:pt>
                <c:pt idx="342">
                  <c:v>2.9387864147918918</c:v>
                </c:pt>
                <c:pt idx="343">
                  <c:v>2.937028767414624</c:v>
                </c:pt>
                <c:pt idx="344">
                  <c:v>2.937028767414624</c:v>
                </c:pt>
                <c:pt idx="345">
                  <c:v>2.937028767414624</c:v>
                </c:pt>
                <c:pt idx="346">
                  <c:v>2.937028767414624</c:v>
                </c:pt>
                <c:pt idx="347">
                  <c:v>2.937028767414624</c:v>
                </c:pt>
                <c:pt idx="348">
                  <c:v>2.937028767414624</c:v>
                </c:pt>
                <c:pt idx="349">
                  <c:v>2.937028767414624</c:v>
                </c:pt>
                <c:pt idx="350">
                  <c:v>2.937028767414624</c:v>
                </c:pt>
                <c:pt idx="351">
                  <c:v>2.937028767414624</c:v>
                </c:pt>
                <c:pt idx="352">
                  <c:v>2.937028767414624</c:v>
                </c:pt>
                <c:pt idx="353">
                  <c:v>2.937028767414624</c:v>
                </c:pt>
                <c:pt idx="354">
                  <c:v>2.937028767414624</c:v>
                </c:pt>
                <c:pt idx="355">
                  <c:v>2.937028767414624</c:v>
                </c:pt>
                <c:pt idx="356">
                  <c:v>2.937028767414624</c:v>
                </c:pt>
                <c:pt idx="357">
                  <c:v>2.937028767414624</c:v>
                </c:pt>
                <c:pt idx="358">
                  <c:v>2.9440593569236957</c:v>
                </c:pt>
                <c:pt idx="359">
                  <c:v>2.937028767414624</c:v>
                </c:pt>
                <c:pt idx="360">
                  <c:v>2.9405440621691601</c:v>
                </c:pt>
                <c:pt idx="361">
                  <c:v>2.937028767414624</c:v>
                </c:pt>
                <c:pt idx="362">
                  <c:v>2.9387864147918918</c:v>
                </c:pt>
                <c:pt idx="363">
                  <c:v>2.9387864147918918</c:v>
                </c:pt>
                <c:pt idx="364">
                  <c:v>2.9387864147918918</c:v>
                </c:pt>
                <c:pt idx="365">
                  <c:v>2.9387864147918918</c:v>
                </c:pt>
                <c:pt idx="366">
                  <c:v>2.9282405305282846</c:v>
                </c:pt>
                <c:pt idx="367">
                  <c:v>2.9282405305282846</c:v>
                </c:pt>
                <c:pt idx="368">
                  <c:v>2.9282405305282846</c:v>
                </c:pt>
                <c:pt idx="369">
                  <c:v>2.9282405305282846</c:v>
                </c:pt>
                <c:pt idx="370">
                  <c:v>2.9704240675827132</c:v>
                </c:pt>
                <c:pt idx="371">
                  <c:v>2.9704240675827132</c:v>
                </c:pt>
                <c:pt idx="372">
                  <c:v>2.9704240675827132</c:v>
                </c:pt>
                <c:pt idx="373">
                  <c:v>2.9704240675827132</c:v>
                </c:pt>
                <c:pt idx="374">
                  <c:v>2.9704240675827132</c:v>
                </c:pt>
                <c:pt idx="375">
                  <c:v>2.9458170043009635</c:v>
                </c:pt>
                <c:pt idx="376">
                  <c:v>2.9317558252828202</c:v>
                </c:pt>
                <c:pt idx="377">
                  <c:v>2.9317558252828202</c:v>
                </c:pt>
                <c:pt idx="378">
                  <c:v>2.924725235773749</c:v>
                </c:pt>
                <c:pt idx="379">
                  <c:v>2.9264828831510168</c:v>
                </c:pt>
                <c:pt idx="380">
                  <c:v>2.9264828831510168</c:v>
                </c:pt>
                <c:pt idx="381">
                  <c:v>2.9273617068396507</c:v>
                </c:pt>
                <c:pt idx="382">
                  <c:v>2.8966028777374628</c:v>
                </c:pt>
                <c:pt idx="383">
                  <c:v>2.8966028777374628</c:v>
                </c:pt>
                <c:pt idx="384">
                  <c:v>2.9405440621691596</c:v>
                </c:pt>
                <c:pt idx="385">
                  <c:v>2.9405440621691596</c:v>
                </c:pt>
                <c:pt idx="386">
                  <c:v>2.9405440621691596</c:v>
                </c:pt>
                <c:pt idx="387">
                  <c:v>2.9405440621691596</c:v>
                </c:pt>
                <c:pt idx="388">
                  <c:v>2.9405440621691596</c:v>
                </c:pt>
                <c:pt idx="389">
                  <c:v>2.9405440621691596</c:v>
                </c:pt>
                <c:pt idx="396">
                  <c:v>2.9352711200373558</c:v>
                </c:pt>
                <c:pt idx="397">
                  <c:v>2.9563628885645707</c:v>
                </c:pt>
                <c:pt idx="398">
                  <c:v>2.9844852466008565</c:v>
                </c:pt>
                <c:pt idx="399">
                  <c:v>2.9844852466008565</c:v>
                </c:pt>
                <c:pt idx="400">
                  <c:v>2.9844852466008565</c:v>
                </c:pt>
                <c:pt idx="401">
                  <c:v>2.9844852466008565</c:v>
                </c:pt>
                <c:pt idx="402">
                  <c:v>2.9844852466008565</c:v>
                </c:pt>
                <c:pt idx="403">
                  <c:v>2.983606422912223</c:v>
                </c:pt>
                <c:pt idx="404">
                  <c:v>2.9880005413553925</c:v>
                </c:pt>
                <c:pt idx="405">
                  <c:v>2.9809699518463209</c:v>
                </c:pt>
                <c:pt idx="406">
                  <c:v>2.9809699518463209</c:v>
                </c:pt>
                <c:pt idx="407">
                  <c:v>2.9809699518463209</c:v>
                </c:pt>
                <c:pt idx="408">
                  <c:v>2.9985464256189998</c:v>
                </c:pt>
                <c:pt idx="409">
                  <c:v>2.9844852466008565</c:v>
                </c:pt>
                <c:pt idx="410">
                  <c:v>2.9774546570917848</c:v>
                </c:pt>
                <c:pt idx="411">
                  <c:v>2.9774546570917848</c:v>
                </c:pt>
                <c:pt idx="412">
                  <c:v>2.9774546570917848</c:v>
                </c:pt>
                <c:pt idx="413">
                  <c:v>2.9774546570917848</c:v>
                </c:pt>
                <c:pt idx="414">
                  <c:v>2.967567890594653</c:v>
                </c:pt>
                <c:pt idx="415">
                  <c:v>2.967567890594653</c:v>
                </c:pt>
                <c:pt idx="416">
                  <c:v>2.967567890594653</c:v>
                </c:pt>
                <c:pt idx="444">
                  <c:v>2.9880005413553925</c:v>
                </c:pt>
                <c:pt idx="445">
                  <c:v>2.9915158361099281</c:v>
                </c:pt>
                <c:pt idx="446">
                  <c:v>2.9915158361099281</c:v>
                </c:pt>
                <c:pt idx="447">
                  <c:v>2.9809699518463209</c:v>
                </c:pt>
                <c:pt idx="448">
                  <c:v>2.9880005413553925</c:v>
                </c:pt>
                <c:pt idx="449">
                  <c:v>2.966908772828178</c:v>
                </c:pt>
                <c:pt idx="450">
                  <c:v>2.9739393623372496</c:v>
                </c:pt>
                <c:pt idx="451">
                  <c:v>2.9774546570917848</c:v>
                </c:pt>
                <c:pt idx="452">
                  <c:v>2.9739393623372492</c:v>
                </c:pt>
                <c:pt idx="453">
                  <c:v>2.9774546570917848</c:v>
                </c:pt>
                <c:pt idx="454">
                  <c:v>2.9739393623372492</c:v>
                </c:pt>
                <c:pt idx="455">
                  <c:v>2.9844852466008565</c:v>
                </c:pt>
                <c:pt idx="480">
                  <c:v>2.9941523071758307</c:v>
                </c:pt>
                <c:pt idx="481">
                  <c:v>2.9932734834871964</c:v>
                </c:pt>
                <c:pt idx="482">
                  <c:v>2.9950311308644642</c:v>
                </c:pt>
                <c:pt idx="483">
                  <c:v>2.9950311308644642</c:v>
                </c:pt>
                <c:pt idx="484">
                  <c:v>3.0231534889007503</c:v>
                </c:pt>
                <c:pt idx="485">
                  <c:v>2.9985464256189998</c:v>
                </c:pt>
                <c:pt idx="486">
                  <c:v>2.9985464256189998</c:v>
                </c:pt>
                <c:pt idx="487">
                  <c:v>2.9985464256189998</c:v>
                </c:pt>
                <c:pt idx="488">
                  <c:v>3.0126076046371426</c:v>
                </c:pt>
                <c:pt idx="489">
                  <c:v>3.0020617203735354</c:v>
                </c:pt>
                <c:pt idx="490">
                  <c:v>3.0020617203735354</c:v>
                </c:pt>
                <c:pt idx="491">
                  <c:v>3.0020617203735354</c:v>
                </c:pt>
                <c:pt idx="492">
                  <c:v>3.0020617203735354</c:v>
                </c:pt>
                <c:pt idx="493">
                  <c:v>3.0020617203735354</c:v>
                </c:pt>
                <c:pt idx="494">
                  <c:v>3.0231534889007503</c:v>
                </c:pt>
                <c:pt idx="495">
                  <c:v>3.0793982049733222</c:v>
                </c:pt>
                <c:pt idx="496">
                  <c:v>3.0793982049733222</c:v>
                </c:pt>
                <c:pt idx="497">
                  <c:v>3.0020617203735354</c:v>
                </c:pt>
                <c:pt idx="498">
                  <c:v>3.0161228993916787</c:v>
                </c:pt>
                <c:pt idx="499">
                  <c:v>3.0372146679188932</c:v>
                </c:pt>
                <c:pt idx="500">
                  <c:v>3.0231534889007503</c:v>
                </c:pt>
                <c:pt idx="501">
                  <c:v>3.009092309882607</c:v>
                </c:pt>
                <c:pt idx="502">
                  <c:v>3.009092309882607</c:v>
                </c:pt>
                <c:pt idx="503">
                  <c:v>3.0126076046371426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C4-4D13-BE35-9E9CB32AA7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39967120"/>
        <c:axId val="1139967600"/>
      </c:lineChart>
      <c:catAx>
        <c:axId val="1139967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139967600"/>
        <c:crosses val="autoZero"/>
        <c:auto val="1"/>
        <c:lblAlgn val="ctr"/>
        <c:lblOffset val="100"/>
        <c:noMultiLvlLbl val="0"/>
      </c:catAx>
      <c:valAx>
        <c:axId val="1139967600"/>
        <c:scaling>
          <c:orientation val="minMax"/>
          <c:max val="3.1"/>
          <c:min val="2.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lang="ja-JP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/>
                  <a:t>Sicca/EIC rupee per Ounce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lang="ja-JP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1399671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7170734908136484"/>
          <c:y val="0.16542723826188396"/>
          <c:w val="0.27551487314085737"/>
          <c:h val="0.1973396033829104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Bombay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0.13187270341207349"/>
          <c:y val="0.17171296296296296"/>
          <c:w val="0.83983464566929134"/>
          <c:h val="0.65380431612715073"/>
        </c:manualLayout>
      </c:layout>
      <c:lineChart>
        <c:grouping val="standard"/>
        <c:varyColors val="0"/>
        <c:ser>
          <c:idx val="0"/>
          <c:order val="0"/>
          <c:tx>
            <c:strRef>
              <c:f>'AF3-7'!$A$18</c:f>
              <c:strCache>
                <c:ptCount val="1"/>
                <c:pt idx="0">
                  <c:v>Spanish dollar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'AF3-7'!$B$17:$TI$17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'AF3-7'!$B$18:$TI$18</c:f>
              <c:numCache>
                <c:formatCode>General</c:formatCode>
                <c:ptCount val="528"/>
                <c:pt idx="43">
                  <c:v>2.8318696703576434</c:v>
                </c:pt>
                <c:pt idx="44">
                  <c:v>2.8350515463917527</c:v>
                </c:pt>
                <c:pt idx="45">
                  <c:v>2.8191421662212042</c:v>
                </c:pt>
                <c:pt idx="46">
                  <c:v>2.7857324678630517</c:v>
                </c:pt>
                <c:pt idx="47">
                  <c:v>2.7936871579483267</c:v>
                </c:pt>
                <c:pt idx="48">
                  <c:v>2.796869033982436</c:v>
                </c:pt>
                <c:pt idx="49">
                  <c:v>2.7905052819142164</c:v>
                </c:pt>
                <c:pt idx="50">
                  <c:v>2.7905052819142164</c:v>
                </c:pt>
                <c:pt idx="51">
                  <c:v>2.796869033982436</c:v>
                </c:pt>
                <c:pt idx="52">
                  <c:v>2.8318696703576434</c:v>
                </c:pt>
                <c:pt idx="53">
                  <c:v>2.8318696703576434</c:v>
                </c:pt>
                <c:pt idx="54">
                  <c:v>2.8350515463917527</c:v>
                </c:pt>
                <c:pt idx="55">
                  <c:v>2.8573246786305209</c:v>
                </c:pt>
                <c:pt idx="56">
                  <c:v>2.8445971744940821</c:v>
                </c:pt>
                <c:pt idx="57">
                  <c:v>2.8318696703576434</c:v>
                </c:pt>
                <c:pt idx="58">
                  <c:v>2.8668703067328498</c:v>
                </c:pt>
                <c:pt idx="59">
                  <c:v>2.8525518645793562</c:v>
                </c:pt>
                <c:pt idx="60">
                  <c:v>2.8223240422553144</c:v>
                </c:pt>
                <c:pt idx="61">
                  <c:v>2.8445971744940821</c:v>
                </c:pt>
                <c:pt idx="62">
                  <c:v>2.8255059182894233</c:v>
                </c:pt>
                <c:pt idx="63">
                  <c:v>2.8223240422553144</c:v>
                </c:pt>
                <c:pt idx="64">
                  <c:v>2.7809596538118879</c:v>
                </c:pt>
                <c:pt idx="65">
                  <c:v>2.7936871579483267</c:v>
                </c:pt>
                <c:pt idx="72">
                  <c:v>2.8605065546646307</c:v>
                </c:pt>
                <c:pt idx="73">
                  <c:v>2.8605065546646307</c:v>
                </c:pt>
                <c:pt idx="74">
                  <c:v>2.8509609265623017</c:v>
                </c:pt>
                <c:pt idx="75">
                  <c:v>2.8191421662212042</c:v>
                </c:pt>
                <c:pt idx="76">
                  <c:v>2.8477790505281915</c:v>
                </c:pt>
                <c:pt idx="77">
                  <c:v>2.8573246786305209</c:v>
                </c:pt>
                <c:pt idx="78">
                  <c:v>2.8700521827669596</c:v>
                </c:pt>
                <c:pt idx="79">
                  <c:v>2.8146875397734505</c:v>
                </c:pt>
                <c:pt idx="80">
                  <c:v>2.8255059182894238</c:v>
                </c:pt>
                <c:pt idx="81">
                  <c:v>2.8255059182894238</c:v>
                </c:pt>
                <c:pt idx="82">
                  <c:v>2.8255059182894238</c:v>
                </c:pt>
                <c:pt idx="83">
                  <c:v>2.8255059182894238</c:v>
                </c:pt>
                <c:pt idx="84">
                  <c:v>2.8382334224258625</c:v>
                </c:pt>
                <c:pt idx="85">
                  <c:v>2.8382334224258625</c:v>
                </c:pt>
                <c:pt idx="86">
                  <c:v>2.8255059182894238</c:v>
                </c:pt>
                <c:pt idx="87">
                  <c:v>2.8255059182894238</c:v>
                </c:pt>
                <c:pt idx="88">
                  <c:v>2.8000509100165463</c:v>
                </c:pt>
                <c:pt idx="89">
                  <c:v>2.8000509100165463</c:v>
                </c:pt>
                <c:pt idx="90">
                  <c:v>2.8000509100165463</c:v>
                </c:pt>
                <c:pt idx="91">
                  <c:v>2.8255059182894238</c:v>
                </c:pt>
                <c:pt idx="92">
                  <c:v>2.8191421662212042</c:v>
                </c:pt>
                <c:pt idx="93">
                  <c:v>2.8445971744940821</c:v>
                </c:pt>
                <c:pt idx="94">
                  <c:v>2.8159602901870944</c:v>
                </c:pt>
                <c:pt idx="95">
                  <c:v>2.8159602901870944</c:v>
                </c:pt>
                <c:pt idx="96">
                  <c:v>2.8127784141529846</c:v>
                </c:pt>
                <c:pt idx="97">
                  <c:v>2.8000509100165463</c:v>
                </c:pt>
                <c:pt idx="98">
                  <c:v>2.8000509100165463</c:v>
                </c:pt>
                <c:pt idx="99">
                  <c:v>2.8000509100165463</c:v>
                </c:pt>
                <c:pt idx="100">
                  <c:v>2.8064146620847654</c:v>
                </c:pt>
                <c:pt idx="101">
                  <c:v>2.8573246786305209</c:v>
                </c:pt>
                <c:pt idx="102">
                  <c:v>2.8318696703576434</c:v>
                </c:pt>
                <c:pt idx="103">
                  <c:v>2.8191421662212042</c:v>
                </c:pt>
                <c:pt idx="104">
                  <c:v>2.8127784141529846</c:v>
                </c:pt>
                <c:pt idx="105">
                  <c:v>2.8286877943235336</c:v>
                </c:pt>
                <c:pt idx="106">
                  <c:v>2.8414152984599719</c:v>
                </c:pt>
                <c:pt idx="107">
                  <c:v>2.8414152984599719</c:v>
                </c:pt>
                <c:pt idx="108">
                  <c:v>2.8700521827669596</c:v>
                </c:pt>
                <c:pt idx="109">
                  <c:v>2.8668703067328498</c:v>
                </c:pt>
                <c:pt idx="110">
                  <c:v>2.873234058801069</c:v>
                </c:pt>
                <c:pt idx="111">
                  <c:v>2.8509609265623017</c:v>
                </c:pt>
                <c:pt idx="112">
                  <c:v>2.8318696703576434</c:v>
                </c:pt>
                <c:pt idx="113">
                  <c:v>2.8286877943235336</c:v>
                </c:pt>
                <c:pt idx="114">
                  <c:v>2.8286877943235336</c:v>
                </c:pt>
                <c:pt idx="115">
                  <c:v>2.8286877943235336</c:v>
                </c:pt>
                <c:pt idx="116">
                  <c:v>2.8255059182894233</c:v>
                </c:pt>
                <c:pt idx="117">
                  <c:v>2.8318696703576434</c:v>
                </c:pt>
                <c:pt idx="118">
                  <c:v>2.8350515463917527</c:v>
                </c:pt>
                <c:pt idx="119">
                  <c:v>2.8318696703576434</c:v>
                </c:pt>
                <c:pt idx="120">
                  <c:v>2.8286877943235336</c:v>
                </c:pt>
                <c:pt idx="121">
                  <c:v>2.8286877943235336</c:v>
                </c:pt>
                <c:pt idx="122">
                  <c:v>2.8286877943235336</c:v>
                </c:pt>
                <c:pt idx="123">
                  <c:v>2.8191421662212042</c:v>
                </c:pt>
                <c:pt idx="124">
                  <c:v>2.8159602901870944</c:v>
                </c:pt>
                <c:pt idx="125">
                  <c:v>2.8350515463917527</c:v>
                </c:pt>
                <c:pt idx="126">
                  <c:v>2.8064146620847654</c:v>
                </c:pt>
                <c:pt idx="127">
                  <c:v>2.8191421662212042</c:v>
                </c:pt>
                <c:pt idx="128">
                  <c:v>2.8286877943235336</c:v>
                </c:pt>
                <c:pt idx="129">
                  <c:v>2.8159602901870944</c:v>
                </c:pt>
                <c:pt idx="130">
                  <c:v>2.8286877943235336</c:v>
                </c:pt>
                <c:pt idx="131">
                  <c:v>2.8159602901870944</c:v>
                </c:pt>
                <c:pt idx="132">
                  <c:v>2.8159602901870944</c:v>
                </c:pt>
                <c:pt idx="133">
                  <c:v>2.8127784141529846</c:v>
                </c:pt>
                <c:pt idx="134">
                  <c:v>2.8000509100165463</c:v>
                </c:pt>
                <c:pt idx="135">
                  <c:v>2.8032327860506556</c:v>
                </c:pt>
                <c:pt idx="136">
                  <c:v>2.8414152984599719</c:v>
                </c:pt>
                <c:pt idx="137">
                  <c:v>2.8477790505281915</c:v>
                </c:pt>
                <c:pt idx="138">
                  <c:v>2.8445971744940821</c:v>
                </c:pt>
                <c:pt idx="139">
                  <c:v>2.8286877943235336</c:v>
                </c:pt>
                <c:pt idx="140">
                  <c:v>2.8286877943235336</c:v>
                </c:pt>
                <c:pt idx="141">
                  <c:v>2.8223240422553144</c:v>
                </c:pt>
                <c:pt idx="142">
                  <c:v>2.8223240422553144</c:v>
                </c:pt>
                <c:pt idx="143">
                  <c:v>2.8191421662212042</c:v>
                </c:pt>
                <c:pt idx="144">
                  <c:v>2.8223240422553144</c:v>
                </c:pt>
                <c:pt idx="145">
                  <c:v>2.8223240422553144</c:v>
                </c:pt>
                <c:pt idx="146">
                  <c:v>2.7984599719994909</c:v>
                </c:pt>
                <c:pt idx="147">
                  <c:v>2.7972667684866996</c:v>
                </c:pt>
                <c:pt idx="148">
                  <c:v>2.8080056001018199</c:v>
                </c:pt>
                <c:pt idx="149">
                  <c:v>2.8080056001018199</c:v>
                </c:pt>
                <c:pt idx="150">
                  <c:v>2.8175512282041493</c:v>
                </c:pt>
                <c:pt idx="151">
                  <c:v>2.8167557591956216</c:v>
                </c:pt>
                <c:pt idx="152">
                  <c:v>2.8167557591956216</c:v>
                </c:pt>
                <c:pt idx="153">
                  <c:v>2.8167557591956216</c:v>
                </c:pt>
                <c:pt idx="154">
                  <c:v>2.8159602901870944</c:v>
                </c:pt>
                <c:pt idx="155">
                  <c:v>2.8064146620847654</c:v>
                </c:pt>
                <c:pt idx="156">
                  <c:v>2.8095965381188752</c:v>
                </c:pt>
                <c:pt idx="157">
                  <c:v>2.8095965381188752</c:v>
                </c:pt>
                <c:pt idx="158">
                  <c:v>2.8095965381188752</c:v>
                </c:pt>
                <c:pt idx="159">
                  <c:v>2.796869033982436</c:v>
                </c:pt>
                <c:pt idx="160">
                  <c:v>2.8032327860506556</c:v>
                </c:pt>
                <c:pt idx="161">
                  <c:v>2.8350515463917527</c:v>
                </c:pt>
                <c:pt idx="162">
                  <c:v>2.8286877943235336</c:v>
                </c:pt>
                <c:pt idx="163">
                  <c:v>2.808801069110348</c:v>
                </c:pt>
                <c:pt idx="164">
                  <c:v>2.804823724067711</c:v>
                </c:pt>
                <c:pt idx="165">
                  <c:v>2.8095965381188752</c:v>
                </c:pt>
                <c:pt idx="166">
                  <c:v>2.808801069110348</c:v>
                </c:pt>
                <c:pt idx="167">
                  <c:v>2.8095965381188752</c:v>
                </c:pt>
                <c:pt idx="168">
                  <c:v>2.8095965381188752</c:v>
                </c:pt>
                <c:pt idx="169">
                  <c:v>2.8095965381188752</c:v>
                </c:pt>
                <c:pt idx="170">
                  <c:v>2.8095965381188752</c:v>
                </c:pt>
                <c:pt idx="171">
                  <c:v>2.8032327860506556</c:v>
                </c:pt>
                <c:pt idx="172">
                  <c:v>2.8127784141529846</c:v>
                </c:pt>
                <c:pt idx="173">
                  <c:v>2.8286877943235336</c:v>
                </c:pt>
                <c:pt idx="174">
                  <c:v>2.8239149802723689</c:v>
                </c:pt>
                <c:pt idx="175">
                  <c:v>2.8109886088837981</c:v>
                </c:pt>
                <c:pt idx="176">
                  <c:v>2.8223240422553144</c:v>
                </c:pt>
                <c:pt idx="177">
                  <c:v>2.8159602901870944</c:v>
                </c:pt>
                <c:pt idx="178">
                  <c:v>2.8159602901870944</c:v>
                </c:pt>
                <c:pt idx="179">
                  <c:v>2.8064146620847654</c:v>
                </c:pt>
                <c:pt idx="180">
                  <c:v>2.8095965381188752</c:v>
                </c:pt>
                <c:pt idx="181">
                  <c:v>2.8095965381188752</c:v>
                </c:pt>
                <c:pt idx="182">
                  <c:v>2.8032327860506556</c:v>
                </c:pt>
                <c:pt idx="183">
                  <c:v>2.8095965381188752</c:v>
                </c:pt>
                <c:pt idx="184">
                  <c:v>2.8223240422553144</c:v>
                </c:pt>
                <c:pt idx="185">
                  <c:v>2.8477790505281915</c:v>
                </c:pt>
                <c:pt idx="186">
                  <c:v>2.8159602901870944</c:v>
                </c:pt>
                <c:pt idx="187">
                  <c:v>2.8159602901870944</c:v>
                </c:pt>
                <c:pt idx="188">
                  <c:v>2.8095965381188752</c:v>
                </c:pt>
                <c:pt idx="189">
                  <c:v>2.8111874761359301</c:v>
                </c:pt>
                <c:pt idx="190">
                  <c:v>2.808801069110348</c:v>
                </c:pt>
                <c:pt idx="191">
                  <c:v>2.8072101310932926</c:v>
                </c:pt>
                <c:pt idx="192">
                  <c:v>2.8040282550591829</c:v>
                </c:pt>
                <c:pt idx="193">
                  <c:v>2.8286877943235336</c:v>
                </c:pt>
                <c:pt idx="194">
                  <c:v>2.8000509100165463</c:v>
                </c:pt>
                <c:pt idx="195">
                  <c:v>2.8223240422553144</c:v>
                </c:pt>
                <c:pt idx="196">
                  <c:v>2.8223240422553144</c:v>
                </c:pt>
                <c:pt idx="197">
                  <c:v>2.8223240422553144</c:v>
                </c:pt>
                <c:pt idx="198">
                  <c:v>2.8127784141529846</c:v>
                </c:pt>
                <c:pt idx="199">
                  <c:v>2.8159602901870944</c:v>
                </c:pt>
                <c:pt idx="200">
                  <c:v>2.8095965381188752</c:v>
                </c:pt>
                <c:pt idx="201">
                  <c:v>2.8127784141529846</c:v>
                </c:pt>
                <c:pt idx="202">
                  <c:v>2.8111874761359301</c:v>
                </c:pt>
                <c:pt idx="203">
                  <c:v>2.8111874761359301</c:v>
                </c:pt>
                <c:pt idx="204">
                  <c:v>2.8207331042382586</c:v>
                </c:pt>
                <c:pt idx="205">
                  <c:v>2.830278732340588</c:v>
                </c:pt>
                <c:pt idx="206">
                  <c:v>2.8286877943235336</c:v>
                </c:pt>
                <c:pt idx="207">
                  <c:v>2.8445971744940821</c:v>
                </c:pt>
                <c:pt idx="208">
                  <c:v>2.8700521827669596</c:v>
                </c:pt>
                <c:pt idx="209">
                  <c:v>2.8700521827669596</c:v>
                </c:pt>
                <c:pt idx="210">
                  <c:v>2.8859615629375082</c:v>
                </c:pt>
                <c:pt idx="211">
                  <c:v>2.8127784141529846</c:v>
                </c:pt>
                <c:pt idx="212">
                  <c:v>2.8255059182894238</c:v>
                </c:pt>
                <c:pt idx="213">
                  <c:v>2.8509609265623017</c:v>
                </c:pt>
                <c:pt idx="214">
                  <c:v>2.8382334224258625</c:v>
                </c:pt>
                <c:pt idx="215">
                  <c:v>2.8827796869033979</c:v>
                </c:pt>
                <c:pt idx="216">
                  <c:v>2.8827796869033979</c:v>
                </c:pt>
                <c:pt idx="218">
                  <c:v>2.8827796869033979</c:v>
                </c:pt>
                <c:pt idx="219">
                  <c:v>2.8827796869033979</c:v>
                </c:pt>
                <c:pt idx="220">
                  <c:v>2.8827796869033979</c:v>
                </c:pt>
                <c:pt idx="221">
                  <c:v>2.8827796869033979</c:v>
                </c:pt>
                <c:pt idx="222">
                  <c:v>2.8827796869033979</c:v>
                </c:pt>
                <c:pt idx="223">
                  <c:v>2.8827796869033979</c:v>
                </c:pt>
                <c:pt idx="235">
                  <c:v>2.8064146620847654</c:v>
                </c:pt>
                <c:pt idx="236">
                  <c:v>2.8000509100165463</c:v>
                </c:pt>
                <c:pt idx="237">
                  <c:v>2.8000509100165463</c:v>
                </c:pt>
                <c:pt idx="238">
                  <c:v>2.8255059182894238</c:v>
                </c:pt>
                <c:pt idx="239">
                  <c:v>2.8127784141529846</c:v>
                </c:pt>
                <c:pt idx="240">
                  <c:v>2.7745959017436683</c:v>
                </c:pt>
                <c:pt idx="241">
                  <c:v>2.7873234058801071</c:v>
                </c:pt>
                <c:pt idx="242">
                  <c:v>2.7873234058801071</c:v>
                </c:pt>
                <c:pt idx="243">
                  <c:v>2.7873234058801071</c:v>
                </c:pt>
                <c:pt idx="244">
                  <c:v>2.8000509100165463</c:v>
                </c:pt>
                <c:pt idx="245">
                  <c:v>2.8255059182894238</c:v>
                </c:pt>
                <c:pt idx="246">
                  <c:v>2.8255059182894238</c:v>
                </c:pt>
                <c:pt idx="247">
                  <c:v>2.8382334224258625</c:v>
                </c:pt>
                <c:pt idx="248">
                  <c:v>2.8382334224258625</c:v>
                </c:pt>
                <c:pt idx="249">
                  <c:v>2.8382334224258625</c:v>
                </c:pt>
                <c:pt idx="250">
                  <c:v>2.8509609265623017</c:v>
                </c:pt>
                <c:pt idx="251">
                  <c:v>2.8318696703576434</c:v>
                </c:pt>
                <c:pt idx="252">
                  <c:v>2.8255059182894238</c:v>
                </c:pt>
                <c:pt idx="253">
                  <c:v>2.8127784141529846</c:v>
                </c:pt>
                <c:pt idx="254">
                  <c:v>2.8255059182894238</c:v>
                </c:pt>
                <c:pt idx="255">
                  <c:v>2.8382334224258625</c:v>
                </c:pt>
                <c:pt idx="256">
                  <c:v>2.7873234058801071</c:v>
                </c:pt>
                <c:pt idx="257">
                  <c:v>2.8255059182894238</c:v>
                </c:pt>
                <c:pt idx="258">
                  <c:v>2.8255059182894238</c:v>
                </c:pt>
                <c:pt idx="259">
                  <c:v>2.8255059182894238</c:v>
                </c:pt>
                <c:pt idx="260">
                  <c:v>2.8127784141529846</c:v>
                </c:pt>
                <c:pt idx="261">
                  <c:v>2.7873234058801071</c:v>
                </c:pt>
                <c:pt idx="262">
                  <c:v>2.8255059182894238</c:v>
                </c:pt>
                <c:pt idx="263">
                  <c:v>2.8255059182894238</c:v>
                </c:pt>
                <c:pt idx="264">
                  <c:v>2.7873234058801071</c:v>
                </c:pt>
                <c:pt idx="265">
                  <c:v>2.8000509100165463</c:v>
                </c:pt>
                <c:pt idx="266">
                  <c:v>2.8127784141529846</c:v>
                </c:pt>
                <c:pt idx="267">
                  <c:v>2.8127784141529846</c:v>
                </c:pt>
                <c:pt idx="268">
                  <c:v>2.8255059182894238</c:v>
                </c:pt>
                <c:pt idx="269">
                  <c:v>2.8255059182894238</c:v>
                </c:pt>
                <c:pt idx="270">
                  <c:v>2.8000509100165463</c:v>
                </c:pt>
                <c:pt idx="271">
                  <c:v>2.8000509100165463</c:v>
                </c:pt>
                <c:pt idx="272">
                  <c:v>2.8064146620847654</c:v>
                </c:pt>
                <c:pt idx="273">
                  <c:v>2.8000509100165463</c:v>
                </c:pt>
                <c:pt idx="274">
                  <c:v>2.8127784141529846</c:v>
                </c:pt>
                <c:pt idx="275">
                  <c:v>2.8064146620847654</c:v>
                </c:pt>
                <c:pt idx="276">
                  <c:v>2.8064146620847654</c:v>
                </c:pt>
                <c:pt idx="277">
                  <c:v>2.8064146620847654</c:v>
                </c:pt>
                <c:pt idx="278">
                  <c:v>2.8064146620847654</c:v>
                </c:pt>
                <c:pt idx="279">
                  <c:v>2.8064146620847654</c:v>
                </c:pt>
                <c:pt idx="280">
                  <c:v>2.8064146620847654</c:v>
                </c:pt>
                <c:pt idx="281">
                  <c:v>2.8064146620847654</c:v>
                </c:pt>
                <c:pt idx="282">
                  <c:v>2.8000509100165463</c:v>
                </c:pt>
                <c:pt idx="283">
                  <c:v>2.8000509100165463</c:v>
                </c:pt>
                <c:pt idx="284">
                  <c:v>2.8000509100165463</c:v>
                </c:pt>
                <c:pt idx="288">
                  <c:v>2.8000509100165463</c:v>
                </c:pt>
                <c:pt idx="289">
                  <c:v>2.688685248822706</c:v>
                </c:pt>
                <c:pt idx="290">
                  <c:v>2.7936871579483267</c:v>
                </c:pt>
                <c:pt idx="291">
                  <c:v>2.7936871579483267</c:v>
                </c:pt>
                <c:pt idx="292">
                  <c:v>2.7936871579483267</c:v>
                </c:pt>
                <c:pt idx="293">
                  <c:v>2.7936871579483267</c:v>
                </c:pt>
                <c:pt idx="294">
                  <c:v>2.8127784141529846</c:v>
                </c:pt>
                <c:pt idx="295">
                  <c:v>2.8127784141529846</c:v>
                </c:pt>
                <c:pt idx="296">
                  <c:v>2.8191421662212042</c:v>
                </c:pt>
                <c:pt idx="297">
                  <c:v>2.8191421662212042</c:v>
                </c:pt>
                <c:pt idx="298">
                  <c:v>2.8191421662212042</c:v>
                </c:pt>
                <c:pt idx="299">
                  <c:v>2.688685248822706</c:v>
                </c:pt>
                <c:pt idx="300">
                  <c:v>2.8191421662212042</c:v>
                </c:pt>
                <c:pt idx="301">
                  <c:v>2.8191421662212042</c:v>
                </c:pt>
                <c:pt idx="302">
                  <c:v>2.8255059182894238</c:v>
                </c:pt>
                <c:pt idx="303">
                  <c:v>2.8255059182894238</c:v>
                </c:pt>
                <c:pt idx="304">
                  <c:v>2.8255059182894238</c:v>
                </c:pt>
                <c:pt idx="305">
                  <c:v>2.8255059182894238</c:v>
                </c:pt>
                <c:pt idx="306">
                  <c:v>2.8191421662212042</c:v>
                </c:pt>
                <c:pt idx="307">
                  <c:v>2.7077765050273643</c:v>
                </c:pt>
                <c:pt idx="308">
                  <c:v>2.8191421662212042</c:v>
                </c:pt>
                <c:pt idx="309">
                  <c:v>2.8191421662212042</c:v>
                </c:pt>
                <c:pt idx="310">
                  <c:v>2.8191421662212042</c:v>
                </c:pt>
                <c:pt idx="311">
                  <c:v>2.8191421662212042</c:v>
                </c:pt>
                <c:pt idx="312">
                  <c:v>2.8127784141529846</c:v>
                </c:pt>
                <c:pt idx="313">
                  <c:v>2.8127784141529846</c:v>
                </c:pt>
                <c:pt idx="314">
                  <c:v>2.8191421662212042</c:v>
                </c:pt>
                <c:pt idx="315">
                  <c:v>2.8318696703576434</c:v>
                </c:pt>
                <c:pt idx="316">
                  <c:v>2.8318696703576434</c:v>
                </c:pt>
                <c:pt idx="317">
                  <c:v>2.8318696703576434</c:v>
                </c:pt>
                <c:pt idx="318">
                  <c:v>2.8573246786305209</c:v>
                </c:pt>
                <c:pt idx="319">
                  <c:v>2.8573246786305209</c:v>
                </c:pt>
                <c:pt idx="320">
                  <c:v>3.1436935217003952</c:v>
                </c:pt>
                <c:pt idx="321">
                  <c:v>3.2836960672012223</c:v>
                </c:pt>
                <c:pt idx="322">
                  <c:v>2.9273259513809342</c:v>
                </c:pt>
                <c:pt idx="323">
                  <c:v>2.9782359679266897</c:v>
                </c:pt>
                <c:pt idx="324">
                  <c:v>2.9655084637902509</c:v>
                </c:pt>
                <c:pt idx="325">
                  <c:v>2.9527809596538117</c:v>
                </c:pt>
                <c:pt idx="326">
                  <c:v>2.9527809596538117</c:v>
                </c:pt>
                <c:pt idx="327">
                  <c:v>2.9527809596538117</c:v>
                </c:pt>
                <c:pt idx="328">
                  <c:v>3.130966017563956</c:v>
                </c:pt>
                <c:pt idx="329">
                  <c:v>3.0546009927453226</c:v>
                </c:pt>
                <c:pt idx="330">
                  <c:v>3.0546009927453226</c:v>
                </c:pt>
                <c:pt idx="331">
                  <c:v>3.0546009927453226</c:v>
                </c:pt>
                <c:pt idx="332">
                  <c:v>3.0546009927453226</c:v>
                </c:pt>
                <c:pt idx="333">
                  <c:v>3.0546009927453226</c:v>
                </c:pt>
                <c:pt idx="334">
                  <c:v>3.0100547282677872</c:v>
                </c:pt>
                <c:pt idx="335">
                  <c:v>3.0100547282677872</c:v>
                </c:pt>
                <c:pt idx="336">
                  <c:v>3.0100547282677872</c:v>
                </c:pt>
                <c:pt idx="337">
                  <c:v>2.9591447117220318</c:v>
                </c:pt>
                <c:pt idx="338">
                  <c:v>2.9591447117220318</c:v>
                </c:pt>
                <c:pt idx="339">
                  <c:v>2.9591447117220318</c:v>
                </c:pt>
                <c:pt idx="340">
                  <c:v>2.9591447117220318</c:v>
                </c:pt>
                <c:pt idx="341">
                  <c:v>2.86368843069874</c:v>
                </c:pt>
                <c:pt idx="342">
                  <c:v>2.86368843069874</c:v>
                </c:pt>
                <c:pt idx="343">
                  <c:v>2.86368843069874</c:v>
                </c:pt>
                <c:pt idx="344">
                  <c:v>2.86368843069874</c:v>
                </c:pt>
                <c:pt idx="345">
                  <c:v>2.86368843069874</c:v>
                </c:pt>
                <c:pt idx="346">
                  <c:v>3.0546009927453226</c:v>
                </c:pt>
                <c:pt idx="347">
                  <c:v>2.8255059182894238</c:v>
                </c:pt>
                <c:pt idx="348">
                  <c:v>2.8764159348351788</c:v>
                </c:pt>
                <c:pt idx="349">
                  <c:v>2.8255059182894238</c:v>
                </c:pt>
                <c:pt idx="350">
                  <c:v>2.8255059182894238</c:v>
                </c:pt>
                <c:pt idx="351">
                  <c:v>2.8509609265623017</c:v>
                </c:pt>
                <c:pt idx="352">
                  <c:v>2.8509609265623017</c:v>
                </c:pt>
                <c:pt idx="353">
                  <c:v>2.8509609265623017</c:v>
                </c:pt>
                <c:pt idx="354">
                  <c:v>2.9018709431080563</c:v>
                </c:pt>
                <c:pt idx="355">
                  <c:v>2.9018709431080563</c:v>
                </c:pt>
                <c:pt idx="356">
                  <c:v>2.9018709431080563</c:v>
                </c:pt>
                <c:pt idx="357">
                  <c:v>2.9018709431080563</c:v>
                </c:pt>
                <c:pt idx="358">
                  <c:v>2.9018709431080563</c:v>
                </c:pt>
                <c:pt idx="359">
                  <c:v>2.9018709431080563</c:v>
                </c:pt>
                <c:pt idx="360">
                  <c:v>3.0100547282677872</c:v>
                </c:pt>
                <c:pt idx="361">
                  <c:v>2.9018709431080563</c:v>
                </c:pt>
                <c:pt idx="362">
                  <c:v>2.9845997199949088</c:v>
                </c:pt>
                <c:pt idx="363">
                  <c:v>3.0736922489499809</c:v>
                </c:pt>
                <c:pt idx="364">
                  <c:v>2.9527809596538117</c:v>
                </c:pt>
                <c:pt idx="365">
                  <c:v>2.9527809596538117</c:v>
                </c:pt>
                <c:pt idx="366">
                  <c:v>2.9527809596538117</c:v>
                </c:pt>
                <c:pt idx="367">
                  <c:v>2.9527809596538117</c:v>
                </c:pt>
                <c:pt idx="368">
                  <c:v>2.9527809596538117</c:v>
                </c:pt>
                <c:pt idx="369">
                  <c:v>2.9527809596538117</c:v>
                </c:pt>
                <c:pt idx="370">
                  <c:v>2.9527809596538117</c:v>
                </c:pt>
                <c:pt idx="371">
                  <c:v>2.9527809596538117</c:v>
                </c:pt>
                <c:pt idx="372">
                  <c:v>2.9527809596538117</c:v>
                </c:pt>
                <c:pt idx="373">
                  <c:v>2.9527809596538117</c:v>
                </c:pt>
                <c:pt idx="374">
                  <c:v>2.9527809596538117</c:v>
                </c:pt>
                <c:pt idx="375">
                  <c:v>2.9527809596538117</c:v>
                </c:pt>
                <c:pt idx="376">
                  <c:v>2.9527809596538117</c:v>
                </c:pt>
                <c:pt idx="377">
                  <c:v>2.9527809596538117</c:v>
                </c:pt>
                <c:pt idx="378">
                  <c:v>2.9527809596538117</c:v>
                </c:pt>
                <c:pt idx="379">
                  <c:v>2.889143438971618</c:v>
                </c:pt>
                <c:pt idx="380">
                  <c:v>2.889143438971618</c:v>
                </c:pt>
                <c:pt idx="381">
                  <c:v>2.889143438971618</c:v>
                </c:pt>
                <c:pt idx="382">
                  <c:v>2.889143438971618</c:v>
                </c:pt>
                <c:pt idx="383">
                  <c:v>2.889143438971618</c:v>
                </c:pt>
                <c:pt idx="384">
                  <c:v>2.889143438971618</c:v>
                </c:pt>
                <c:pt idx="385">
                  <c:v>2.889143438971618</c:v>
                </c:pt>
                <c:pt idx="386">
                  <c:v>2.889143438971618</c:v>
                </c:pt>
                <c:pt idx="387">
                  <c:v>2.889143438971618</c:v>
                </c:pt>
                <c:pt idx="388">
                  <c:v>2.889143438971618</c:v>
                </c:pt>
                <c:pt idx="389">
                  <c:v>2.889143438971618</c:v>
                </c:pt>
                <c:pt idx="390">
                  <c:v>2.889143438971618</c:v>
                </c:pt>
                <c:pt idx="391">
                  <c:v>2.889143438971618</c:v>
                </c:pt>
                <c:pt idx="392">
                  <c:v>2.889143438971618</c:v>
                </c:pt>
                <c:pt idx="393">
                  <c:v>2.889143438971618</c:v>
                </c:pt>
                <c:pt idx="394">
                  <c:v>2.889143438971618</c:v>
                </c:pt>
                <c:pt idx="395">
                  <c:v>2.889143438971618</c:v>
                </c:pt>
                <c:pt idx="396">
                  <c:v>2.8255059182894238</c:v>
                </c:pt>
                <c:pt idx="397">
                  <c:v>2.8255059182894238</c:v>
                </c:pt>
                <c:pt idx="398">
                  <c:v>2.8255059182894238</c:v>
                </c:pt>
                <c:pt idx="399">
                  <c:v>2.8255059182894238</c:v>
                </c:pt>
                <c:pt idx="400">
                  <c:v>2.8255059182894238</c:v>
                </c:pt>
                <c:pt idx="401">
                  <c:v>2.8255059182894238</c:v>
                </c:pt>
                <c:pt idx="402">
                  <c:v>2.8255059182894238</c:v>
                </c:pt>
                <c:pt idx="403">
                  <c:v>2.889143438971618</c:v>
                </c:pt>
                <c:pt idx="404">
                  <c:v>2.889143438971618</c:v>
                </c:pt>
                <c:pt idx="405">
                  <c:v>2.889143438971618</c:v>
                </c:pt>
                <c:pt idx="406">
                  <c:v>2.889143438971618</c:v>
                </c:pt>
                <c:pt idx="407">
                  <c:v>2.9273259513809342</c:v>
                </c:pt>
                <c:pt idx="408">
                  <c:v>2.9273259513809342</c:v>
                </c:pt>
                <c:pt idx="409">
                  <c:v>2.9273259513809342</c:v>
                </c:pt>
                <c:pt idx="410">
                  <c:v>2.9273259513809342</c:v>
                </c:pt>
                <c:pt idx="411">
                  <c:v>2.9273259513809342</c:v>
                </c:pt>
                <c:pt idx="412">
                  <c:v>2.9273259513809342</c:v>
                </c:pt>
                <c:pt idx="413">
                  <c:v>2.9273259513809342</c:v>
                </c:pt>
                <c:pt idx="414">
                  <c:v>2.9273259513809342</c:v>
                </c:pt>
                <c:pt idx="415">
                  <c:v>2.9273259513809342</c:v>
                </c:pt>
                <c:pt idx="416">
                  <c:v>2.9273259513809342</c:v>
                </c:pt>
                <c:pt idx="417">
                  <c:v>2.9273259513809342</c:v>
                </c:pt>
                <c:pt idx="418">
                  <c:v>2.9273259513809342</c:v>
                </c:pt>
                <c:pt idx="419">
                  <c:v>2.9273259513809342</c:v>
                </c:pt>
                <c:pt idx="420">
                  <c:v>2.9273259513809342</c:v>
                </c:pt>
                <c:pt idx="421">
                  <c:v>3.0546009927453226</c:v>
                </c:pt>
                <c:pt idx="422">
                  <c:v>3.0546009927453226</c:v>
                </c:pt>
                <c:pt idx="423">
                  <c:v>3.0546009927453226</c:v>
                </c:pt>
                <c:pt idx="424">
                  <c:v>3.0546009927453226</c:v>
                </c:pt>
                <c:pt idx="425">
                  <c:v>3.0546009927453226</c:v>
                </c:pt>
                <c:pt idx="426">
                  <c:v>3.0546009927453226</c:v>
                </c:pt>
                <c:pt idx="427">
                  <c:v>3.0546009927453226</c:v>
                </c:pt>
                <c:pt idx="428">
                  <c:v>3.0546009927453226</c:v>
                </c:pt>
                <c:pt idx="429">
                  <c:v>3.0546009927453226</c:v>
                </c:pt>
                <c:pt idx="430">
                  <c:v>3.0546009927453226</c:v>
                </c:pt>
                <c:pt idx="431">
                  <c:v>3.0546009927453226</c:v>
                </c:pt>
                <c:pt idx="432">
                  <c:v>3.0546009927453226</c:v>
                </c:pt>
                <c:pt idx="433">
                  <c:v>3.0546009927453226</c:v>
                </c:pt>
                <c:pt idx="434">
                  <c:v>3.0546009927453226</c:v>
                </c:pt>
                <c:pt idx="435">
                  <c:v>3.0546009927453226</c:v>
                </c:pt>
                <c:pt idx="436">
                  <c:v>3.0546009927453226</c:v>
                </c:pt>
                <c:pt idx="437">
                  <c:v>3.0546009927453226</c:v>
                </c:pt>
                <c:pt idx="438">
                  <c:v>3.0546009927453226</c:v>
                </c:pt>
                <c:pt idx="439">
                  <c:v>3.0546009927453226</c:v>
                </c:pt>
                <c:pt idx="440">
                  <c:v>3.0546009927453226</c:v>
                </c:pt>
                <c:pt idx="441">
                  <c:v>3.0546009927453226</c:v>
                </c:pt>
                <c:pt idx="442">
                  <c:v>3.0546009927453226</c:v>
                </c:pt>
                <c:pt idx="443">
                  <c:v>3.0546009927453226</c:v>
                </c:pt>
                <c:pt idx="444">
                  <c:v>2.6727758686521574</c:v>
                </c:pt>
                <c:pt idx="445">
                  <c:v>2.6727758686521574</c:v>
                </c:pt>
                <c:pt idx="446">
                  <c:v>2.6727758686521574</c:v>
                </c:pt>
                <c:pt idx="447">
                  <c:v>2.6727758686521574</c:v>
                </c:pt>
                <c:pt idx="448">
                  <c:v>2.6727758686521574</c:v>
                </c:pt>
                <c:pt idx="449">
                  <c:v>2.6727758686521574</c:v>
                </c:pt>
                <c:pt idx="450">
                  <c:v>2.6727758686521574</c:v>
                </c:pt>
                <c:pt idx="451">
                  <c:v>2.6727758686521574</c:v>
                </c:pt>
                <c:pt idx="452">
                  <c:v>2.6727758686521574</c:v>
                </c:pt>
                <c:pt idx="453">
                  <c:v>2.6727758686521574</c:v>
                </c:pt>
                <c:pt idx="454">
                  <c:v>2.6727758686521574</c:v>
                </c:pt>
                <c:pt idx="455">
                  <c:v>2.6727758686521574</c:v>
                </c:pt>
                <c:pt idx="456">
                  <c:v>2.6727758686521574</c:v>
                </c:pt>
                <c:pt idx="457">
                  <c:v>2.6727758686521574</c:v>
                </c:pt>
                <c:pt idx="458">
                  <c:v>2.6727758686521574</c:v>
                </c:pt>
                <c:pt idx="459">
                  <c:v>2.6727758686521574</c:v>
                </c:pt>
                <c:pt idx="480">
                  <c:v>2.6727758686521574</c:v>
                </c:pt>
                <c:pt idx="481">
                  <c:v>2.6727758686521574</c:v>
                </c:pt>
                <c:pt idx="482">
                  <c:v>2.6727758686521574</c:v>
                </c:pt>
                <c:pt idx="483">
                  <c:v>2.6727758686521574</c:v>
                </c:pt>
                <c:pt idx="484">
                  <c:v>2.6727758686521574</c:v>
                </c:pt>
                <c:pt idx="485">
                  <c:v>2.6727758686521574</c:v>
                </c:pt>
                <c:pt idx="486">
                  <c:v>2.6727758686521574</c:v>
                </c:pt>
                <c:pt idx="487">
                  <c:v>2.6727758686521574</c:v>
                </c:pt>
                <c:pt idx="488">
                  <c:v>2.6727758686521574</c:v>
                </c:pt>
                <c:pt idx="489">
                  <c:v>2.6727758686521574</c:v>
                </c:pt>
                <c:pt idx="490">
                  <c:v>2.6727758686521574</c:v>
                </c:pt>
                <c:pt idx="491">
                  <c:v>2.6727758686521574</c:v>
                </c:pt>
                <c:pt idx="492">
                  <c:v>2.6727758686521574</c:v>
                </c:pt>
                <c:pt idx="493">
                  <c:v>2.6727758686521574</c:v>
                </c:pt>
                <c:pt idx="494">
                  <c:v>2.6727758686521574</c:v>
                </c:pt>
                <c:pt idx="495">
                  <c:v>2.6727758686521574</c:v>
                </c:pt>
                <c:pt idx="496">
                  <c:v>2.6727758686521574</c:v>
                </c:pt>
                <c:pt idx="497">
                  <c:v>2.6727758686521574</c:v>
                </c:pt>
                <c:pt idx="498">
                  <c:v>2.6727758686521574</c:v>
                </c:pt>
                <c:pt idx="499">
                  <c:v>2.6727758686521574</c:v>
                </c:pt>
                <c:pt idx="500">
                  <c:v>2.6727758686521574</c:v>
                </c:pt>
                <c:pt idx="501">
                  <c:v>2.6727758686521574</c:v>
                </c:pt>
                <c:pt idx="502">
                  <c:v>2.6727758686521574</c:v>
                </c:pt>
                <c:pt idx="503">
                  <c:v>2.6727758686521574</c:v>
                </c:pt>
                <c:pt idx="504">
                  <c:v>2.6727758686521574</c:v>
                </c:pt>
                <c:pt idx="505">
                  <c:v>2.6727758686521574</c:v>
                </c:pt>
                <c:pt idx="506">
                  <c:v>2.6727758686521574</c:v>
                </c:pt>
                <c:pt idx="507">
                  <c:v>2.6727758686521574</c:v>
                </c:pt>
                <c:pt idx="508">
                  <c:v>2.6727758686521574</c:v>
                </c:pt>
                <c:pt idx="509">
                  <c:v>2.6727758686521574</c:v>
                </c:pt>
                <c:pt idx="510">
                  <c:v>2.6727758686521574</c:v>
                </c:pt>
                <c:pt idx="511">
                  <c:v>2.6727758686521574</c:v>
                </c:pt>
                <c:pt idx="512">
                  <c:v>2.6727758686521574</c:v>
                </c:pt>
                <c:pt idx="513">
                  <c:v>2.6727758686521574</c:v>
                </c:pt>
                <c:pt idx="514">
                  <c:v>2.6727758686521574</c:v>
                </c:pt>
                <c:pt idx="515">
                  <c:v>2.6727758686521574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EE-46CA-9889-2FCB0B4F8ECE}"/>
            </c:ext>
          </c:extLst>
        </c:ser>
        <c:ser>
          <c:idx val="1"/>
          <c:order val="1"/>
          <c:tx>
            <c:strRef>
              <c:f>'AF3-7'!$A$19</c:f>
              <c:strCache>
                <c:ptCount val="1"/>
                <c:pt idx="0">
                  <c:v>Mexican dollar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'AF3-7'!$B$17:$TI$17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'AF3-7'!$B$19:$TI$19</c:f>
              <c:numCache>
                <c:formatCode>General</c:formatCode>
                <c:ptCount val="528"/>
                <c:pt idx="320">
                  <c:v>3.1345760980592443</c:v>
                </c:pt>
                <c:pt idx="321">
                  <c:v>2.8792134831460672</c:v>
                </c:pt>
                <c:pt idx="322">
                  <c:v>2.8728294177732381</c:v>
                </c:pt>
                <c:pt idx="323">
                  <c:v>2.8728294177732381</c:v>
                </c:pt>
                <c:pt idx="324">
                  <c:v>2.9111338100102144</c:v>
                </c:pt>
                <c:pt idx="325">
                  <c:v>2.8855975485188967</c:v>
                </c:pt>
                <c:pt idx="326">
                  <c:v>2.8855975485188967</c:v>
                </c:pt>
                <c:pt idx="327">
                  <c:v>2.8855975485188967</c:v>
                </c:pt>
                <c:pt idx="328">
                  <c:v>3.0005107252298266</c:v>
                </c:pt>
                <c:pt idx="329">
                  <c:v>3.0132788559754848</c:v>
                </c:pt>
                <c:pt idx="330">
                  <c:v>3.0132788559754848</c:v>
                </c:pt>
                <c:pt idx="331">
                  <c:v>3.0132788559754848</c:v>
                </c:pt>
                <c:pt idx="332">
                  <c:v>3.0132788559754848</c:v>
                </c:pt>
                <c:pt idx="333">
                  <c:v>3.0132788559754848</c:v>
                </c:pt>
                <c:pt idx="334">
                  <c:v>3.0132788559754848</c:v>
                </c:pt>
                <c:pt idx="335">
                  <c:v>2.8855975485188967</c:v>
                </c:pt>
                <c:pt idx="336">
                  <c:v>2.9111338100102144</c:v>
                </c:pt>
                <c:pt idx="337">
                  <c:v>2.9111338100102144</c:v>
                </c:pt>
                <c:pt idx="338">
                  <c:v>2.9111338100102144</c:v>
                </c:pt>
                <c:pt idx="339">
                  <c:v>2.8345250255362617</c:v>
                </c:pt>
                <c:pt idx="340">
                  <c:v>2.8345250255362617</c:v>
                </c:pt>
                <c:pt idx="341">
                  <c:v>2.8153728294177731</c:v>
                </c:pt>
                <c:pt idx="342">
                  <c:v>2.8153728294177731</c:v>
                </c:pt>
                <c:pt idx="343">
                  <c:v>2.8153728294177731</c:v>
                </c:pt>
                <c:pt idx="344">
                  <c:v>2.8153728294177731</c:v>
                </c:pt>
                <c:pt idx="345">
                  <c:v>2.8153728294177731</c:v>
                </c:pt>
                <c:pt idx="346">
                  <c:v>2.8153728294177731</c:v>
                </c:pt>
                <c:pt idx="347">
                  <c:v>2.8153728294177731</c:v>
                </c:pt>
                <c:pt idx="348">
                  <c:v>2.8153728294177731</c:v>
                </c:pt>
                <c:pt idx="349">
                  <c:v>2.8153728294177731</c:v>
                </c:pt>
                <c:pt idx="350">
                  <c:v>2.8153728294177731</c:v>
                </c:pt>
                <c:pt idx="351">
                  <c:v>2.8153728294177731</c:v>
                </c:pt>
                <c:pt idx="352">
                  <c:v>2.8153728294177731</c:v>
                </c:pt>
                <c:pt idx="353">
                  <c:v>2.8153728294177731</c:v>
                </c:pt>
                <c:pt idx="354">
                  <c:v>2.8409090909090908</c:v>
                </c:pt>
                <c:pt idx="355">
                  <c:v>2.8409090909090908</c:v>
                </c:pt>
                <c:pt idx="356">
                  <c:v>2.8409090909090908</c:v>
                </c:pt>
                <c:pt idx="357">
                  <c:v>2.8409090909090908</c:v>
                </c:pt>
                <c:pt idx="358">
                  <c:v>2.8409090909090908</c:v>
                </c:pt>
                <c:pt idx="359">
                  <c:v>2.8409090909090908</c:v>
                </c:pt>
                <c:pt idx="360">
                  <c:v>2.8249489274770174</c:v>
                </c:pt>
                <c:pt idx="361">
                  <c:v>2.802604698672114</c:v>
                </c:pt>
                <c:pt idx="362">
                  <c:v>2.8217568947906027</c:v>
                </c:pt>
                <c:pt idx="363">
                  <c:v>2.8121807967313588</c:v>
                </c:pt>
                <c:pt idx="364">
                  <c:v>2.8345250255362617</c:v>
                </c:pt>
                <c:pt idx="365">
                  <c:v>2.8345250255362617</c:v>
                </c:pt>
                <c:pt idx="366">
                  <c:v>2.808988764044944</c:v>
                </c:pt>
                <c:pt idx="367">
                  <c:v>2.808988764044944</c:v>
                </c:pt>
                <c:pt idx="368">
                  <c:v>2.8217568947906027</c:v>
                </c:pt>
                <c:pt idx="369">
                  <c:v>2.8217568947906027</c:v>
                </c:pt>
                <c:pt idx="370">
                  <c:v>2.8217568947906027</c:v>
                </c:pt>
                <c:pt idx="371">
                  <c:v>2.808988764044944</c:v>
                </c:pt>
                <c:pt idx="372">
                  <c:v>2.808988764044944</c:v>
                </c:pt>
                <c:pt idx="373">
                  <c:v>2.808988764044944</c:v>
                </c:pt>
                <c:pt idx="374">
                  <c:v>2.808988764044944</c:v>
                </c:pt>
                <c:pt idx="375">
                  <c:v>2.808988764044944</c:v>
                </c:pt>
                <c:pt idx="376">
                  <c:v>2.808988764044944</c:v>
                </c:pt>
                <c:pt idx="377">
                  <c:v>2.808988764044944</c:v>
                </c:pt>
                <c:pt idx="378">
                  <c:v>2.808988764044944</c:v>
                </c:pt>
                <c:pt idx="379">
                  <c:v>2.808988764044944</c:v>
                </c:pt>
                <c:pt idx="380">
                  <c:v>2.808988764044944</c:v>
                </c:pt>
                <c:pt idx="381">
                  <c:v>2.808988764044944</c:v>
                </c:pt>
                <c:pt idx="382">
                  <c:v>2.808988764044944</c:v>
                </c:pt>
                <c:pt idx="383">
                  <c:v>2.808988764044944</c:v>
                </c:pt>
                <c:pt idx="384">
                  <c:v>2.7228038815117466</c:v>
                </c:pt>
                <c:pt idx="385">
                  <c:v>2.7228038815117466</c:v>
                </c:pt>
                <c:pt idx="386">
                  <c:v>2.7228038815117466</c:v>
                </c:pt>
                <c:pt idx="387">
                  <c:v>2.8121807967313588</c:v>
                </c:pt>
                <c:pt idx="388">
                  <c:v>2.7579162410623086</c:v>
                </c:pt>
                <c:pt idx="389">
                  <c:v>2.7259959141981609</c:v>
                </c:pt>
                <c:pt idx="390">
                  <c:v>2.9111338100102144</c:v>
                </c:pt>
                <c:pt idx="391">
                  <c:v>2.9111338100102144</c:v>
                </c:pt>
                <c:pt idx="392">
                  <c:v>2.9111338100102144</c:v>
                </c:pt>
                <c:pt idx="393">
                  <c:v>2.9111338100102144</c:v>
                </c:pt>
                <c:pt idx="394">
                  <c:v>2.9111338100102144</c:v>
                </c:pt>
                <c:pt idx="395">
                  <c:v>2.9111338100102144</c:v>
                </c:pt>
                <c:pt idx="396">
                  <c:v>2.8728294177732381</c:v>
                </c:pt>
                <c:pt idx="397">
                  <c:v>2.8728294177732381</c:v>
                </c:pt>
                <c:pt idx="398">
                  <c:v>2.8345250255362617</c:v>
                </c:pt>
                <c:pt idx="399">
                  <c:v>2.8345250255362617</c:v>
                </c:pt>
                <c:pt idx="400">
                  <c:v>2.8345250255362617</c:v>
                </c:pt>
                <c:pt idx="401">
                  <c:v>2.8345250255362617</c:v>
                </c:pt>
                <c:pt idx="402">
                  <c:v>2.8345250255362617</c:v>
                </c:pt>
                <c:pt idx="403">
                  <c:v>2.8728294177732381</c:v>
                </c:pt>
                <c:pt idx="404">
                  <c:v>2.8728294177732381</c:v>
                </c:pt>
                <c:pt idx="405">
                  <c:v>2.8472931562819204</c:v>
                </c:pt>
                <c:pt idx="406">
                  <c:v>2.8472931562819204</c:v>
                </c:pt>
                <c:pt idx="407">
                  <c:v>2.8728294177732381</c:v>
                </c:pt>
                <c:pt idx="408">
                  <c:v>2.8728294177732381</c:v>
                </c:pt>
                <c:pt idx="409">
                  <c:v>2.8728294177732381</c:v>
                </c:pt>
                <c:pt idx="410">
                  <c:v>2.8728294177732381</c:v>
                </c:pt>
                <c:pt idx="411">
                  <c:v>2.8728294177732381</c:v>
                </c:pt>
                <c:pt idx="412">
                  <c:v>2.8728294177732381</c:v>
                </c:pt>
                <c:pt idx="413">
                  <c:v>2.8728294177732381</c:v>
                </c:pt>
                <c:pt idx="414">
                  <c:v>2.8728294177732381</c:v>
                </c:pt>
                <c:pt idx="415">
                  <c:v>2.8728294177732381</c:v>
                </c:pt>
                <c:pt idx="416">
                  <c:v>2.8728294177732381</c:v>
                </c:pt>
                <c:pt idx="417">
                  <c:v>2.8728294177732381</c:v>
                </c:pt>
                <c:pt idx="418">
                  <c:v>2.8728294177732381</c:v>
                </c:pt>
                <c:pt idx="419">
                  <c:v>2.8728294177732381</c:v>
                </c:pt>
                <c:pt idx="420">
                  <c:v>2.8728294177732381</c:v>
                </c:pt>
                <c:pt idx="421">
                  <c:v>2.8217568947906027</c:v>
                </c:pt>
                <c:pt idx="422">
                  <c:v>2.8217568947906027</c:v>
                </c:pt>
                <c:pt idx="423">
                  <c:v>2.8217568947906027</c:v>
                </c:pt>
                <c:pt idx="424">
                  <c:v>2.8217568947906027</c:v>
                </c:pt>
                <c:pt idx="425">
                  <c:v>2.8345250255362617</c:v>
                </c:pt>
                <c:pt idx="426">
                  <c:v>2.8728294177732381</c:v>
                </c:pt>
                <c:pt idx="427">
                  <c:v>2.8728294177732381</c:v>
                </c:pt>
                <c:pt idx="428">
                  <c:v>2.8728294177732381</c:v>
                </c:pt>
                <c:pt idx="429">
                  <c:v>2.8728294177732381</c:v>
                </c:pt>
                <c:pt idx="430">
                  <c:v>2.8855975485188967</c:v>
                </c:pt>
                <c:pt idx="431">
                  <c:v>2.8345250255362617</c:v>
                </c:pt>
                <c:pt idx="432">
                  <c:v>2.8217568947906027</c:v>
                </c:pt>
                <c:pt idx="433">
                  <c:v>2.8217568947906027</c:v>
                </c:pt>
                <c:pt idx="434">
                  <c:v>2.8217568947906027</c:v>
                </c:pt>
                <c:pt idx="435">
                  <c:v>2.8217568947906027</c:v>
                </c:pt>
                <c:pt idx="436">
                  <c:v>2.8728294177732381</c:v>
                </c:pt>
                <c:pt idx="437">
                  <c:v>2.8728294177732381</c:v>
                </c:pt>
                <c:pt idx="438">
                  <c:v>2.8983656792645558</c:v>
                </c:pt>
                <c:pt idx="439">
                  <c:v>2.8983656792645558</c:v>
                </c:pt>
                <c:pt idx="440">
                  <c:v>2.9366700715015321</c:v>
                </c:pt>
                <c:pt idx="441">
                  <c:v>2.9366700715015321</c:v>
                </c:pt>
                <c:pt idx="442">
                  <c:v>2.9366700715015321</c:v>
                </c:pt>
                <c:pt idx="443">
                  <c:v>2.9366700715015321</c:v>
                </c:pt>
                <c:pt idx="444">
                  <c:v>2.9366700715015321</c:v>
                </c:pt>
                <c:pt idx="445">
                  <c:v>2.9366700715015321</c:v>
                </c:pt>
                <c:pt idx="446">
                  <c:v>2.9366700715015321</c:v>
                </c:pt>
                <c:pt idx="447">
                  <c:v>2.9366700715015321</c:v>
                </c:pt>
                <c:pt idx="448">
                  <c:v>2.9366700715015321</c:v>
                </c:pt>
                <c:pt idx="449">
                  <c:v>2.9366700715015321</c:v>
                </c:pt>
                <c:pt idx="450">
                  <c:v>2.9366700715015321</c:v>
                </c:pt>
                <c:pt idx="451">
                  <c:v>2.9366700715015321</c:v>
                </c:pt>
                <c:pt idx="452">
                  <c:v>2.9366700715015321</c:v>
                </c:pt>
                <c:pt idx="453">
                  <c:v>2.9366700715015321</c:v>
                </c:pt>
                <c:pt idx="454">
                  <c:v>2.9366700715015321</c:v>
                </c:pt>
                <c:pt idx="455">
                  <c:v>2.9366700715015321</c:v>
                </c:pt>
                <c:pt idx="456">
                  <c:v>2.9366700715015321</c:v>
                </c:pt>
                <c:pt idx="457">
                  <c:v>2.9366700715015321</c:v>
                </c:pt>
                <c:pt idx="458">
                  <c:v>2.9366700715015321</c:v>
                </c:pt>
                <c:pt idx="459">
                  <c:v>2.9366700715015321</c:v>
                </c:pt>
                <c:pt idx="480">
                  <c:v>2.9366700715015321</c:v>
                </c:pt>
                <c:pt idx="481">
                  <c:v>2.9366700715015321</c:v>
                </c:pt>
                <c:pt idx="482">
                  <c:v>2.9366700715015321</c:v>
                </c:pt>
                <c:pt idx="483">
                  <c:v>2.9366700715015321</c:v>
                </c:pt>
                <c:pt idx="484">
                  <c:v>2.9366700715015321</c:v>
                </c:pt>
                <c:pt idx="485">
                  <c:v>2.9366700715015321</c:v>
                </c:pt>
                <c:pt idx="486">
                  <c:v>2.9366700715015321</c:v>
                </c:pt>
                <c:pt idx="487">
                  <c:v>2.9366700715015321</c:v>
                </c:pt>
                <c:pt idx="488">
                  <c:v>2.9366700715015321</c:v>
                </c:pt>
                <c:pt idx="489">
                  <c:v>2.9366700715015321</c:v>
                </c:pt>
                <c:pt idx="490">
                  <c:v>2.9366700715015321</c:v>
                </c:pt>
                <c:pt idx="491">
                  <c:v>2.9366700715015321</c:v>
                </c:pt>
                <c:pt idx="492">
                  <c:v>2.9366700715015321</c:v>
                </c:pt>
                <c:pt idx="493">
                  <c:v>2.9366700715015321</c:v>
                </c:pt>
                <c:pt idx="494">
                  <c:v>2.9366700715015321</c:v>
                </c:pt>
                <c:pt idx="495">
                  <c:v>2.9366700715015321</c:v>
                </c:pt>
                <c:pt idx="496">
                  <c:v>2.9366700715015321</c:v>
                </c:pt>
                <c:pt idx="497">
                  <c:v>2.9366700715015321</c:v>
                </c:pt>
                <c:pt idx="498">
                  <c:v>2.9366700715015321</c:v>
                </c:pt>
                <c:pt idx="499">
                  <c:v>2.9366700715015321</c:v>
                </c:pt>
                <c:pt idx="500">
                  <c:v>2.9366700715015321</c:v>
                </c:pt>
                <c:pt idx="501">
                  <c:v>2.9366700715015321</c:v>
                </c:pt>
                <c:pt idx="502">
                  <c:v>2.9366700715015321</c:v>
                </c:pt>
                <c:pt idx="503">
                  <c:v>2.9366700715015321</c:v>
                </c:pt>
                <c:pt idx="504">
                  <c:v>2.9366700715015321</c:v>
                </c:pt>
                <c:pt idx="505">
                  <c:v>2.9366700715015321</c:v>
                </c:pt>
                <c:pt idx="506">
                  <c:v>2.9366700715015321</c:v>
                </c:pt>
                <c:pt idx="507">
                  <c:v>2.9366700715015321</c:v>
                </c:pt>
                <c:pt idx="508">
                  <c:v>2.9366700715015321</c:v>
                </c:pt>
                <c:pt idx="509">
                  <c:v>2.9366700715015321</c:v>
                </c:pt>
                <c:pt idx="510">
                  <c:v>2.9366700715015321</c:v>
                </c:pt>
                <c:pt idx="511">
                  <c:v>2.9366700715015321</c:v>
                </c:pt>
                <c:pt idx="512">
                  <c:v>2.9366700715015321</c:v>
                </c:pt>
                <c:pt idx="513">
                  <c:v>2.9366700715015321</c:v>
                </c:pt>
                <c:pt idx="514">
                  <c:v>2.9366700715015321</c:v>
                </c:pt>
                <c:pt idx="515">
                  <c:v>2.9366700715015321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EE-46CA-9889-2FCB0B4F8ECE}"/>
            </c:ext>
          </c:extLst>
        </c:ser>
        <c:ser>
          <c:idx val="2"/>
          <c:order val="2"/>
          <c:tx>
            <c:strRef>
              <c:f>'AF3-7'!$A$20</c:f>
              <c:strCache>
                <c:ptCount val="1"/>
                <c:pt idx="0">
                  <c:v>Sycee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'AF3-7'!$B$17:$TI$17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'AF3-7'!$B$20:$TI$20</c:f>
              <c:numCache>
                <c:formatCode>General</c:formatCode>
                <c:ptCount val="528"/>
                <c:pt idx="43">
                  <c:v>2.9122807017543866</c:v>
                </c:pt>
                <c:pt idx="44">
                  <c:v>2.9263157894736844</c:v>
                </c:pt>
                <c:pt idx="45">
                  <c:v>2.9017543859649124</c:v>
                </c:pt>
                <c:pt idx="46">
                  <c:v>2.8842105263157891</c:v>
                </c:pt>
                <c:pt idx="47">
                  <c:v>2.880701754385965</c:v>
                </c:pt>
                <c:pt idx="48">
                  <c:v>2.8666666666666667</c:v>
                </c:pt>
                <c:pt idx="49">
                  <c:v>2.8736842105263158</c:v>
                </c:pt>
                <c:pt idx="50">
                  <c:v>2.8771929824561409</c:v>
                </c:pt>
                <c:pt idx="51">
                  <c:v>2.8912280701754387</c:v>
                </c:pt>
                <c:pt idx="52">
                  <c:v>2.9157894736842103</c:v>
                </c:pt>
                <c:pt idx="53">
                  <c:v>2.8982456140350878</c:v>
                </c:pt>
                <c:pt idx="54">
                  <c:v>2.9087719298245616</c:v>
                </c:pt>
                <c:pt idx="55">
                  <c:v>2.9157894736842112</c:v>
                </c:pt>
                <c:pt idx="56">
                  <c:v>2.9228070175438599</c:v>
                </c:pt>
                <c:pt idx="57">
                  <c:v>2.9122807017543861</c:v>
                </c:pt>
                <c:pt idx="58">
                  <c:v>2.950877192982456</c:v>
                </c:pt>
                <c:pt idx="59">
                  <c:v>2.9228070175438599</c:v>
                </c:pt>
                <c:pt idx="60">
                  <c:v>2.9122807017543866</c:v>
                </c:pt>
                <c:pt idx="61">
                  <c:v>2.9403508771929827</c:v>
                </c:pt>
                <c:pt idx="62">
                  <c:v>2.9263157894736844</c:v>
                </c:pt>
                <c:pt idx="63">
                  <c:v>2.8982456140350883</c:v>
                </c:pt>
                <c:pt idx="64">
                  <c:v>2.8736842105263158</c:v>
                </c:pt>
                <c:pt idx="65">
                  <c:v>2.8701754385964908</c:v>
                </c:pt>
                <c:pt idx="72">
                  <c:v>2.9017543859649124</c:v>
                </c:pt>
                <c:pt idx="73">
                  <c:v>2.9059649122807016</c:v>
                </c:pt>
                <c:pt idx="74">
                  <c:v>2.9298245614035086</c:v>
                </c:pt>
                <c:pt idx="75">
                  <c:v>2.9157894736842112</c:v>
                </c:pt>
                <c:pt idx="76">
                  <c:v>2.9228070175438599</c:v>
                </c:pt>
                <c:pt idx="77">
                  <c:v>2.9298245614035086</c:v>
                </c:pt>
                <c:pt idx="78">
                  <c:v>2.9228070175438599</c:v>
                </c:pt>
                <c:pt idx="79">
                  <c:v>2.9228070175438599</c:v>
                </c:pt>
                <c:pt idx="80">
                  <c:v>2.9228070175438599</c:v>
                </c:pt>
                <c:pt idx="81">
                  <c:v>2.8842105263157891</c:v>
                </c:pt>
                <c:pt idx="82">
                  <c:v>2.8947368421052633</c:v>
                </c:pt>
                <c:pt idx="83">
                  <c:v>2.9157894736842103</c:v>
                </c:pt>
                <c:pt idx="84">
                  <c:v>2.905263157894737</c:v>
                </c:pt>
                <c:pt idx="85">
                  <c:v>2.905263157894737</c:v>
                </c:pt>
                <c:pt idx="86">
                  <c:v>2.9192982456140348</c:v>
                </c:pt>
                <c:pt idx="87">
                  <c:v>2.8877192982456141</c:v>
                </c:pt>
                <c:pt idx="88">
                  <c:v>2.8982456140350883</c:v>
                </c:pt>
                <c:pt idx="89">
                  <c:v>2.905263157894737</c:v>
                </c:pt>
                <c:pt idx="90">
                  <c:v>2.9087719298245616</c:v>
                </c:pt>
                <c:pt idx="91">
                  <c:v>2.9122807017543866</c:v>
                </c:pt>
                <c:pt idx="92">
                  <c:v>2.905263157894737</c:v>
                </c:pt>
                <c:pt idx="93">
                  <c:v>2.905263157894737</c:v>
                </c:pt>
                <c:pt idx="94">
                  <c:v>2.9122807017543866</c:v>
                </c:pt>
                <c:pt idx="95">
                  <c:v>2.9122807017543866</c:v>
                </c:pt>
                <c:pt idx="96">
                  <c:v>2.9131578947368419</c:v>
                </c:pt>
                <c:pt idx="97">
                  <c:v>2.9192982456140348</c:v>
                </c:pt>
                <c:pt idx="98">
                  <c:v>2.9105263157894741</c:v>
                </c:pt>
                <c:pt idx="99">
                  <c:v>2.9087719298245616</c:v>
                </c:pt>
                <c:pt idx="100">
                  <c:v>2.9228070175438599</c:v>
                </c:pt>
                <c:pt idx="101">
                  <c:v>2.9368421052631581</c:v>
                </c:pt>
                <c:pt idx="102">
                  <c:v>2.9368421052631581</c:v>
                </c:pt>
                <c:pt idx="103">
                  <c:v>2.9087719298245616</c:v>
                </c:pt>
                <c:pt idx="104">
                  <c:v>2.9298245614035094</c:v>
                </c:pt>
                <c:pt idx="105">
                  <c:v>2.9298245614035094</c:v>
                </c:pt>
                <c:pt idx="106">
                  <c:v>2.9228070175438599</c:v>
                </c:pt>
                <c:pt idx="107">
                  <c:v>2.9140350877192986</c:v>
                </c:pt>
                <c:pt idx="108">
                  <c:v>2.9105263157894741</c:v>
                </c:pt>
                <c:pt idx="109">
                  <c:v>2.9140350877192986</c:v>
                </c:pt>
                <c:pt idx="110">
                  <c:v>2.9368421052631581</c:v>
                </c:pt>
                <c:pt idx="111">
                  <c:v>2.9228070175438599</c:v>
                </c:pt>
                <c:pt idx="112">
                  <c:v>2.9078947368421062</c:v>
                </c:pt>
                <c:pt idx="113">
                  <c:v>2.9157894736842112</c:v>
                </c:pt>
                <c:pt idx="146">
                  <c:v>2.9096491228070174</c:v>
                </c:pt>
                <c:pt idx="147">
                  <c:v>2.9087719298245616</c:v>
                </c:pt>
                <c:pt idx="148">
                  <c:v>2.9228070175438599</c:v>
                </c:pt>
                <c:pt idx="149">
                  <c:v>2.9228070175438599</c:v>
                </c:pt>
                <c:pt idx="150">
                  <c:v>2.9298245614035086</c:v>
                </c:pt>
                <c:pt idx="151">
                  <c:v>2.9298245614035086</c:v>
                </c:pt>
                <c:pt idx="152">
                  <c:v>2.9298245614035086</c:v>
                </c:pt>
                <c:pt idx="153">
                  <c:v>2.9298245614035086</c:v>
                </c:pt>
                <c:pt idx="154">
                  <c:v>2.9298245614035086</c:v>
                </c:pt>
                <c:pt idx="155">
                  <c:v>2.9298245614035086</c:v>
                </c:pt>
                <c:pt idx="156">
                  <c:v>2.9263157894736844</c:v>
                </c:pt>
                <c:pt idx="157">
                  <c:v>2.9228070175438599</c:v>
                </c:pt>
                <c:pt idx="158">
                  <c:v>2.9228070175438599</c:v>
                </c:pt>
                <c:pt idx="159">
                  <c:v>2.9228070175438599</c:v>
                </c:pt>
                <c:pt idx="160">
                  <c:v>2.8964912280701753</c:v>
                </c:pt>
                <c:pt idx="161">
                  <c:v>2.9017543859649124</c:v>
                </c:pt>
                <c:pt idx="162">
                  <c:v>2.9228070175438599</c:v>
                </c:pt>
                <c:pt idx="163">
                  <c:v>2.9228070175438599</c:v>
                </c:pt>
                <c:pt idx="164">
                  <c:v>2.9263157894736844</c:v>
                </c:pt>
                <c:pt idx="165">
                  <c:v>2.9263157894736844</c:v>
                </c:pt>
                <c:pt idx="166">
                  <c:v>2.9263157894736844</c:v>
                </c:pt>
                <c:pt idx="167">
                  <c:v>2.9228070175438599</c:v>
                </c:pt>
                <c:pt idx="168">
                  <c:v>2.9228070175438599</c:v>
                </c:pt>
                <c:pt idx="169">
                  <c:v>2.9228070175438599</c:v>
                </c:pt>
                <c:pt idx="170">
                  <c:v>2.9228070175438599</c:v>
                </c:pt>
                <c:pt idx="171">
                  <c:v>2.9228070175438599</c:v>
                </c:pt>
                <c:pt idx="172">
                  <c:v>2.9298245614035086</c:v>
                </c:pt>
                <c:pt idx="173">
                  <c:v>2.9298245614035086</c:v>
                </c:pt>
                <c:pt idx="174">
                  <c:v>2.9228070175438599</c:v>
                </c:pt>
                <c:pt idx="175">
                  <c:v>2.9228070175438599</c:v>
                </c:pt>
                <c:pt idx="176">
                  <c:v>2.9228070175438599</c:v>
                </c:pt>
                <c:pt idx="177">
                  <c:v>2.9228070175438599</c:v>
                </c:pt>
                <c:pt idx="178">
                  <c:v>2.9228070175438599</c:v>
                </c:pt>
                <c:pt idx="179">
                  <c:v>2.9087719298245616</c:v>
                </c:pt>
                <c:pt idx="180">
                  <c:v>2.9157894736842112</c:v>
                </c:pt>
                <c:pt idx="181">
                  <c:v>2.9122807017543866</c:v>
                </c:pt>
                <c:pt idx="182">
                  <c:v>2.9157894736842112</c:v>
                </c:pt>
                <c:pt idx="183">
                  <c:v>2.9157894736842112</c:v>
                </c:pt>
                <c:pt idx="184">
                  <c:v>2.9228070175438599</c:v>
                </c:pt>
                <c:pt idx="185">
                  <c:v>2.9228070175438599</c:v>
                </c:pt>
                <c:pt idx="186">
                  <c:v>2.9228070175438599</c:v>
                </c:pt>
                <c:pt idx="187">
                  <c:v>2.9087719298245616</c:v>
                </c:pt>
                <c:pt idx="188">
                  <c:v>2.9017543859649124</c:v>
                </c:pt>
                <c:pt idx="189">
                  <c:v>2.9157894736842112</c:v>
                </c:pt>
                <c:pt idx="190">
                  <c:v>2.9157894736842112</c:v>
                </c:pt>
                <c:pt idx="191">
                  <c:v>2.9228070175438599</c:v>
                </c:pt>
                <c:pt idx="192">
                  <c:v>2.9087719298245616</c:v>
                </c:pt>
                <c:pt idx="193">
                  <c:v>2.905263157894737</c:v>
                </c:pt>
                <c:pt idx="194">
                  <c:v>2.9105263157894741</c:v>
                </c:pt>
                <c:pt idx="195">
                  <c:v>2.9087719298245616</c:v>
                </c:pt>
                <c:pt idx="196">
                  <c:v>2.9087719298245616</c:v>
                </c:pt>
                <c:pt idx="197">
                  <c:v>2.9087719298245616</c:v>
                </c:pt>
                <c:pt idx="198">
                  <c:v>2.9157894736842112</c:v>
                </c:pt>
                <c:pt idx="199">
                  <c:v>2.9157894736842112</c:v>
                </c:pt>
                <c:pt idx="200">
                  <c:v>2.9157894736842112</c:v>
                </c:pt>
                <c:pt idx="201">
                  <c:v>2.9157894736842112</c:v>
                </c:pt>
                <c:pt idx="202">
                  <c:v>2.9157894736842112</c:v>
                </c:pt>
                <c:pt idx="203">
                  <c:v>2.9157894736842112</c:v>
                </c:pt>
                <c:pt idx="204">
                  <c:v>2.9157894736842112</c:v>
                </c:pt>
                <c:pt idx="205">
                  <c:v>2.9157894736842112</c:v>
                </c:pt>
                <c:pt idx="206">
                  <c:v>2.9157894736842112</c:v>
                </c:pt>
                <c:pt idx="207">
                  <c:v>2.9157894736842112</c:v>
                </c:pt>
                <c:pt idx="208">
                  <c:v>2.9157894736842112</c:v>
                </c:pt>
                <c:pt idx="209">
                  <c:v>2.9157894736842112</c:v>
                </c:pt>
                <c:pt idx="210">
                  <c:v>2.9192982456140353</c:v>
                </c:pt>
                <c:pt idx="211">
                  <c:v>2.9157894736842107</c:v>
                </c:pt>
                <c:pt idx="212">
                  <c:v>2.9157894736842107</c:v>
                </c:pt>
                <c:pt idx="213">
                  <c:v>2.9157894736842107</c:v>
                </c:pt>
                <c:pt idx="214">
                  <c:v>2.9175438596491228</c:v>
                </c:pt>
                <c:pt idx="215">
                  <c:v>2.9192982456140353</c:v>
                </c:pt>
                <c:pt idx="216">
                  <c:v>2.9192982456140353</c:v>
                </c:pt>
                <c:pt idx="218">
                  <c:v>2.9192982456140353</c:v>
                </c:pt>
                <c:pt idx="219">
                  <c:v>2.9192982456140353</c:v>
                </c:pt>
                <c:pt idx="220">
                  <c:v>2.9192982456140353</c:v>
                </c:pt>
                <c:pt idx="221">
                  <c:v>2.9192982456140353</c:v>
                </c:pt>
                <c:pt idx="222">
                  <c:v>2.9192982456140353</c:v>
                </c:pt>
                <c:pt idx="223">
                  <c:v>2.9192982456140353</c:v>
                </c:pt>
                <c:pt idx="224">
                  <c:v>2.9263157894736844</c:v>
                </c:pt>
                <c:pt idx="225">
                  <c:v>2.9263157894736844</c:v>
                </c:pt>
                <c:pt idx="226">
                  <c:v>2.9263157894736844</c:v>
                </c:pt>
                <c:pt idx="227">
                  <c:v>2.9263157894736844</c:v>
                </c:pt>
                <c:pt idx="228">
                  <c:v>2.9263157894736844</c:v>
                </c:pt>
                <c:pt idx="229">
                  <c:v>2.9263157894736844</c:v>
                </c:pt>
                <c:pt idx="230">
                  <c:v>2.9263157894736844</c:v>
                </c:pt>
                <c:pt idx="231">
                  <c:v>2.9263157894736844</c:v>
                </c:pt>
                <c:pt idx="232">
                  <c:v>2.9263157894736844</c:v>
                </c:pt>
                <c:pt idx="233">
                  <c:v>2.9263157894736844</c:v>
                </c:pt>
                <c:pt idx="234">
                  <c:v>2.9263157894736844</c:v>
                </c:pt>
                <c:pt idx="235">
                  <c:v>2.9333333333333331</c:v>
                </c:pt>
                <c:pt idx="236">
                  <c:v>2.9122807017543866</c:v>
                </c:pt>
                <c:pt idx="237">
                  <c:v>2.950877192982456</c:v>
                </c:pt>
                <c:pt idx="238">
                  <c:v>2.9263157894736844</c:v>
                </c:pt>
                <c:pt idx="239">
                  <c:v>2.8912280701754387</c:v>
                </c:pt>
                <c:pt idx="240">
                  <c:v>2.8771929824561404</c:v>
                </c:pt>
                <c:pt idx="241">
                  <c:v>2.8912280701754387</c:v>
                </c:pt>
                <c:pt idx="242">
                  <c:v>2.8912280701754387</c:v>
                </c:pt>
                <c:pt idx="243">
                  <c:v>2.8912280701754387</c:v>
                </c:pt>
                <c:pt idx="244">
                  <c:v>2.8912280701754387</c:v>
                </c:pt>
                <c:pt idx="245">
                  <c:v>2.905263157894737</c:v>
                </c:pt>
                <c:pt idx="246">
                  <c:v>2.8842105263157891</c:v>
                </c:pt>
                <c:pt idx="247">
                  <c:v>2.8947368421052633</c:v>
                </c:pt>
                <c:pt idx="248">
                  <c:v>2.8947368421052633</c:v>
                </c:pt>
                <c:pt idx="249">
                  <c:v>2.8947368421052633</c:v>
                </c:pt>
                <c:pt idx="250">
                  <c:v>2.8947368421052633</c:v>
                </c:pt>
                <c:pt idx="251">
                  <c:v>2.9122807017543866</c:v>
                </c:pt>
                <c:pt idx="252">
                  <c:v>2.9122807017543866</c:v>
                </c:pt>
                <c:pt idx="253">
                  <c:v>2.8912280701754387</c:v>
                </c:pt>
                <c:pt idx="254">
                  <c:v>2.905263157894737</c:v>
                </c:pt>
                <c:pt idx="256">
                  <c:v>2.9122807017543866</c:v>
                </c:pt>
                <c:pt idx="257">
                  <c:v>2.9122807017543866</c:v>
                </c:pt>
                <c:pt idx="258">
                  <c:v>2.9192982456140353</c:v>
                </c:pt>
                <c:pt idx="259">
                  <c:v>2.9192982456140353</c:v>
                </c:pt>
                <c:pt idx="260">
                  <c:v>2.8491228070175438</c:v>
                </c:pt>
                <c:pt idx="261">
                  <c:v>2.9192982456140353</c:v>
                </c:pt>
                <c:pt idx="262">
                  <c:v>2.9333333333333331</c:v>
                </c:pt>
                <c:pt idx="263">
                  <c:v>2.9333333333333331</c:v>
                </c:pt>
                <c:pt idx="264">
                  <c:v>2.9333333333333331</c:v>
                </c:pt>
                <c:pt idx="265">
                  <c:v>2.9333333333333331</c:v>
                </c:pt>
                <c:pt idx="266">
                  <c:v>2.9263157894736844</c:v>
                </c:pt>
                <c:pt idx="267">
                  <c:v>2.9263157894736844</c:v>
                </c:pt>
                <c:pt idx="268">
                  <c:v>2.9403508771929827</c:v>
                </c:pt>
                <c:pt idx="269">
                  <c:v>2.9333333333333331</c:v>
                </c:pt>
                <c:pt idx="270">
                  <c:v>2.9333333333333331</c:v>
                </c:pt>
                <c:pt idx="271">
                  <c:v>2.8561403508771934</c:v>
                </c:pt>
                <c:pt idx="272">
                  <c:v>2.8526315789473689</c:v>
                </c:pt>
                <c:pt idx="273">
                  <c:v>2.9017543859649129</c:v>
                </c:pt>
                <c:pt idx="274">
                  <c:v>2.9245614035087724</c:v>
                </c:pt>
                <c:pt idx="275">
                  <c:v>2.9228070175438599</c:v>
                </c:pt>
                <c:pt idx="276">
                  <c:v>2.8385964912280706</c:v>
                </c:pt>
                <c:pt idx="277">
                  <c:v>2.8385964912280706</c:v>
                </c:pt>
                <c:pt idx="278">
                  <c:v>2.8385964912280706</c:v>
                </c:pt>
                <c:pt idx="279">
                  <c:v>2.8385964912280706</c:v>
                </c:pt>
                <c:pt idx="280">
                  <c:v>2.8385964912280706</c:v>
                </c:pt>
                <c:pt idx="281">
                  <c:v>2.8421052631578947</c:v>
                </c:pt>
                <c:pt idx="282">
                  <c:v>2.8421052631578947</c:v>
                </c:pt>
                <c:pt idx="283">
                  <c:v>2.8350877192982455</c:v>
                </c:pt>
                <c:pt idx="284">
                  <c:v>2.8421052631578947</c:v>
                </c:pt>
                <c:pt idx="288">
                  <c:v>2.8421052631578947</c:v>
                </c:pt>
                <c:pt idx="289">
                  <c:v>2.9035087719298245</c:v>
                </c:pt>
                <c:pt idx="290">
                  <c:v>2.8421052631578947</c:v>
                </c:pt>
                <c:pt idx="291">
                  <c:v>2.9192982456140353</c:v>
                </c:pt>
                <c:pt idx="292">
                  <c:v>2.9087719298245616</c:v>
                </c:pt>
                <c:pt idx="293">
                  <c:v>2.9122807017543866</c:v>
                </c:pt>
                <c:pt idx="294">
                  <c:v>2.9122807017543866</c:v>
                </c:pt>
                <c:pt idx="295">
                  <c:v>2.8491228070175438</c:v>
                </c:pt>
                <c:pt idx="296">
                  <c:v>2.8491228070175438</c:v>
                </c:pt>
                <c:pt idx="297">
                  <c:v>2.8491228070175438</c:v>
                </c:pt>
                <c:pt idx="298">
                  <c:v>2.8491228070175438</c:v>
                </c:pt>
                <c:pt idx="299">
                  <c:v>2.8491228070175438</c:v>
                </c:pt>
                <c:pt idx="300">
                  <c:v>2.8385964912280706</c:v>
                </c:pt>
                <c:pt idx="301">
                  <c:v>2.9333333333333331</c:v>
                </c:pt>
                <c:pt idx="302">
                  <c:v>2.9333333333333331</c:v>
                </c:pt>
                <c:pt idx="303">
                  <c:v>2.9</c:v>
                </c:pt>
                <c:pt idx="304">
                  <c:v>2.905263157894737</c:v>
                </c:pt>
                <c:pt idx="305">
                  <c:v>2.9122807017543866</c:v>
                </c:pt>
                <c:pt idx="306">
                  <c:v>2.905263157894737</c:v>
                </c:pt>
                <c:pt idx="307">
                  <c:v>2.9122807017543861</c:v>
                </c:pt>
                <c:pt idx="308">
                  <c:v>2.9228070175438599</c:v>
                </c:pt>
                <c:pt idx="309">
                  <c:v>2.9263157894736844</c:v>
                </c:pt>
                <c:pt idx="310">
                  <c:v>2.9263157894736844</c:v>
                </c:pt>
                <c:pt idx="311">
                  <c:v>2.9263157894736844</c:v>
                </c:pt>
                <c:pt idx="312">
                  <c:v>2.9263157894736844</c:v>
                </c:pt>
                <c:pt idx="313">
                  <c:v>2.9210526315789473</c:v>
                </c:pt>
                <c:pt idx="314">
                  <c:v>2.9368421052631581</c:v>
                </c:pt>
                <c:pt idx="315">
                  <c:v>2.9298245614035086</c:v>
                </c:pt>
                <c:pt idx="316">
                  <c:v>2.9245614035087724</c:v>
                </c:pt>
                <c:pt idx="317">
                  <c:v>2.9245614035087724</c:v>
                </c:pt>
                <c:pt idx="318">
                  <c:v>2.9245614035087724</c:v>
                </c:pt>
                <c:pt idx="319">
                  <c:v>2.9245614035087724</c:v>
                </c:pt>
                <c:pt idx="320">
                  <c:v>2.9403508771929827</c:v>
                </c:pt>
                <c:pt idx="321">
                  <c:v>3.0315789473684216</c:v>
                </c:pt>
                <c:pt idx="322">
                  <c:v>2.9385964912280702</c:v>
                </c:pt>
                <c:pt idx="323">
                  <c:v>2.9385964912280702</c:v>
                </c:pt>
                <c:pt idx="324">
                  <c:v>2.9385964912280702</c:v>
                </c:pt>
                <c:pt idx="325">
                  <c:v>2.9263157894736844</c:v>
                </c:pt>
                <c:pt idx="326">
                  <c:v>2.9368421052631581</c:v>
                </c:pt>
                <c:pt idx="327">
                  <c:v>2.9333333333333331</c:v>
                </c:pt>
                <c:pt idx="328">
                  <c:v>2.9333333333333331</c:v>
                </c:pt>
                <c:pt idx="329">
                  <c:v>2.9333333333333331</c:v>
                </c:pt>
                <c:pt idx="330">
                  <c:v>2.9333333333333331</c:v>
                </c:pt>
                <c:pt idx="331">
                  <c:v>2.950877192982456</c:v>
                </c:pt>
                <c:pt idx="332">
                  <c:v>2.950877192982456</c:v>
                </c:pt>
                <c:pt idx="333">
                  <c:v>2.950877192982456</c:v>
                </c:pt>
                <c:pt idx="334">
                  <c:v>2.950877192982456</c:v>
                </c:pt>
                <c:pt idx="335">
                  <c:v>2.950877192982456</c:v>
                </c:pt>
                <c:pt idx="336">
                  <c:v>2.957894736842106</c:v>
                </c:pt>
                <c:pt idx="337">
                  <c:v>2.954385964912281</c:v>
                </c:pt>
                <c:pt idx="338">
                  <c:v>2.954385964912281</c:v>
                </c:pt>
                <c:pt idx="339">
                  <c:v>2.954385964912281</c:v>
                </c:pt>
                <c:pt idx="340">
                  <c:v>2.954385964912281</c:v>
                </c:pt>
                <c:pt idx="341">
                  <c:v>2.954385964912281</c:v>
                </c:pt>
                <c:pt idx="342">
                  <c:v>2.954385964912281</c:v>
                </c:pt>
                <c:pt idx="343">
                  <c:v>2.954385964912281</c:v>
                </c:pt>
                <c:pt idx="344">
                  <c:v>2.9192982456140353</c:v>
                </c:pt>
                <c:pt idx="345">
                  <c:v>2.9192982456140353</c:v>
                </c:pt>
                <c:pt idx="346">
                  <c:v>2.9192982456140353</c:v>
                </c:pt>
                <c:pt idx="347">
                  <c:v>2.9192982456140353</c:v>
                </c:pt>
                <c:pt idx="348">
                  <c:v>2.9192982456140353</c:v>
                </c:pt>
                <c:pt idx="349">
                  <c:v>2.9192982456140353</c:v>
                </c:pt>
                <c:pt idx="350">
                  <c:v>2.9192982456140353</c:v>
                </c:pt>
                <c:pt idx="351">
                  <c:v>2.975438596491228</c:v>
                </c:pt>
                <c:pt idx="352">
                  <c:v>2.975438596491228</c:v>
                </c:pt>
                <c:pt idx="353">
                  <c:v>2.975438596491228</c:v>
                </c:pt>
                <c:pt idx="354">
                  <c:v>2.9745614035087717</c:v>
                </c:pt>
                <c:pt idx="355">
                  <c:v>2.9745614035087717</c:v>
                </c:pt>
                <c:pt idx="356">
                  <c:v>2.9833333333333338</c:v>
                </c:pt>
                <c:pt idx="357">
                  <c:v>2.9824561403508776</c:v>
                </c:pt>
                <c:pt idx="358">
                  <c:v>2.9964912280701754</c:v>
                </c:pt>
                <c:pt idx="359">
                  <c:v>2.9964912280701754</c:v>
                </c:pt>
                <c:pt idx="360">
                  <c:v>2.9614035087719297</c:v>
                </c:pt>
                <c:pt idx="361">
                  <c:v>2.950877192982456</c:v>
                </c:pt>
                <c:pt idx="362">
                  <c:v>2.9692982456140351</c:v>
                </c:pt>
                <c:pt idx="363">
                  <c:v>2.9578947368421051</c:v>
                </c:pt>
                <c:pt idx="364">
                  <c:v>2.9824561403508776</c:v>
                </c:pt>
                <c:pt idx="365">
                  <c:v>2.9736842105263164</c:v>
                </c:pt>
                <c:pt idx="366">
                  <c:v>2.9596491228070172</c:v>
                </c:pt>
                <c:pt idx="367">
                  <c:v>2.9649122807017543</c:v>
                </c:pt>
                <c:pt idx="368">
                  <c:v>2.975438596491228</c:v>
                </c:pt>
                <c:pt idx="369">
                  <c:v>2.9614035087719297</c:v>
                </c:pt>
                <c:pt idx="370">
                  <c:v>2.9684210526315793</c:v>
                </c:pt>
                <c:pt idx="371">
                  <c:v>2.954385964912281</c:v>
                </c:pt>
                <c:pt idx="372">
                  <c:v>2.954385964912281</c:v>
                </c:pt>
                <c:pt idx="373">
                  <c:v>2.9684210526315793</c:v>
                </c:pt>
                <c:pt idx="375">
                  <c:v>2.975438596491228</c:v>
                </c:pt>
                <c:pt idx="376">
                  <c:v>2.9473684210526319</c:v>
                </c:pt>
                <c:pt idx="377">
                  <c:v>2.975438596491228</c:v>
                </c:pt>
                <c:pt idx="378">
                  <c:v>2.9263157894736844</c:v>
                </c:pt>
                <c:pt idx="379">
                  <c:v>2.9263157894736844</c:v>
                </c:pt>
                <c:pt idx="380">
                  <c:v>2.9263157894736844</c:v>
                </c:pt>
                <c:pt idx="381">
                  <c:v>2.9263157894736844</c:v>
                </c:pt>
                <c:pt idx="382">
                  <c:v>2.9263157894736844</c:v>
                </c:pt>
                <c:pt idx="383">
                  <c:v>2.9263157894736844</c:v>
                </c:pt>
                <c:pt idx="384">
                  <c:v>2.975438596491228</c:v>
                </c:pt>
                <c:pt idx="385">
                  <c:v>2.975438596491228</c:v>
                </c:pt>
                <c:pt idx="386">
                  <c:v>2.975438596491228</c:v>
                </c:pt>
                <c:pt idx="387">
                  <c:v>2.975438596491228</c:v>
                </c:pt>
                <c:pt idx="388">
                  <c:v>2.975438596491228</c:v>
                </c:pt>
                <c:pt idx="389">
                  <c:v>2.8631578947368426</c:v>
                </c:pt>
                <c:pt idx="390">
                  <c:v>2.9473684210526319</c:v>
                </c:pt>
                <c:pt idx="391">
                  <c:v>2.9473684210526319</c:v>
                </c:pt>
                <c:pt idx="392">
                  <c:v>2.9473684210526319</c:v>
                </c:pt>
                <c:pt idx="393">
                  <c:v>2.9473684210526319</c:v>
                </c:pt>
                <c:pt idx="394">
                  <c:v>2.9473684210526319</c:v>
                </c:pt>
                <c:pt idx="395">
                  <c:v>2.9473684210526319</c:v>
                </c:pt>
                <c:pt idx="396">
                  <c:v>2.975438596491228</c:v>
                </c:pt>
                <c:pt idx="397">
                  <c:v>2.975438596491228</c:v>
                </c:pt>
                <c:pt idx="398">
                  <c:v>2.975438596491228</c:v>
                </c:pt>
                <c:pt idx="399">
                  <c:v>2.9894736842105263</c:v>
                </c:pt>
                <c:pt idx="400">
                  <c:v>2.9894736842105263</c:v>
                </c:pt>
                <c:pt idx="401">
                  <c:v>2.9894736842105263</c:v>
                </c:pt>
                <c:pt idx="402">
                  <c:v>2.9894736842105263</c:v>
                </c:pt>
                <c:pt idx="403">
                  <c:v>3.0175438596491224</c:v>
                </c:pt>
                <c:pt idx="404">
                  <c:v>3.0175438596491224</c:v>
                </c:pt>
                <c:pt idx="405">
                  <c:v>3.0456140350877194</c:v>
                </c:pt>
                <c:pt idx="406">
                  <c:v>3.0456140350877194</c:v>
                </c:pt>
                <c:pt idx="407">
                  <c:v>2.975438596491228</c:v>
                </c:pt>
                <c:pt idx="408">
                  <c:v>2.9614035087719297</c:v>
                </c:pt>
                <c:pt idx="409">
                  <c:v>2.9403508771929827</c:v>
                </c:pt>
                <c:pt idx="410">
                  <c:v>2.9403508771929827</c:v>
                </c:pt>
                <c:pt idx="411">
                  <c:v>2.9403508771929827</c:v>
                </c:pt>
                <c:pt idx="412">
                  <c:v>2.9614035087719297</c:v>
                </c:pt>
                <c:pt idx="413">
                  <c:v>2.954385964912281</c:v>
                </c:pt>
                <c:pt idx="414">
                  <c:v>2.9473684210526319</c:v>
                </c:pt>
                <c:pt idx="415">
                  <c:v>2.9614035087719297</c:v>
                </c:pt>
                <c:pt idx="416">
                  <c:v>2.9614035087719297</c:v>
                </c:pt>
                <c:pt idx="417">
                  <c:v>2.9473684210526319</c:v>
                </c:pt>
                <c:pt idx="418">
                  <c:v>2.9473684210526319</c:v>
                </c:pt>
                <c:pt idx="419">
                  <c:v>2.9333333333333331</c:v>
                </c:pt>
                <c:pt idx="420">
                  <c:v>2.9333333333333331</c:v>
                </c:pt>
                <c:pt idx="421">
                  <c:v>2.9333333333333331</c:v>
                </c:pt>
                <c:pt idx="422">
                  <c:v>2.9333333333333331</c:v>
                </c:pt>
                <c:pt idx="423">
                  <c:v>2.9438596491228073</c:v>
                </c:pt>
                <c:pt idx="424">
                  <c:v>2.9438596491228073</c:v>
                </c:pt>
                <c:pt idx="425">
                  <c:v>2.9333333333333331</c:v>
                </c:pt>
                <c:pt idx="426">
                  <c:v>2.9473684210526319</c:v>
                </c:pt>
                <c:pt idx="427">
                  <c:v>2.9684210526315793</c:v>
                </c:pt>
                <c:pt idx="428">
                  <c:v>2.9473684210526319</c:v>
                </c:pt>
                <c:pt idx="429">
                  <c:v>2.9473684210526319</c:v>
                </c:pt>
                <c:pt idx="430">
                  <c:v>2.9473684210526319</c:v>
                </c:pt>
                <c:pt idx="431">
                  <c:v>2.9333333333333331</c:v>
                </c:pt>
                <c:pt idx="432">
                  <c:v>2.9333333333333331</c:v>
                </c:pt>
                <c:pt idx="433">
                  <c:v>2.9403508771929827</c:v>
                </c:pt>
                <c:pt idx="434">
                  <c:v>2.9333333333333331</c:v>
                </c:pt>
                <c:pt idx="435">
                  <c:v>2.9333333333333331</c:v>
                </c:pt>
                <c:pt idx="436">
                  <c:v>2.9473684210526319</c:v>
                </c:pt>
                <c:pt idx="437">
                  <c:v>2.9684210526315793</c:v>
                </c:pt>
                <c:pt idx="438">
                  <c:v>2.9491228070175439</c:v>
                </c:pt>
                <c:pt idx="439">
                  <c:v>2.9491228070175439</c:v>
                </c:pt>
                <c:pt idx="440">
                  <c:v>2.9473684210526319</c:v>
                </c:pt>
                <c:pt idx="441">
                  <c:v>2.9473684210526319</c:v>
                </c:pt>
                <c:pt idx="442">
                  <c:v>2.9192982456140353</c:v>
                </c:pt>
                <c:pt idx="443">
                  <c:v>2.9192982456140353</c:v>
                </c:pt>
                <c:pt idx="444">
                  <c:v>2.905263157894737</c:v>
                </c:pt>
                <c:pt idx="445">
                  <c:v>2.9333333333333331</c:v>
                </c:pt>
                <c:pt idx="446">
                  <c:v>2.9473684210526319</c:v>
                </c:pt>
                <c:pt idx="447">
                  <c:v>2.9333333333333331</c:v>
                </c:pt>
                <c:pt idx="448">
                  <c:v>2.9333333333333331</c:v>
                </c:pt>
                <c:pt idx="449">
                  <c:v>2.9333333333333331</c:v>
                </c:pt>
                <c:pt idx="450">
                  <c:v>2.9333333333333331</c:v>
                </c:pt>
                <c:pt idx="451">
                  <c:v>2.9473684210526319</c:v>
                </c:pt>
                <c:pt idx="452">
                  <c:v>2.9473684210526319</c:v>
                </c:pt>
                <c:pt idx="453">
                  <c:v>2.9473684210526319</c:v>
                </c:pt>
                <c:pt idx="454">
                  <c:v>2.9473684210526319</c:v>
                </c:pt>
                <c:pt idx="455">
                  <c:v>2.9473684210526319</c:v>
                </c:pt>
                <c:pt idx="456">
                  <c:v>2.9473684210526319</c:v>
                </c:pt>
                <c:pt idx="457">
                  <c:v>2.9473684210526319</c:v>
                </c:pt>
                <c:pt idx="458">
                  <c:v>2.9473684210526319</c:v>
                </c:pt>
                <c:pt idx="459">
                  <c:v>2.9473684210526319</c:v>
                </c:pt>
                <c:pt idx="480">
                  <c:v>3.003508771929825</c:v>
                </c:pt>
                <c:pt idx="481">
                  <c:v>3.003508771929825</c:v>
                </c:pt>
                <c:pt idx="482">
                  <c:v>3.003508771929825</c:v>
                </c:pt>
                <c:pt idx="483">
                  <c:v>3.003508771929825</c:v>
                </c:pt>
                <c:pt idx="484">
                  <c:v>3.003508771929825</c:v>
                </c:pt>
                <c:pt idx="485">
                  <c:v>3.003508771929825</c:v>
                </c:pt>
                <c:pt idx="486">
                  <c:v>3.0315789473684216</c:v>
                </c:pt>
                <c:pt idx="487">
                  <c:v>3.0315789473684216</c:v>
                </c:pt>
                <c:pt idx="488">
                  <c:v>3.0315789473684216</c:v>
                </c:pt>
                <c:pt idx="489">
                  <c:v>3.0315789473684216</c:v>
                </c:pt>
                <c:pt idx="490">
                  <c:v>3.0315789473684216</c:v>
                </c:pt>
                <c:pt idx="491">
                  <c:v>3.0315789473684216</c:v>
                </c:pt>
                <c:pt idx="492">
                  <c:v>3.0315789473684216</c:v>
                </c:pt>
                <c:pt idx="493">
                  <c:v>3.0315789473684216</c:v>
                </c:pt>
                <c:pt idx="494">
                  <c:v>3.0315789473684216</c:v>
                </c:pt>
                <c:pt idx="495">
                  <c:v>3.0315789473684216</c:v>
                </c:pt>
                <c:pt idx="496">
                  <c:v>3.0315789473684216</c:v>
                </c:pt>
                <c:pt idx="497">
                  <c:v>3.0315789473684216</c:v>
                </c:pt>
                <c:pt idx="498">
                  <c:v>3.0315789473684216</c:v>
                </c:pt>
                <c:pt idx="499">
                  <c:v>3.0315789473684216</c:v>
                </c:pt>
                <c:pt idx="500">
                  <c:v>3.0315789473684216</c:v>
                </c:pt>
                <c:pt idx="501">
                  <c:v>3.0315789473684216</c:v>
                </c:pt>
                <c:pt idx="502">
                  <c:v>3.0315789473684216</c:v>
                </c:pt>
                <c:pt idx="503">
                  <c:v>3.0315789473684216</c:v>
                </c:pt>
                <c:pt idx="504">
                  <c:v>3.0315789473684216</c:v>
                </c:pt>
                <c:pt idx="505">
                  <c:v>3.0315789473684216</c:v>
                </c:pt>
                <c:pt idx="506">
                  <c:v>3.003508771929825</c:v>
                </c:pt>
                <c:pt idx="507">
                  <c:v>3.003508771929825</c:v>
                </c:pt>
                <c:pt idx="508">
                  <c:v>3.003508771929825</c:v>
                </c:pt>
                <c:pt idx="509">
                  <c:v>3.003508771929825</c:v>
                </c:pt>
                <c:pt idx="510">
                  <c:v>3.0245614035087716</c:v>
                </c:pt>
                <c:pt idx="511">
                  <c:v>3.0175438596491224</c:v>
                </c:pt>
                <c:pt idx="512">
                  <c:v>3.0175438596491224</c:v>
                </c:pt>
                <c:pt idx="513">
                  <c:v>3.0175438596491224</c:v>
                </c:pt>
                <c:pt idx="514">
                  <c:v>3.0175438596491224</c:v>
                </c:pt>
                <c:pt idx="515">
                  <c:v>3.0175438596491224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EE-46CA-9889-2FCB0B4F8E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15645840"/>
        <c:axId val="1139084736"/>
      </c:lineChart>
      <c:catAx>
        <c:axId val="8156458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139084736"/>
        <c:crosses val="autoZero"/>
        <c:auto val="1"/>
        <c:lblAlgn val="ctr"/>
        <c:lblOffset val="100"/>
        <c:noMultiLvlLbl val="0"/>
      </c:catAx>
      <c:valAx>
        <c:axId val="1139084736"/>
        <c:scaling>
          <c:orientation val="minMax"/>
          <c:min val="2.6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lang="ja-JP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/>
                  <a:t>Bombay/EIC rupee per Ounce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lang="ja-JP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8156458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4115179352580928"/>
          <c:y val="0.17468649752114321"/>
          <c:w val="0.43107042869641288"/>
          <c:h val="0.2714136774569845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Canton/Hong Kong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0.14453937007874015"/>
          <c:y val="0.17171296296296296"/>
          <c:w val="0.82439020122484685"/>
          <c:h val="0.65380431612715073"/>
        </c:manualLayout>
      </c:layout>
      <c:lineChart>
        <c:grouping val="standard"/>
        <c:varyColors val="0"/>
        <c:ser>
          <c:idx val="0"/>
          <c:order val="0"/>
          <c:tx>
            <c:strRef>
              <c:f>'AF3-7'!$A$26</c:f>
              <c:strCache>
                <c:ptCount val="1"/>
                <c:pt idx="0">
                  <c:v>Spanish dollar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'AF3-7'!$B$25:$TI$25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'AF3-7'!$B$26:$TI$26</c:f>
              <c:numCache>
                <c:formatCode>General</c:formatCode>
                <c:ptCount val="528"/>
                <c:pt idx="15">
                  <c:v>1.2895812053115423</c:v>
                </c:pt>
                <c:pt idx="17">
                  <c:v>1.2895812053115423</c:v>
                </c:pt>
                <c:pt idx="19">
                  <c:v>1.2895812053115423</c:v>
                </c:pt>
                <c:pt idx="26">
                  <c:v>1.3491154384625177</c:v>
                </c:pt>
                <c:pt idx="51">
                  <c:v>1.2854779177803233</c:v>
                </c:pt>
                <c:pt idx="52">
                  <c:v>1.2854779177803233</c:v>
                </c:pt>
                <c:pt idx="53">
                  <c:v>1.2854779177803233</c:v>
                </c:pt>
                <c:pt idx="57">
                  <c:v>1.2854779177803233</c:v>
                </c:pt>
                <c:pt idx="58">
                  <c:v>1.2854779177803233</c:v>
                </c:pt>
                <c:pt idx="59">
                  <c:v>1.2854779177803233</c:v>
                </c:pt>
                <c:pt idx="60">
                  <c:v>1.2854779177803233</c:v>
                </c:pt>
                <c:pt idx="61">
                  <c:v>1.2854779177803233</c:v>
                </c:pt>
                <c:pt idx="62">
                  <c:v>1.2854779177803233</c:v>
                </c:pt>
                <c:pt idx="63">
                  <c:v>1.2854779177803233</c:v>
                </c:pt>
                <c:pt idx="74">
                  <c:v>1.2854779177803233</c:v>
                </c:pt>
                <c:pt idx="75">
                  <c:v>1.2854779177803233</c:v>
                </c:pt>
                <c:pt idx="76">
                  <c:v>1.2982054219167622</c:v>
                </c:pt>
                <c:pt idx="77">
                  <c:v>1.2982054219167622</c:v>
                </c:pt>
                <c:pt idx="78">
                  <c:v>1.2982054219167622</c:v>
                </c:pt>
                <c:pt idx="79">
                  <c:v>1.2982054219167622</c:v>
                </c:pt>
                <c:pt idx="80">
                  <c:v>1.2982054219167622</c:v>
                </c:pt>
                <c:pt idx="81">
                  <c:v>1.2982054219167622</c:v>
                </c:pt>
                <c:pt idx="82">
                  <c:v>1.2982054219167622</c:v>
                </c:pt>
                <c:pt idx="83">
                  <c:v>1.2982054219167622</c:v>
                </c:pt>
                <c:pt idx="84">
                  <c:v>1.2982054219167622</c:v>
                </c:pt>
                <c:pt idx="85">
                  <c:v>1.2950235458826527</c:v>
                </c:pt>
                <c:pt idx="86">
                  <c:v>1.2950235458826527</c:v>
                </c:pt>
                <c:pt idx="87">
                  <c:v>1.32366043018964</c:v>
                </c:pt>
                <c:pt idx="88">
                  <c:v>1.32366043018964</c:v>
                </c:pt>
                <c:pt idx="89">
                  <c:v>1.32366043018964</c:v>
                </c:pt>
                <c:pt idx="90">
                  <c:v>1.32366043018964</c:v>
                </c:pt>
                <c:pt idx="91">
                  <c:v>1.32366043018964</c:v>
                </c:pt>
                <c:pt idx="92">
                  <c:v>1.32366043018964</c:v>
                </c:pt>
                <c:pt idx="93">
                  <c:v>1.2982054219167622</c:v>
                </c:pt>
                <c:pt idx="94">
                  <c:v>1.2982054219167622</c:v>
                </c:pt>
                <c:pt idx="95">
                  <c:v>1.2982054219167622</c:v>
                </c:pt>
                <c:pt idx="96">
                  <c:v>1.2982054219167622</c:v>
                </c:pt>
                <c:pt idx="97">
                  <c:v>1.2982054219167622</c:v>
                </c:pt>
                <c:pt idx="98">
                  <c:v>1.2982054219167622</c:v>
                </c:pt>
                <c:pt idx="99">
                  <c:v>1.2982054219167622</c:v>
                </c:pt>
                <c:pt idx="100">
                  <c:v>1.2982054219167622</c:v>
                </c:pt>
                <c:pt idx="101">
                  <c:v>1.2982054219167622</c:v>
                </c:pt>
                <c:pt idx="102">
                  <c:v>1.2982054219167622</c:v>
                </c:pt>
                <c:pt idx="103">
                  <c:v>1.2982054219167622</c:v>
                </c:pt>
                <c:pt idx="104">
                  <c:v>1.2982054219167622</c:v>
                </c:pt>
                <c:pt idx="105">
                  <c:v>1.2982054219167622</c:v>
                </c:pt>
                <c:pt idx="106">
                  <c:v>1.2982054219167622</c:v>
                </c:pt>
                <c:pt idx="107">
                  <c:v>1.2982054219167622</c:v>
                </c:pt>
                <c:pt idx="108">
                  <c:v>1.2982054219167622</c:v>
                </c:pt>
                <c:pt idx="109">
                  <c:v>1.2982054219167622</c:v>
                </c:pt>
                <c:pt idx="110">
                  <c:v>1.2982054219167622</c:v>
                </c:pt>
                <c:pt idx="111">
                  <c:v>1.3809341988036146</c:v>
                </c:pt>
                <c:pt idx="112">
                  <c:v>1.3809341988036146</c:v>
                </c:pt>
                <c:pt idx="113">
                  <c:v>1.3809341988036146</c:v>
                </c:pt>
                <c:pt idx="114">
                  <c:v>1.3809341988036146</c:v>
                </c:pt>
                <c:pt idx="115">
                  <c:v>1.3809341988036146</c:v>
                </c:pt>
                <c:pt idx="116">
                  <c:v>1.4127529591447119</c:v>
                </c:pt>
                <c:pt idx="117">
                  <c:v>1.4636629756904671</c:v>
                </c:pt>
                <c:pt idx="118">
                  <c:v>1.4254804632811509</c:v>
                </c:pt>
                <c:pt idx="119">
                  <c:v>1.4254804632811509</c:v>
                </c:pt>
                <c:pt idx="120">
                  <c:v>1.4254804632811509</c:v>
                </c:pt>
                <c:pt idx="121">
                  <c:v>1.4254804632811509</c:v>
                </c:pt>
                <c:pt idx="122">
                  <c:v>1.4254804632811509</c:v>
                </c:pt>
                <c:pt idx="123">
                  <c:v>1.4254804632811509</c:v>
                </c:pt>
                <c:pt idx="124">
                  <c:v>1.4254804632811509</c:v>
                </c:pt>
                <c:pt idx="125">
                  <c:v>1.4254804632811509</c:v>
                </c:pt>
                <c:pt idx="126">
                  <c:v>1.4254804632811509</c:v>
                </c:pt>
                <c:pt idx="127">
                  <c:v>1.4254804632811509</c:v>
                </c:pt>
                <c:pt idx="128">
                  <c:v>1.4254804632811509</c:v>
                </c:pt>
                <c:pt idx="129">
                  <c:v>1.3872979508718342</c:v>
                </c:pt>
                <c:pt idx="130">
                  <c:v>1.3872979508718342</c:v>
                </c:pt>
                <c:pt idx="131">
                  <c:v>1.3872979508718342</c:v>
                </c:pt>
                <c:pt idx="132">
                  <c:v>1.3872979508718342</c:v>
                </c:pt>
                <c:pt idx="133">
                  <c:v>1.3872979508718342</c:v>
                </c:pt>
                <c:pt idx="134">
                  <c:v>1.3872979508718342</c:v>
                </c:pt>
                <c:pt idx="135">
                  <c:v>1.4254804632811509</c:v>
                </c:pt>
                <c:pt idx="136">
                  <c:v>1.4254804632811509</c:v>
                </c:pt>
                <c:pt idx="137">
                  <c:v>1.4254804632811509</c:v>
                </c:pt>
                <c:pt idx="138">
                  <c:v>1.4254804632811509</c:v>
                </c:pt>
                <c:pt idx="139">
                  <c:v>1.4254804632811509</c:v>
                </c:pt>
                <c:pt idx="140">
                  <c:v>1.4254804632811509</c:v>
                </c:pt>
                <c:pt idx="141">
                  <c:v>1.4254804632811509</c:v>
                </c:pt>
                <c:pt idx="142">
                  <c:v>1.4254804632811509</c:v>
                </c:pt>
                <c:pt idx="143">
                  <c:v>1.4254804632811509</c:v>
                </c:pt>
                <c:pt idx="144">
                  <c:v>1.4254804632811509</c:v>
                </c:pt>
                <c:pt idx="145">
                  <c:v>1.3363879343260787</c:v>
                </c:pt>
                <c:pt idx="146">
                  <c:v>1.3172966781214204</c:v>
                </c:pt>
                <c:pt idx="147">
                  <c:v>1.3172966781214204</c:v>
                </c:pt>
                <c:pt idx="148">
                  <c:v>1.3172966781214204</c:v>
                </c:pt>
                <c:pt idx="149">
                  <c:v>1.3586610665648466</c:v>
                </c:pt>
                <c:pt idx="184">
                  <c:v>1.3682066946671758</c:v>
                </c:pt>
                <c:pt idx="185">
                  <c:v>1.4063892070764923</c:v>
                </c:pt>
                <c:pt idx="186">
                  <c:v>1.4063892070764923</c:v>
                </c:pt>
                <c:pt idx="187">
                  <c:v>1.4254804632811509</c:v>
                </c:pt>
                <c:pt idx="188">
                  <c:v>1.4254804632811509</c:v>
                </c:pt>
                <c:pt idx="189">
                  <c:v>1.4254804632811509</c:v>
                </c:pt>
                <c:pt idx="190">
                  <c:v>1.4254804632811509</c:v>
                </c:pt>
                <c:pt idx="191">
                  <c:v>1.4254804632811509</c:v>
                </c:pt>
                <c:pt idx="192">
                  <c:v>1.4254804632811509</c:v>
                </c:pt>
                <c:pt idx="193">
                  <c:v>1.4254804632811509</c:v>
                </c:pt>
                <c:pt idx="200">
                  <c:v>1.3745704467353954</c:v>
                </c:pt>
                <c:pt idx="201">
                  <c:v>1.3745704467353954</c:v>
                </c:pt>
                <c:pt idx="202">
                  <c:v>1.3745704467353954</c:v>
                </c:pt>
                <c:pt idx="203">
                  <c:v>1.3745704467353954</c:v>
                </c:pt>
                <c:pt idx="204">
                  <c:v>1.3745704467353954</c:v>
                </c:pt>
                <c:pt idx="205">
                  <c:v>1.3745704467353954</c:v>
                </c:pt>
                <c:pt idx="206">
                  <c:v>1.3936617029400535</c:v>
                </c:pt>
                <c:pt idx="207">
                  <c:v>1.3872979508718342</c:v>
                </c:pt>
                <c:pt idx="208">
                  <c:v>1.3872979508718342</c:v>
                </c:pt>
                <c:pt idx="209">
                  <c:v>1.3745704467353954</c:v>
                </c:pt>
                <c:pt idx="210">
                  <c:v>1.3745704467353954</c:v>
                </c:pt>
                <c:pt idx="211">
                  <c:v>1.3745704467353954</c:v>
                </c:pt>
                <c:pt idx="212">
                  <c:v>1.3745704467353954</c:v>
                </c:pt>
                <c:pt idx="213">
                  <c:v>1.3745704467353954</c:v>
                </c:pt>
                <c:pt idx="214">
                  <c:v>1.3745704467353954</c:v>
                </c:pt>
                <c:pt idx="215">
                  <c:v>1.3745704467353954</c:v>
                </c:pt>
                <c:pt idx="216">
                  <c:v>1.3745704467353954</c:v>
                </c:pt>
                <c:pt idx="217">
                  <c:v>1.3745704467353954</c:v>
                </c:pt>
                <c:pt idx="218">
                  <c:v>1.3745704467353954</c:v>
                </c:pt>
                <c:pt idx="219">
                  <c:v>1.3745704467353954</c:v>
                </c:pt>
                <c:pt idx="220">
                  <c:v>1.3745704467353954</c:v>
                </c:pt>
                <c:pt idx="221">
                  <c:v>1.3745704467353954</c:v>
                </c:pt>
                <c:pt idx="222">
                  <c:v>1.3745704467353954</c:v>
                </c:pt>
                <c:pt idx="223">
                  <c:v>1.3745704467353954</c:v>
                </c:pt>
                <c:pt idx="232">
                  <c:v>1.3682066946671758</c:v>
                </c:pt>
                <c:pt idx="233">
                  <c:v>1.3618429425989564</c:v>
                </c:pt>
                <c:pt idx="235">
                  <c:v>1.3682066946671758</c:v>
                </c:pt>
                <c:pt idx="236">
                  <c:v>1.3682066946671758</c:v>
                </c:pt>
                <c:pt idx="237">
                  <c:v>1.3682066946671758</c:v>
                </c:pt>
                <c:pt idx="238">
                  <c:v>1.3682066946671758</c:v>
                </c:pt>
                <c:pt idx="239">
                  <c:v>1.3554791905307368</c:v>
                </c:pt>
                <c:pt idx="240">
                  <c:v>1.3554791905307368</c:v>
                </c:pt>
                <c:pt idx="241">
                  <c:v>1.3554791905307368</c:v>
                </c:pt>
                <c:pt idx="242">
                  <c:v>1.3427516863942981</c:v>
                </c:pt>
                <c:pt idx="243">
                  <c:v>1.3427516863942981</c:v>
                </c:pt>
                <c:pt idx="244">
                  <c:v>1.3554791905307368</c:v>
                </c:pt>
                <c:pt idx="245">
                  <c:v>1.3618429425989564</c:v>
                </c:pt>
                <c:pt idx="246">
                  <c:v>1.3682066946671758</c:v>
                </c:pt>
                <c:pt idx="247">
                  <c:v>1.3682066946671758</c:v>
                </c:pt>
                <c:pt idx="248">
                  <c:v>1.3682066946671758</c:v>
                </c:pt>
                <c:pt idx="249">
                  <c:v>1.3809341988036146</c:v>
                </c:pt>
                <c:pt idx="250">
                  <c:v>1.3809341988036146</c:v>
                </c:pt>
                <c:pt idx="251">
                  <c:v>1.3682066946671758</c:v>
                </c:pt>
                <c:pt idx="252">
                  <c:v>1.3618429425989564</c:v>
                </c:pt>
                <c:pt idx="253">
                  <c:v>1.3491154384625177</c:v>
                </c:pt>
                <c:pt idx="254">
                  <c:v>1.3682066946671758</c:v>
                </c:pt>
                <c:pt idx="255">
                  <c:v>1.3491154384625177</c:v>
                </c:pt>
                <c:pt idx="256">
                  <c:v>1.3427516863942981</c:v>
                </c:pt>
                <c:pt idx="257">
                  <c:v>1.3427516863942981</c:v>
                </c:pt>
                <c:pt idx="258">
                  <c:v>1.3427516863942981</c:v>
                </c:pt>
                <c:pt idx="259">
                  <c:v>1.3427516863942981</c:v>
                </c:pt>
                <c:pt idx="260">
                  <c:v>1.3363879343260787</c:v>
                </c:pt>
                <c:pt idx="261">
                  <c:v>1.3491154384625177</c:v>
                </c:pt>
                <c:pt idx="263">
                  <c:v>1.3491154384625177</c:v>
                </c:pt>
                <c:pt idx="264">
                  <c:v>1.3554791905307368</c:v>
                </c:pt>
                <c:pt idx="265">
                  <c:v>1.3554791905307368</c:v>
                </c:pt>
                <c:pt idx="266">
                  <c:v>1.3682066946671758</c:v>
                </c:pt>
                <c:pt idx="267">
                  <c:v>1.3745704467353954</c:v>
                </c:pt>
                <c:pt idx="268">
                  <c:v>1.3745704467353954</c:v>
                </c:pt>
                <c:pt idx="269">
                  <c:v>1.3745704467353954</c:v>
                </c:pt>
                <c:pt idx="270">
                  <c:v>1.3745704467353954</c:v>
                </c:pt>
                <c:pt idx="272">
                  <c:v>1.3745704467353954</c:v>
                </c:pt>
                <c:pt idx="273">
                  <c:v>1.3745704467353954</c:v>
                </c:pt>
                <c:pt idx="274">
                  <c:v>1.3745704467353954</c:v>
                </c:pt>
                <c:pt idx="275">
                  <c:v>1.3745704467353954</c:v>
                </c:pt>
                <c:pt idx="276">
                  <c:v>1.3745704467353954</c:v>
                </c:pt>
                <c:pt idx="277">
                  <c:v>1.3745704467353954</c:v>
                </c:pt>
                <c:pt idx="278">
                  <c:v>1.3745704467353954</c:v>
                </c:pt>
                <c:pt idx="279">
                  <c:v>1.3745704467353954</c:v>
                </c:pt>
                <c:pt idx="280">
                  <c:v>1.3745704467353954</c:v>
                </c:pt>
                <c:pt idx="281">
                  <c:v>1.3745704467353954</c:v>
                </c:pt>
                <c:pt idx="282">
                  <c:v>1.3745704467353954</c:v>
                </c:pt>
                <c:pt idx="283">
                  <c:v>1.3745704467353954</c:v>
                </c:pt>
                <c:pt idx="284">
                  <c:v>1.3745704467353954</c:v>
                </c:pt>
                <c:pt idx="323">
                  <c:v>1.4572992236222477</c:v>
                </c:pt>
                <c:pt idx="326">
                  <c:v>1.4000254550082731</c:v>
                </c:pt>
                <c:pt idx="327">
                  <c:v>1.4891179839633448</c:v>
                </c:pt>
                <c:pt idx="328">
                  <c:v>1.5145729922362225</c:v>
                </c:pt>
                <c:pt idx="329">
                  <c:v>1.5145729922362225</c:v>
                </c:pt>
                <c:pt idx="330">
                  <c:v>1.5145729922362225</c:v>
                </c:pt>
                <c:pt idx="331">
                  <c:v>1.5145729922362225</c:v>
                </c:pt>
                <c:pt idx="332">
                  <c:v>1.5145729922362225</c:v>
                </c:pt>
                <c:pt idx="333">
                  <c:v>1.5273004963726613</c:v>
                </c:pt>
                <c:pt idx="334">
                  <c:v>1.5909380170548557</c:v>
                </c:pt>
                <c:pt idx="335">
                  <c:v>1.6163930253277334</c:v>
                </c:pt>
                <c:pt idx="344">
                  <c:v>1.5909380170548557</c:v>
                </c:pt>
                <c:pt idx="345">
                  <c:v>1.6163930253277334</c:v>
                </c:pt>
                <c:pt idx="346">
                  <c:v>1.6545755377370499</c:v>
                </c:pt>
                <c:pt idx="347">
                  <c:v>1.6545755377370499</c:v>
                </c:pt>
                <c:pt idx="348">
                  <c:v>1.6545755377370499</c:v>
                </c:pt>
                <c:pt idx="349">
                  <c:v>1.6545755377370499</c:v>
                </c:pt>
                <c:pt idx="350">
                  <c:v>1.6545755377370499</c:v>
                </c:pt>
                <c:pt idx="351">
                  <c:v>1.6163930253277334</c:v>
                </c:pt>
                <c:pt idx="352">
                  <c:v>1.6291205294641722</c:v>
                </c:pt>
                <c:pt idx="353">
                  <c:v>1.6291205294641722</c:v>
                </c:pt>
                <c:pt idx="354">
                  <c:v>1.7054855542828053</c:v>
                </c:pt>
                <c:pt idx="355">
                  <c:v>1.7054855542828053</c:v>
                </c:pt>
                <c:pt idx="356">
                  <c:v>1.7054855542828053</c:v>
                </c:pt>
                <c:pt idx="357">
                  <c:v>1.7054855542828053</c:v>
                </c:pt>
                <c:pt idx="358">
                  <c:v>1.7182130584192441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03-433F-BF24-4C19EEDD4E8B}"/>
            </c:ext>
          </c:extLst>
        </c:ser>
        <c:ser>
          <c:idx val="1"/>
          <c:order val="1"/>
          <c:tx>
            <c:strRef>
              <c:f>'AF3-7'!$A$27</c:f>
              <c:strCache>
                <c:ptCount val="1"/>
                <c:pt idx="0">
                  <c:v>Mexican dollar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'AF3-7'!$B$25:$TI$25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'AF3-7'!$B$27:$TI$27</c:f>
              <c:numCache>
                <c:formatCode>General</c:formatCode>
                <c:ptCount val="528"/>
                <c:pt idx="15">
                  <c:v>1.2895812053115423</c:v>
                </c:pt>
                <c:pt idx="17">
                  <c:v>1.2895812053115423</c:v>
                </c:pt>
                <c:pt idx="19">
                  <c:v>1.2895812053115423</c:v>
                </c:pt>
                <c:pt idx="23">
                  <c:v>1.2895812053115423</c:v>
                </c:pt>
                <c:pt idx="26">
                  <c:v>1.2895812053115423</c:v>
                </c:pt>
                <c:pt idx="33">
                  <c:v>1.2895812053115423</c:v>
                </c:pt>
                <c:pt idx="35">
                  <c:v>1.2895812053115423</c:v>
                </c:pt>
                <c:pt idx="36">
                  <c:v>1.2895812053115423</c:v>
                </c:pt>
                <c:pt idx="38">
                  <c:v>1.2895812053115423</c:v>
                </c:pt>
                <c:pt idx="46">
                  <c:v>1.2959652706843716</c:v>
                </c:pt>
                <c:pt idx="51">
                  <c:v>1.2768130745658834</c:v>
                </c:pt>
                <c:pt idx="52">
                  <c:v>1.2768130745658834</c:v>
                </c:pt>
                <c:pt idx="53">
                  <c:v>1.2768130745658834</c:v>
                </c:pt>
                <c:pt idx="60">
                  <c:v>1.2768130745658834</c:v>
                </c:pt>
                <c:pt idx="61">
                  <c:v>1.2768130745658834</c:v>
                </c:pt>
                <c:pt idx="62">
                  <c:v>1.2768130745658834</c:v>
                </c:pt>
                <c:pt idx="63">
                  <c:v>1.2768130745658834</c:v>
                </c:pt>
                <c:pt idx="76">
                  <c:v>1.2672369765066396</c:v>
                </c:pt>
                <c:pt idx="77">
                  <c:v>1.2640449438202246</c:v>
                </c:pt>
                <c:pt idx="78">
                  <c:v>1.2640449438202246</c:v>
                </c:pt>
                <c:pt idx="79">
                  <c:v>1.2640449438202246</c:v>
                </c:pt>
                <c:pt idx="80">
                  <c:v>1.2640449438202246</c:v>
                </c:pt>
                <c:pt idx="81">
                  <c:v>1.2768130745658834</c:v>
                </c:pt>
                <c:pt idx="82">
                  <c:v>1.2768130745658834</c:v>
                </c:pt>
                <c:pt idx="83">
                  <c:v>1.2768130745658834</c:v>
                </c:pt>
                <c:pt idx="84">
                  <c:v>1.2257405515832482</c:v>
                </c:pt>
                <c:pt idx="85">
                  <c:v>1.2768130745658834</c:v>
                </c:pt>
                <c:pt idx="86">
                  <c:v>1.2768130745658834</c:v>
                </c:pt>
                <c:pt idx="87">
                  <c:v>1.2768130745658834</c:v>
                </c:pt>
                <c:pt idx="88">
                  <c:v>1.2768130745658834</c:v>
                </c:pt>
                <c:pt idx="89">
                  <c:v>1.2768130745658834</c:v>
                </c:pt>
                <c:pt idx="90">
                  <c:v>1.2768130745658834</c:v>
                </c:pt>
                <c:pt idx="91">
                  <c:v>1.2768130745658834</c:v>
                </c:pt>
                <c:pt idx="92">
                  <c:v>1.2768130745658834</c:v>
                </c:pt>
                <c:pt idx="93">
                  <c:v>1.2768130745658834</c:v>
                </c:pt>
                <c:pt idx="94">
                  <c:v>1.2768130745658834</c:v>
                </c:pt>
                <c:pt idx="95">
                  <c:v>1.2768130745658834</c:v>
                </c:pt>
                <c:pt idx="96">
                  <c:v>1.2768130745658834</c:v>
                </c:pt>
                <c:pt idx="97">
                  <c:v>1.2768130745658834</c:v>
                </c:pt>
                <c:pt idx="98">
                  <c:v>1.2768130745658834</c:v>
                </c:pt>
                <c:pt idx="99">
                  <c:v>1.2321246169560776</c:v>
                </c:pt>
                <c:pt idx="100">
                  <c:v>1.2193564862104187</c:v>
                </c:pt>
                <c:pt idx="101">
                  <c:v>1.2193564862104187</c:v>
                </c:pt>
                <c:pt idx="102">
                  <c:v>1.2193564862104187</c:v>
                </c:pt>
                <c:pt idx="103">
                  <c:v>1.2193564862104187</c:v>
                </c:pt>
                <c:pt idx="104">
                  <c:v>1.2193564862104187</c:v>
                </c:pt>
                <c:pt idx="105">
                  <c:v>1.2193564862104187</c:v>
                </c:pt>
                <c:pt idx="106">
                  <c:v>1.2193564862104187</c:v>
                </c:pt>
                <c:pt idx="107">
                  <c:v>1.2193564862104187</c:v>
                </c:pt>
                <c:pt idx="108">
                  <c:v>1.2193564862104187</c:v>
                </c:pt>
                <c:pt idx="109">
                  <c:v>1.2193564862104187</c:v>
                </c:pt>
                <c:pt idx="110">
                  <c:v>1.2193564862104187</c:v>
                </c:pt>
                <c:pt idx="111">
                  <c:v>1.2002042900919305</c:v>
                </c:pt>
                <c:pt idx="112">
                  <c:v>1.2002042900919305</c:v>
                </c:pt>
                <c:pt idx="113">
                  <c:v>1.2257405515832482</c:v>
                </c:pt>
                <c:pt idx="114">
                  <c:v>1.2257405515832482</c:v>
                </c:pt>
                <c:pt idx="115">
                  <c:v>1.2257405515832482</c:v>
                </c:pt>
                <c:pt idx="116">
                  <c:v>1.2257405515832482</c:v>
                </c:pt>
                <c:pt idx="117">
                  <c:v>1.2257405515832482</c:v>
                </c:pt>
                <c:pt idx="118">
                  <c:v>1.2257405515832482</c:v>
                </c:pt>
                <c:pt idx="119">
                  <c:v>1.2257405515832482</c:v>
                </c:pt>
                <c:pt idx="124">
                  <c:v>1.2257405515832482</c:v>
                </c:pt>
                <c:pt idx="125">
                  <c:v>1.2257405515832482</c:v>
                </c:pt>
                <c:pt idx="126">
                  <c:v>1.2321246169560776</c:v>
                </c:pt>
                <c:pt idx="127">
                  <c:v>1.251276813074566</c:v>
                </c:pt>
                <c:pt idx="131">
                  <c:v>1.2768130745658834</c:v>
                </c:pt>
                <c:pt idx="132">
                  <c:v>1.2895812053115423</c:v>
                </c:pt>
                <c:pt idx="133">
                  <c:v>1.2895812053115423</c:v>
                </c:pt>
                <c:pt idx="134">
                  <c:v>1.2895812053115423</c:v>
                </c:pt>
                <c:pt idx="135">
                  <c:v>1.2895812053115423</c:v>
                </c:pt>
                <c:pt idx="136">
                  <c:v>1.2895812053115423</c:v>
                </c:pt>
                <c:pt idx="137">
                  <c:v>1.2895812053115423</c:v>
                </c:pt>
                <c:pt idx="138">
                  <c:v>1.2895812053115423</c:v>
                </c:pt>
                <c:pt idx="139">
                  <c:v>1.2895812053115423</c:v>
                </c:pt>
                <c:pt idx="140">
                  <c:v>1.2895812053115423</c:v>
                </c:pt>
                <c:pt idx="141">
                  <c:v>1.2768130745658834</c:v>
                </c:pt>
                <c:pt idx="142">
                  <c:v>1.2831971399387128</c:v>
                </c:pt>
                <c:pt idx="143">
                  <c:v>1.2831971399387128</c:v>
                </c:pt>
                <c:pt idx="144">
                  <c:v>1.2831971399387128</c:v>
                </c:pt>
                <c:pt idx="145">
                  <c:v>1.2768130745658834</c:v>
                </c:pt>
                <c:pt idx="146">
                  <c:v>1.2768130745658834</c:v>
                </c:pt>
                <c:pt idx="147">
                  <c:v>1.2768130745658834</c:v>
                </c:pt>
                <c:pt idx="148">
                  <c:v>1.2768130745658834</c:v>
                </c:pt>
                <c:pt idx="149">
                  <c:v>1.2768130745658834</c:v>
                </c:pt>
                <c:pt idx="182">
                  <c:v>1.2385086823289071</c:v>
                </c:pt>
                <c:pt idx="183">
                  <c:v>1.2129724208375894</c:v>
                </c:pt>
                <c:pt idx="184">
                  <c:v>1.1938202247191012</c:v>
                </c:pt>
                <c:pt idx="185">
                  <c:v>1.1938202247191012</c:v>
                </c:pt>
                <c:pt idx="186">
                  <c:v>1.2448927477017364</c:v>
                </c:pt>
                <c:pt idx="187">
                  <c:v>1.2033963227783453</c:v>
                </c:pt>
                <c:pt idx="188">
                  <c:v>1.2257405515832482</c:v>
                </c:pt>
                <c:pt idx="189">
                  <c:v>1.2257405515832482</c:v>
                </c:pt>
                <c:pt idx="190">
                  <c:v>1.2257405515832482</c:v>
                </c:pt>
                <c:pt idx="191">
                  <c:v>1.2257405515832482</c:v>
                </c:pt>
                <c:pt idx="192">
                  <c:v>1.2257405515832482</c:v>
                </c:pt>
                <c:pt idx="193">
                  <c:v>1.2257405515832482</c:v>
                </c:pt>
                <c:pt idx="200">
                  <c:v>1.2129724208375894</c:v>
                </c:pt>
                <c:pt idx="201">
                  <c:v>1.2129724208375894</c:v>
                </c:pt>
                <c:pt idx="202">
                  <c:v>1.2385086823289071</c:v>
                </c:pt>
                <c:pt idx="203">
                  <c:v>1.2385086823289071</c:v>
                </c:pt>
                <c:pt idx="204">
                  <c:v>1.2385086823289071</c:v>
                </c:pt>
                <c:pt idx="205">
                  <c:v>1.2321246169560776</c:v>
                </c:pt>
                <c:pt idx="206">
                  <c:v>1.2193564862104187</c:v>
                </c:pt>
                <c:pt idx="207">
                  <c:v>1.2193564862104187</c:v>
                </c:pt>
                <c:pt idx="208">
                  <c:v>1.2129724208375894</c:v>
                </c:pt>
                <c:pt idx="209">
                  <c:v>1.2129724208375894</c:v>
                </c:pt>
                <c:pt idx="210">
                  <c:v>1.2129724208375894</c:v>
                </c:pt>
                <c:pt idx="211">
                  <c:v>1.2129724208375894</c:v>
                </c:pt>
                <c:pt idx="212">
                  <c:v>1.2257405515832482</c:v>
                </c:pt>
                <c:pt idx="213">
                  <c:v>1.2257405515832482</c:v>
                </c:pt>
                <c:pt idx="214">
                  <c:v>1.2385086823289071</c:v>
                </c:pt>
                <c:pt idx="215">
                  <c:v>1.2385086823289071</c:v>
                </c:pt>
                <c:pt idx="216">
                  <c:v>1.2385086823289071</c:v>
                </c:pt>
                <c:pt idx="217">
                  <c:v>1.2385086823289071</c:v>
                </c:pt>
                <c:pt idx="218">
                  <c:v>1.2385086823289071</c:v>
                </c:pt>
                <c:pt idx="219">
                  <c:v>1.2385086823289071</c:v>
                </c:pt>
                <c:pt idx="220">
                  <c:v>1.2385086823289071</c:v>
                </c:pt>
                <c:pt idx="221">
                  <c:v>1.2385086823289071</c:v>
                </c:pt>
                <c:pt idx="222">
                  <c:v>1.2385086823289071</c:v>
                </c:pt>
                <c:pt idx="223">
                  <c:v>1.2385086823289071</c:v>
                </c:pt>
                <c:pt idx="232">
                  <c:v>1.2768130745658834</c:v>
                </c:pt>
                <c:pt idx="233">
                  <c:v>1.2768130745658834</c:v>
                </c:pt>
                <c:pt idx="235">
                  <c:v>1.2768130745658834</c:v>
                </c:pt>
                <c:pt idx="236">
                  <c:v>1.2768130745658834</c:v>
                </c:pt>
                <c:pt idx="237">
                  <c:v>1.2768130745658834</c:v>
                </c:pt>
                <c:pt idx="238">
                  <c:v>1.2768130745658834</c:v>
                </c:pt>
                <c:pt idx="239">
                  <c:v>1.2768130745658834</c:v>
                </c:pt>
                <c:pt idx="240">
                  <c:v>1.2768130745658834</c:v>
                </c:pt>
                <c:pt idx="241">
                  <c:v>1.2768130745658834</c:v>
                </c:pt>
                <c:pt idx="242">
                  <c:v>1.2768130745658834</c:v>
                </c:pt>
                <c:pt idx="243">
                  <c:v>1.2768130745658834</c:v>
                </c:pt>
                <c:pt idx="244">
                  <c:v>1.2768130745658834</c:v>
                </c:pt>
                <c:pt idx="245">
                  <c:v>1.2768130745658834</c:v>
                </c:pt>
                <c:pt idx="246">
                  <c:v>1.2768130745658834</c:v>
                </c:pt>
                <c:pt idx="247">
                  <c:v>1.2768130745658834</c:v>
                </c:pt>
                <c:pt idx="248">
                  <c:v>1.2768130745658834</c:v>
                </c:pt>
                <c:pt idx="249">
                  <c:v>1.2736210418794689</c:v>
                </c:pt>
                <c:pt idx="250">
                  <c:v>1.2736210418794689</c:v>
                </c:pt>
                <c:pt idx="251">
                  <c:v>1.2831971399387128</c:v>
                </c:pt>
                <c:pt idx="252">
                  <c:v>1.2768130745658834</c:v>
                </c:pt>
                <c:pt idx="253">
                  <c:v>1.2768130745658834</c:v>
                </c:pt>
                <c:pt idx="254">
                  <c:v>1.2768130745658834</c:v>
                </c:pt>
                <c:pt idx="255">
                  <c:v>1.2768130745658834</c:v>
                </c:pt>
                <c:pt idx="256">
                  <c:v>1.2800051072522982</c:v>
                </c:pt>
                <c:pt idx="257">
                  <c:v>1.2800051072522982</c:v>
                </c:pt>
                <c:pt idx="258">
                  <c:v>1.2831971399387128</c:v>
                </c:pt>
                <c:pt idx="259">
                  <c:v>1.2831971399387128</c:v>
                </c:pt>
                <c:pt idx="260">
                  <c:v>1.2895812053115423</c:v>
                </c:pt>
                <c:pt idx="261">
                  <c:v>1.2831971399387128</c:v>
                </c:pt>
                <c:pt idx="263">
                  <c:v>1.2831971399387128</c:v>
                </c:pt>
                <c:pt idx="264">
                  <c:v>1.2863891726251278</c:v>
                </c:pt>
                <c:pt idx="265">
                  <c:v>1.2768130745658834</c:v>
                </c:pt>
                <c:pt idx="266">
                  <c:v>1.2831971399387128</c:v>
                </c:pt>
                <c:pt idx="267">
                  <c:v>1.2831971399387128</c:v>
                </c:pt>
                <c:pt idx="268">
                  <c:v>1.2831971399387128</c:v>
                </c:pt>
                <c:pt idx="269">
                  <c:v>1.2831971399387128</c:v>
                </c:pt>
                <c:pt idx="270">
                  <c:v>1.2895812053115423</c:v>
                </c:pt>
                <c:pt idx="272">
                  <c:v>1.2895812053115423</c:v>
                </c:pt>
                <c:pt idx="273">
                  <c:v>1.2895812053115423</c:v>
                </c:pt>
                <c:pt idx="274">
                  <c:v>1.2895812053115423</c:v>
                </c:pt>
                <c:pt idx="275">
                  <c:v>1.2895812053115423</c:v>
                </c:pt>
                <c:pt idx="276">
                  <c:v>1.2895812053115423</c:v>
                </c:pt>
                <c:pt idx="277">
                  <c:v>1.2895812053115423</c:v>
                </c:pt>
                <c:pt idx="278">
                  <c:v>1.2895812053115423</c:v>
                </c:pt>
                <c:pt idx="279">
                  <c:v>1.2895812053115423</c:v>
                </c:pt>
                <c:pt idx="280">
                  <c:v>1.2640449438202246</c:v>
                </c:pt>
                <c:pt idx="281">
                  <c:v>1.2640449438202246</c:v>
                </c:pt>
                <c:pt idx="282">
                  <c:v>1.2640449438202246</c:v>
                </c:pt>
                <c:pt idx="283">
                  <c:v>1.2640449438202246</c:v>
                </c:pt>
                <c:pt idx="284">
                  <c:v>1.2385086823289071</c:v>
                </c:pt>
                <c:pt idx="286">
                  <c:v>1.1491317671092953</c:v>
                </c:pt>
                <c:pt idx="287">
                  <c:v>1.1874361593462717</c:v>
                </c:pt>
                <c:pt idx="288">
                  <c:v>1.1491317671092953</c:v>
                </c:pt>
                <c:pt idx="289">
                  <c:v>1.1746680286006128</c:v>
                </c:pt>
                <c:pt idx="290">
                  <c:v>1.251276813074566</c:v>
                </c:pt>
                <c:pt idx="291">
                  <c:v>1.2410623084780388</c:v>
                </c:pt>
                <c:pt idx="292">
                  <c:v>1.2193564862104187</c:v>
                </c:pt>
                <c:pt idx="293">
                  <c:v>1.2065883554647598</c:v>
                </c:pt>
                <c:pt idx="294">
                  <c:v>1.2065883554647598</c:v>
                </c:pt>
                <c:pt idx="296">
                  <c:v>1.1938202247191012</c:v>
                </c:pt>
                <c:pt idx="297">
                  <c:v>1.2065883554647598</c:v>
                </c:pt>
                <c:pt idx="298">
                  <c:v>1.1938202247191012</c:v>
                </c:pt>
                <c:pt idx="299">
                  <c:v>1.1874361593462717</c:v>
                </c:pt>
                <c:pt idx="300">
                  <c:v>1.2002042900919305</c:v>
                </c:pt>
                <c:pt idx="301">
                  <c:v>1.2002042900919305</c:v>
                </c:pt>
                <c:pt idx="302">
                  <c:v>1.2640449438202246</c:v>
                </c:pt>
                <c:pt idx="303">
                  <c:v>1.2640449438202246</c:v>
                </c:pt>
                <c:pt idx="304">
                  <c:v>1.2640449438202246</c:v>
                </c:pt>
                <c:pt idx="305">
                  <c:v>1.2448927477017364</c:v>
                </c:pt>
                <c:pt idx="306">
                  <c:v>1.2002042900919305</c:v>
                </c:pt>
                <c:pt idx="307">
                  <c:v>1.1810520939734424</c:v>
                </c:pt>
                <c:pt idx="308">
                  <c:v>1.1810520939734424</c:v>
                </c:pt>
                <c:pt idx="309">
                  <c:v>1.1810520939734424</c:v>
                </c:pt>
                <c:pt idx="310">
                  <c:v>1.1810520939734424</c:v>
                </c:pt>
                <c:pt idx="311">
                  <c:v>1.1810520939734424</c:v>
                </c:pt>
                <c:pt idx="312">
                  <c:v>1.1810520939734424</c:v>
                </c:pt>
                <c:pt idx="313">
                  <c:v>1.1810520939734424</c:v>
                </c:pt>
                <c:pt idx="314">
                  <c:v>1.2065883554647598</c:v>
                </c:pt>
                <c:pt idx="315">
                  <c:v>1.2065883554647598</c:v>
                </c:pt>
                <c:pt idx="316">
                  <c:v>1.2065883554647598</c:v>
                </c:pt>
                <c:pt idx="317">
                  <c:v>1.2065883554647598</c:v>
                </c:pt>
                <c:pt idx="318">
                  <c:v>1.2065883554647598</c:v>
                </c:pt>
                <c:pt idx="321">
                  <c:v>1.2257405515832482</c:v>
                </c:pt>
                <c:pt idx="322">
                  <c:v>1.2768130745658834</c:v>
                </c:pt>
                <c:pt idx="323">
                  <c:v>1.2768130745658834</c:v>
                </c:pt>
                <c:pt idx="324">
                  <c:v>1.2768130745658834</c:v>
                </c:pt>
                <c:pt idx="325">
                  <c:v>1.2768130745658834</c:v>
                </c:pt>
                <c:pt idx="326">
                  <c:v>1.2768130745658834</c:v>
                </c:pt>
                <c:pt idx="327">
                  <c:v>1.2768130745658834</c:v>
                </c:pt>
                <c:pt idx="328">
                  <c:v>1.2768130745658834</c:v>
                </c:pt>
                <c:pt idx="329">
                  <c:v>1.2768130745658834</c:v>
                </c:pt>
                <c:pt idx="330">
                  <c:v>1.2768130745658834</c:v>
                </c:pt>
                <c:pt idx="331">
                  <c:v>1.2768130745658834</c:v>
                </c:pt>
                <c:pt idx="401">
                  <c:v>1.2959652706843716</c:v>
                </c:pt>
                <c:pt idx="402">
                  <c:v>1.3023493360572012</c:v>
                </c:pt>
                <c:pt idx="403">
                  <c:v>1.3023493360572012</c:v>
                </c:pt>
                <c:pt idx="405">
                  <c:v>1.2943692543411645</c:v>
                </c:pt>
                <c:pt idx="421">
                  <c:v>1.31511746680286</c:v>
                </c:pt>
                <c:pt idx="422">
                  <c:v>1.3406537282941777</c:v>
                </c:pt>
                <c:pt idx="423">
                  <c:v>1.3725740551583248</c:v>
                </c:pt>
                <c:pt idx="424">
                  <c:v>1.3757660878447393</c:v>
                </c:pt>
                <c:pt idx="425">
                  <c:v>1.3342696629213482</c:v>
                </c:pt>
                <c:pt idx="426">
                  <c:v>1.31511746680286</c:v>
                </c:pt>
                <c:pt idx="427">
                  <c:v>1.2943692543411645</c:v>
                </c:pt>
                <c:pt idx="428">
                  <c:v>1.3534218590398366</c:v>
                </c:pt>
                <c:pt idx="429">
                  <c:v>1.3406537282941777</c:v>
                </c:pt>
                <c:pt idx="431">
                  <c:v>1.3278855975485189</c:v>
                </c:pt>
                <c:pt idx="432">
                  <c:v>1.3023493360572012</c:v>
                </c:pt>
                <c:pt idx="433">
                  <c:v>1.3023493360572012</c:v>
                </c:pt>
                <c:pt idx="434">
                  <c:v>1.3534218590398366</c:v>
                </c:pt>
                <c:pt idx="435">
                  <c:v>1.3534218590398366</c:v>
                </c:pt>
                <c:pt idx="436">
                  <c:v>1.3278855975485189</c:v>
                </c:pt>
                <c:pt idx="437">
                  <c:v>1.2959652706843716</c:v>
                </c:pt>
                <c:pt idx="442">
                  <c:v>1.2895812053115423</c:v>
                </c:pt>
                <c:pt idx="443">
                  <c:v>1.31511746680286</c:v>
                </c:pt>
                <c:pt idx="444">
                  <c:v>1.3023493360572012</c:v>
                </c:pt>
                <c:pt idx="445">
                  <c:v>1.31511746680286</c:v>
                </c:pt>
                <c:pt idx="447">
                  <c:v>1.3023493360572012</c:v>
                </c:pt>
                <c:pt idx="448">
                  <c:v>1.31511746680286</c:v>
                </c:pt>
                <c:pt idx="449">
                  <c:v>1.2895812053115423</c:v>
                </c:pt>
                <c:pt idx="450">
                  <c:v>1.3087334014300305</c:v>
                </c:pt>
                <c:pt idx="451">
                  <c:v>1.3023493360572012</c:v>
                </c:pt>
                <c:pt idx="452">
                  <c:v>1.3023493360572012</c:v>
                </c:pt>
                <c:pt idx="453">
                  <c:v>1.3023493360572012</c:v>
                </c:pt>
                <c:pt idx="454">
                  <c:v>1.2895812053115423</c:v>
                </c:pt>
                <c:pt idx="455">
                  <c:v>1.2831971399387128</c:v>
                </c:pt>
                <c:pt idx="456">
                  <c:v>1.2831971399387128</c:v>
                </c:pt>
                <c:pt idx="457">
                  <c:v>1.2800051072522982</c:v>
                </c:pt>
                <c:pt idx="458">
                  <c:v>1.2800051072522982</c:v>
                </c:pt>
                <c:pt idx="459">
                  <c:v>1.2800051072522982</c:v>
                </c:pt>
                <c:pt idx="460">
                  <c:v>1.2831971399387128</c:v>
                </c:pt>
                <c:pt idx="461">
                  <c:v>1.3023493360572012</c:v>
                </c:pt>
                <c:pt idx="462">
                  <c:v>1.3023493360572012</c:v>
                </c:pt>
                <c:pt idx="463">
                  <c:v>1.2959652706843716</c:v>
                </c:pt>
                <c:pt idx="464">
                  <c:v>1.2895812053115423</c:v>
                </c:pt>
                <c:pt idx="465">
                  <c:v>1.2800051072522982</c:v>
                </c:pt>
                <c:pt idx="466">
                  <c:v>1.2863891726251278</c:v>
                </c:pt>
                <c:pt idx="467">
                  <c:v>1.2800051072522982</c:v>
                </c:pt>
                <c:pt idx="468">
                  <c:v>1.2804839121552605</c:v>
                </c:pt>
                <c:pt idx="469">
                  <c:v>1.2804839121552605</c:v>
                </c:pt>
                <c:pt idx="470">
                  <c:v>1.2831971399387128</c:v>
                </c:pt>
                <c:pt idx="471">
                  <c:v>1.2800051072522982</c:v>
                </c:pt>
                <c:pt idx="472">
                  <c:v>1.2831971399387128</c:v>
                </c:pt>
                <c:pt idx="473">
                  <c:v>1.2831971399387128</c:v>
                </c:pt>
                <c:pt idx="474">
                  <c:v>1.2768130745658834</c:v>
                </c:pt>
                <c:pt idx="475">
                  <c:v>1.2792070990806947</c:v>
                </c:pt>
                <c:pt idx="476">
                  <c:v>1.2792070990806947</c:v>
                </c:pt>
                <c:pt idx="477">
                  <c:v>1.2800051072522982</c:v>
                </c:pt>
                <c:pt idx="478">
                  <c:v>1.2800051072522982</c:v>
                </c:pt>
                <c:pt idx="479">
                  <c:v>1.2800051072522982</c:v>
                </c:pt>
                <c:pt idx="480">
                  <c:v>1.2831971399387128</c:v>
                </c:pt>
                <c:pt idx="481">
                  <c:v>1.2895812053115423</c:v>
                </c:pt>
                <c:pt idx="482">
                  <c:v>1.2863891726251278</c:v>
                </c:pt>
                <c:pt idx="483">
                  <c:v>1.2831971399387128</c:v>
                </c:pt>
                <c:pt idx="484">
                  <c:v>1.2831971399387128</c:v>
                </c:pt>
                <c:pt idx="485">
                  <c:v>1.2895812053115423</c:v>
                </c:pt>
                <c:pt idx="486">
                  <c:v>1.31511746680286</c:v>
                </c:pt>
                <c:pt idx="487">
                  <c:v>1.2792070990806947</c:v>
                </c:pt>
                <c:pt idx="488">
                  <c:v>1.2831971399387128</c:v>
                </c:pt>
                <c:pt idx="489">
                  <c:v>1.3023493360572012</c:v>
                </c:pt>
                <c:pt idx="490">
                  <c:v>1.3023493360572012</c:v>
                </c:pt>
                <c:pt idx="491">
                  <c:v>1.2959652706843716</c:v>
                </c:pt>
                <c:pt idx="492">
                  <c:v>1.2991573033707866</c:v>
                </c:pt>
                <c:pt idx="493">
                  <c:v>1.2959652706843716</c:v>
                </c:pt>
                <c:pt idx="494">
                  <c:v>1.2895812053115423</c:v>
                </c:pt>
                <c:pt idx="495">
                  <c:v>1.2959652706843716</c:v>
                </c:pt>
                <c:pt idx="496">
                  <c:v>1.2959652706843716</c:v>
                </c:pt>
                <c:pt idx="497">
                  <c:v>1.2927732379979571</c:v>
                </c:pt>
                <c:pt idx="498">
                  <c:v>1.2863891726251278</c:v>
                </c:pt>
                <c:pt idx="499">
                  <c:v>1.3023493360572012</c:v>
                </c:pt>
                <c:pt idx="500">
                  <c:v>1.2768130745658834</c:v>
                </c:pt>
                <c:pt idx="501">
                  <c:v>1.2831971399387128</c:v>
                </c:pt>
                <c:pt idx="502">
                  <c:v>1.2863891726251278</c:v>
                </c:pt>
                <c:pt idx="503">
                  <c:v>1.2847931562819204</c:v>
                </c:pt>
                <c:pt idx="504">
                  <c:v>1.2831971399387128</c:v>
                </c:pt>
                <c:pt idx="505">
                  <c:v>1.2831971399387128</c:v>
                </c:pt>
                <c:pt idx="506">
                  <c:v>1.2831971399387128</c:v>
                </c:pt>
                <c:pt idx="507">
                  <c:v>1.2831971399387128</c:v>
                </c:pt>
                <c:pt idx="508">
                  <c:v>1.2800051072522982</c:v>
                </c:pt>
                <c:pt idx="509">
                  <c:v>1.2768130745658834</c:v>
                </c:pt>
                <c:pt idx="510">
                  <c:v>1.2768130745658834</c:v>
                </c:pt>
                <c:pt idx="511">
                  <c:v>1.2768130745658834</c:v>
                </c:pt>
                <c:pt idx="512">
                  <c:v>1.2768130745658834</c:v>
                </c:pt>
                <c:pt idx="513">
                  <c:v>1.2768130745658834</c:v>
                </c:pt>
                <c:pt idx="514">
                  <c:v>1.2831971399387128</c:v>
                </c:pt>
                <c:pt idx="515">
                  <c:v>1.2800051072522982</c:v>
                </c:pt>
                <c:pt idx="516">
                  <c:v>1.2800051072522982</c:v>
                </c:pt>
                <c:pt idx="517">
                  <c:v>1.2800051072522982</c:v>
                </c:pt>
                <c:pt idx="518">
                  <c:v>1.2863891726251278</c:v>
                </c:pt>
                <c:pt idx="519">
                  <c:v>1.2879851889683351</c:v>
                </c:pt>
                <c:pt idx="520">
                  <c:v>1.2816011235955056</c:v>
                </c:pt>
                <c:pt idx="521">
                  <c:v>1.2800051072522982</c:v>
                </c:pt>
                <c:pt idx="522">
                  <c:v>1.2831971399387128</c:v>
                </c:pt>
                <c:pt idx="523">
                  <c:v>1.2800051072522982</c:v>
                </c:pt>
                <c:pt idx="524">
                  <c:v>1.2800051072522982</c:v>
                </c:pt>
                <c:pt idx="525">
                  <c:v>1.2816011235955056</c:v>
                </c:pt>
                <c:pt idx="526">
                  <c:v>1.2895812053115423</c:v>
                </c:pt>
                <c:pt idx="527">
                  <c:v>1.2831971399387128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03-433F-BF24-4C19EEDD4E8B}"/>
            </c:ext>
          </c:extLst>
        </c:ser>
        <c:ser>
          <c:idx val="2"/>
          <c:order val="2"/>
          <c:tx>
            <c:strRef>
              <c:f>'AF3-7'!$A$28</c:f>
              <c:strCache>
                <c:ptCount val="1"/>
                <c:pt idx="0">
                  <c:v>Sycee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'AF3-7'!$B$25:$TI$25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'AF3-7'!$B$28:$TI$28</c:f>
              <c:numCache>
                <c:formatCode>General</c:formatCode>
                <c:ptCount val="528"/>
                <c:pt idx="12">
                  <c:v>1.2859164127122331</c:v>
                </c:pt>
                <c:pt idx="13">
                  <c:v>1.2949934697431431</c:v>
                </c:pt>
                <c:pt idx="14">
                  <c:v>1.2949934697431431</c:v>
                </c:pt>
                <c:pt idx="16">
                  <c:v>1.2617109272964735</c:v>
                </c:pt>
                <c:pt idx="17">
                  <c:v>1.2768393556813231</c:v>
                </c:pt>
                <c:pt idx="19">
                  <c:v>1.2617109272964735</c:v>
                </c:pt>
                <c:pt idx="20">
                  <c:v>1.2738136700043534</c:v>
                </c:pt>
                <c:pt idx="23">
                  <c:v>1.2828907270352634</c:v>
                </c:pt>
                <c:pt idx="26">
                  <c:v>1.2102742707879841</c:v>
                </c:pt>
                <c:pt idx="31">
                  <c:v>1.2859164127122331</c:v>
                </c:pt>
                <c:pt idx="32">
                  <c:v>1.291967784066173</c:v>
                </c:pt>
                <c:pt idx="33">
                  <c:v>1.291967784066173</c:v>
                </c:pt>
                <c:pt idx="35">
                  <c:v>1.291967784066173</c:v>
                </c:pt>
                <c:pt idx="36">
                  <c:v>1.2859164127122331</c:v>
                </c:pt>
                <c:pt idx="38">
                  <c:v>1.2859164127122331</c:v>
                </c:pt>
                <c:pt idx="39">
                  <c:v>1.2859164127122331</c:v>
                </c:pt>
                <c:pt idx="44">
                  <c:v>1.2813778841967784</c:v>
                </c:pt>
                <c:pt idx="46">
                  <c:v>1.288942098389203</c:v>
                </c:pt>
                <c:pt idx="47">
                  <c:v>1.2949934697431431</c:v>
                </c:pt>
                <c:pt idx="48">
                  <c:v>1.2828907270352634</c:v>
                </c:pt>
                <c:pt idx="50">
                  <c:v>1.288942098389203</c:v>
                </c:pt>
                <c:pt idx="51">
                  <c:v>1.2783521985198081</c:v>
                </c:pt>
                <c:pt idx="52">
                  <c:v>1.2783521985198081</c:v>
                </c:pt>
                <c:pt idx="53">
                  <c:v>1.2783521985198081</c:v>
                </c:pt>
                <c:pt idx="54">
                  <c:v>1.2783521985198081</c:v>
                </c:pt>
                <c:pt idx="55">
                  <c:v>1.2783521985198081</c:v>
                </c:pt>
                <c:pt idx="56">
                  <c:v>1.2783521985198081</c:v>
                </c:pt>
                <c:pt idx="57">
                  <c:v>1.2768393556813231</c:v>
                </c:pt>
                <c:pt idx="58">
                  <c:v>1.2768393556813231</c:v>
                </c:pt>
                <c:pt idx="59">
                  <c:v>1.2768393556813231</c:v>
                </c:pt>
                <c:pt idx="60">
                  <c:v>1.2768393556813231</c:v>
                </c:pt>
                <c:pt idx="61">
                  <c:v>1.2768393556813231</c:v>
                </c:pt>
                <c:pt idx="62">
                  <c:v>1.2768393556813231</c:v>
                </c:pt>
                <c:pt idx="63">
                  <c:v>1.2677622986504136</c:v>
                </c:pt>
                <c:pt idx="64">
                  <c:v>1.2526338702655635</c:v>
                </c:pt>
                <c:pt idx="65">
                  <c:v>1.2465824989116236</c:v>
                </c:pt>
                <c:pt idx="66">
                  <c:v>1.2344797562037439</c:v>
                </c:pt>
                <c:pt idx="67">
                  <c:v>1.2102742707879841</c:v>
                </c:pt>
                <c:pt idx="68">
                  <c:v>1.2102742707879841</c:v>
                </c:pt>
                <c:pt idx="69">
                  <c:v>1.225402699172834</c:v>
                </c:pt>
                <c:pt idx="70">
                  <c:v>1.2284283848498037</c:v>
                </c:pt>
                <c:pt idx="71">
                  <c:v>1.225402699172834</c:v>
                </c:pt>
                <c:pt idx="72">
                  <c:v>1.2375054418807137</c:v>
                </c:pt>
                <c:pt idx="73">
                  <c:v>1.2375054418807137</c:v>
                </c:pt>
                <c:pt idx="74">
                  <c:v>1.2435568132346539</c:v>
                </c:pt>
                <c:pt idx="75">
                  <c:v>1.2435568132346539</c:v>
                </c:pt>
                <c:pt idx="76">
                  <c:v>1.222377013495864</c:v>
                </c:pt>
                <c:pt idx="77">
                  <c:v>1.222377013495864</c:v>
                </c:pt>
                <c:pt idx="78">
                  <c:v>1.2193513278188941</c:v>
                </c:pt>
                <c:pt idx="79">
                  <c:v>1.2359925990422289</c:v>
                </c:pt>
                <c:pt idx="80">
                  <c:v>1.2359925990422289</c:v>
                </c:pt>
                <c:pt idx="81">
                  <c:v>1.225402699172834</c:v>
                </c:pt>
                <c:pt idx="82">
                  <c:v>1.225402699172834</c:v>
                </c:pt>
                <c:pt idx="83">
                  <c:v>1.225402699172834</c:v>
                </c:pt>
                <c:pt idx="84">
                  <c:v>1.2556595559425336</c:v>
                </c:pt>
                <c:pt idx="85">
                  <c:v>1.225402699172834</c:v>
                </c:pt>
                <c:pt idx="86">
                  <c:v>1.2465824989116236</c:v>
                </c:pt>
                <c:pt idx="87">
                  <c:v>1.2496081845885936</c:v>
                </c:pt>
                <c:pt idx="88">
                  <c:v>1.2435568132346539</c:v>
                </c:pt>
                <c:pt idx="89">
                  <c:v>1.231454070526774</c:v>
                </c:pt>
                <c:pt idx="90">
                  <c:v>1.2586852416195036</c:v>
                </c:pt>
                <c:pt idx="91">
                  <c:v>1.2586852416195036</c:v>
                </c:pt>
                <c:pt idx="92">
                  <c:v>1.2571723987810186</c:v>
                </c:pt>
                <c:pt idx="93">
                  <c:v>1.2571723987810186</c:v>
                </c:pt>
                <c:pt idx="94">
                  <c:v>1.2647366129734434</c:v>
                </c:pt>
                <c:pt idx="95">
                  <c:v>1.2647366129734434</c:v>
                </c:pt>
                <c:pt idx="96">
                  <c:v>1.2647366129734434</c:v>
                </c:pt>
                <c:pt idx="97">
                  <c:v>1.2647366129734434</c:v>
                </c:pt>
                <c:pt idx="98">
                  <c:v>1.2647366129734434</c:v>
                </c:pt>
                <c:pt idx="99">
                  <c:v>1.2647366129734434</c:v>
                </c:pt>
                <c:pt idx="100">
                  <c:v>1.2556595559425336</c:v>
                </c:pt>
                <c:pt idx="101">
                  <c:v>1.2496081845885936</c:v>
                </c:pt>
                <c:pt idx="102">
                  <c:v>1.2556595559425336</c:v>
                </c:pt>
                <c:pt idx="103">
                  <c:v>1.2556595559425336</c:v>
                </c:pt>
                <c:pt idx="104">
                  <c:v>1.2556595559425336</c:v>
                </c:pt>
                <c:pt idx="105">
                  <c:v>1.2556595559425336</c:v>
                </c:pt>
                <c:pt idx="106">
                  <c:v>1.2556595559425336</c:v>
                </c:pt>
                <c:pt idx="107">
                  <c:v>1.2556595559425336</c:v>
                </c:pt>
                <c:pt idx="108">
                  <c:v>1.2556595559425336</c:v>
                </c:pt>
                <c:pt idx="109">
                  <c:v>1.2556595559425336</c:v>
                </c:pt>
                <c:pt idx="110">
                  <c:v>1.2556595559425336</c:v>
                </c:pt>
                <c:pt idx="111">
                  <c:v>1.2556595559425336</c:v>
                </c:pt>
                <c:pt idx="112">
                  <c:v>1.2556595559425336</c:v>
                </c:pt>
                <c:pt idx="113">
                  <c:v>1.2556595559425336</c:v>
                </c:pt>
                <c:pt idx="114">
                  <c:v>1.2556595559425336</c:v>
                </c:pt>
                <c:pt idx="115">
                  <c:v>1.2617109272964735</c:v>
                </c:pt>
                <c:pt idx="116">
                  <c:v>1.2677622986504136</c:v>
                </c:pt>
                <c:pt idx="117">
                  <c:v>1.2677622986504136</c:v>
                </c:pt>
                <c:pt idx="118">
                  <c:v>1.2677622986504136</c:v>
                </c:pt>
                <c:pt idx="119">
                  <c:v>1.2677622986504136</c:v>
                </c:pt>
                <c:pt idx="120">
                  <c:v>1.2662494558119284</c:v>
                </c:pt>
                <c:pt idx="121">
                  <c:v>1.2662494558119284</c:v>
                </c:pt>
                <c:pt idx="122">
                  <c:v>1.2662494558119284</c:v>
                </c:pt>
                <c:pt idx="123">
                  <c:v>1.2662494558119284</c:v>
                </c:pt>
                <c:pt idx="124">
                  <c:v>1.2738136700043534</c:v>
                </c:pt>
                <c:pt idx="125">
                  <c:v>1.2738136700043534</c:v>
                </c:pt>
                <c:pt idx="126">
                  <c:v>1.2738136700043534</c:v>
                </c:pt>
                <c:pt idx="127">
                  <c:v>1.2813778841967784</c:v>
                </c:pt>
                <c:pt idx="128">
                  <c:v>1.2859164127122331</c:v>
                </c:pt>
                <c:pt idx="129">
                  <c:v>1.2859164127122331</c:v>
                </c:pt>
                <c:pt idx="130">
                  <c:v>1.290454941227688</c:v>
                </c:pt>
                <c:pt idx="131">
                  <c:v>1.291967784066173</c:v>
                </c:pt>
                <c:pt idx="132">
                  <c:v>1.291967784066173</c:v>
                </c:pt>
                <c:pt idx="133">
                  <c:v>1.291967784066173</c:v>
                </c:pt>
                <c:pt idx="134">
                  <c:v>1.291967784066173</c:v>
                </c:pt>
                <c:pt idx="135">
                  <c:v>1.291967784066173</c:v>
                </c:pt>
                <c:pt idx="136">
                  <c:v>1.291967784066173</c:v>
                </c:pt>
                <c:pt idx="137">
                  <c:v>1.291967784066173</c:v>
                </c:pt>
                <c:pt idx="138">
                  <c:v>1.291967784066173</c:v>
                </c:pt>
                <c:pt idx="139">
                  <c:v>1.291967784066173</c:v>
                </c:pt>
                <c:pt idx="140">
                  <c:v>1.291967784066173</c:v>
                </c:pt>
                <c:pt idx="141">
                  <c:v>1.291967784066173</c:v>
                </c:pt>
                <c:pt idx="142">
                  <c:v>1.291967784066173</c:v>
                </c:pt>
                <c:pt idx="143">
                  <c:v>1.291967784066173</c:v>
                </c:pt>
                <c:pt idx="144">
                  <c:v>1.291967784066173</c:v>
                </c:pt>
                <c:pt idx="145">
                  <c:v>1.291967784066173</c:v>
                </c:pt>
                <c:pt idx="146">
                  <c:v>1.291967784066173</c:v>
                </c:pt>
                <c:pt idx="147">
                  <c:v>1.291967784066173</c:v>
                </c:pt>
                <c:pt idx="148">
                  <c:v>1.291967784066173</c:v>
                </c:pt>
                <c:pt idx="149">
                  <c:v>1.291967784066173</c:v>
                </c:pt>
                <c:pt idx="182">
                  <c:v>1.2102742707879841</c:v>
                </c:pt>
                <c:pt idx="183">
                  <c:v>1.222377013495864</c:v>
                </c:pt>
                <c:pt idx="184">
                  <c:v>1.222377013495864</c:v>
                </c:pt>
                <c:pt idx="185">
                  <c:v>1.222377013495864</c:v>
                </c:pt>
                <c:pt idx="186">
                  <c:v>1.1860687853722245</c:v>
                </c:pt>
                <c:pt idx="187">
                  <c:v>1.2344797562037439</c:v>
                </c:pt>
                <c:pt idx="188">
                  <c:v>1.2344797562037439</c:v>
                </c:pt>
                <c:pt idx="189">
                  <c:v>1.2465824989116236</c:v>
                </c:pt>
                <c:pt idx="190">
                  <c:v>1.2465824989116236</c:v>
                </c:pt>
                <c:pt idx="191">
                  <c:v>1.2465824989116236</c:v>
                </c:pt>
                <c:pt idx="192">
                  <c:v>1.2465824989116236</c:v>
                </c:pt>
                <c:pt idx="193">
                  <c:v>1.2465824989116236</c:v>
                </c:pt>
                <c:pt idx="200">
                  <c:v>1.2526338702655635</c:v>
                </c:pt>
                <c:pt idx="201">
                  <c:v>1.2526338702655635</c:v>
                </c:pt>
                <c:pt idx="202">
                  <c:v>1.2586852416195036</c:v>
                </c:pt>
                <c:pt idx="203">
                  <c:v>1.2586852416195036</c:v>
                </c:pt>
                <c:pt idx="204">
                  <c:v>1.2586852416195036</c:v>
                </c:pt>
                <c:pt idx="205">
                  <c:v>1.2586852416195036</c:v>
                </c:pt>
                <c:pt idx="206">
                  <c:v>1.2284283848498037</c:v>
                </c:pt>
                <c:pt idx="207">
                  <c:v>1.2526338702655635</c:v>
                </c:pt>
                <c:pt idx="208">
                  <c:v>1.2526338702655635</c:v>
                </c:pt>
                <c:pt idx="209">
                  <c:v>1.2526338702655635</c:v>
                </c:pt>
                <c:pt idx="210">
                  <c:v>1.2526338702655635</c:v>
                </c:pt>
                <c:pt idx="211">
                  <c:v>1.2465824989116236</c:v>
                </c:pt>
                <c:pt idx="212">
                  <c:v>1.2465824989116236</c:v>
                </c:pt>
                <c:pt idx="213">
                  <c:v>1.2465824989116236</c:v>
                </c:pt>
                <c:pt idx="214">
                  <c:v>1.2465824989116236</c:v>
                </c:pt>
                <c:pt idx="215">
                  <c:v>1.2465824989116236</c:v>
                </c:pt>
                <c:pt idx="216">
                  <c:v>1.2465824989116236</c:v>
                </c:pt>
                <c:pt idx="217">
                  <c:v>1.2465824989116236</c:v>
                </c:pt>
                <c:pt idx="218">
                  <c:v>1.2465824989116236</c:v>
                </c:pt>
                <c:pt idx="219">
                  <c:v>1.2586852416195036</c:v>
                </c:pt>
                <c:pt idx="220">
                  <c:v>1.2647366129734434</c:v>
                </c:pt>
                <c:pt idx="221">
                  <c:v>1.2647366129734434</c:v>
                </c:pt>
                <c:pt idx="222">
                  <c:v>1.2647366129734434</c:v>
                </c:pt>
                <c:pt idx="223">
                  <c:v>1.2647366129734434</c:v>
                </c:pt>
                <c:pt idx="232">
                  <c:v>1.307096212451023</c:v>
                </c:pt>
                <c:pt idx="233">
                  <c:v>1.307096212451023</c:v>
                </c:pt>
                <c:pt idx="235">
                  <c:v>1.307096212451023</c:v>
                </c:pt>
                <c:pt idx="236">
                  <c:v>1.319198955158903</c:v>
                </c:pt>
                <c:pt idx="237">
                  <c:v>1.3131475838049629</c:v>
                </c:pt>
                <c:pt idx="238">
                  <c:v>1.3131475838049629</c:v>
                </c:pt>
                <c:pt idx="239">
                  <c:v>1.3131475838049629</c:v>
                </c:pt>
                <c:pt idx="240">
                  <c:v>1.319198955158903</c:v>
                </c:pt>
                <c:pt idx="241">
                  <c:v>1.319198955158903</c:v>
                </c:pt>
                <c:pt idx="242">
                  <c:v>1.3131475838049629</c:v>
                </c:pt>
                <c:pt idx="243">
                  <c:v>1.3131475838049629</c:v>
                </c:pt>
                <c:pt idx="244">
                  <c:v>1.3222246408358729</c:v>
                </c:pt>
                <c:pt idx="245">
                  <c:v>1.3252503265128426</c:v>
                </c:pt>
                <c:pt idx="246">
                  <c:v>1.3313016978667827</c:v>
                </c:pt>
                <c:pt idx="247">
                  <c:v>1.3313016978667827</c:v>
                </c:pt>
                <c:pt idx="248">
                  <c:v>1.3313016978667827</c:v>
                </c:pt>
                <c:pt idx="249">
                  <c:v>1.3313016978667827</c:v>
                </c:pt>
                <c:pt idx="250">
                  <c:v>1.3252503265128426</c:v>
                </c:pt>
                <c:pt idx="251">
                  <c:v>1.319198955158903</c:v>
                </c:pt>
                <c:pt idx="252">
                  <c:v>1.319198955158903</c:v>
                </c:pt>
                <c:pt idx="253">
                  <c:v>1.3131475838049629</c:v>
                </c:pt>
                <c:pt idx="254">
                  <c:v>1.319198955158903</c:v>
                </c:pt>
                <c:pt idx="255">
                  <c:v>1.3252503265128426</c:v>
                </c:pt>
                <c:pt idx="256">
                  <c:v>1.3131475838049629</c:v>
                </c:pt>
                <c:pt idx="257">
                  <c:v>1.3252503265128426</c:v>
                </c:pt>
                <c:pt idx="258">
                  <c:v>1.3222246408358729</c:v>
                </c:pt>
                <c:pt idx="259">
                  <c:v>1.3222246408358729</c:v>
                </c:pt>
                <c:pt idx="260">
                  <c:v>1.301044841097083</c:v>
                </c:pt>
                <c:pt idx="261">
                  <c:v>1.3040705267740529</c:v>
                </c:pt>
                <c:pt idx="263">
                  <c:v>1.3040705267740529</c:v>
                </c:pt>
                <c:pt idx="264">
                  <c:v>1.2937831954723551</c:v>
                </c:pt>
                <c:pt idx="265">
                  <c:v>1.3131475838049629</c:v>
                </c:pt>
                <c:pt idx="266">
                  <c:v>1.3131475838049629</c:v>
                </c:pt>
                <c:pt idx="267">
                  <c:v>1.3131475838049629</c:v>
                </c:pt>
                <c:pt idx="268">
                  <c:v>1.3131475838049629</c:v>
                </c:pt>
                <c:pt idx="269">
                  <c:v>1.3240400522420548</c:v>
                </c:pt>
                <c:pt idx="270">
                  <c:v>1.3258554636482365</c:v>
                </c:pt>
                <c:pt idx="272">
                  <c:v>1.3373530692207225</c:v>
                </c:pt>
                <c:pt idx="273">
                  <c:v>1.3373530692207225</c:v>
                </c:pt>
                <c:pt idx="274">
                  <c:v>1.301044841097083</c:v>
                </c:pt>
                <c:pt idx="275">
                  <c:v>1.286521549847627</c:v>
                </c:pt>
                <c:pt idx="276">
                  <c:v>1.286521549847627</c:v>
                </c:pt>
                <c:pt idx="277">
                  <c:v>1.2828907270352634</c:v>
                </c:pt>
                <c:pt idx="278">
                  <c:v>1.2949934697431431</c:v>
                </c:pt>
                <c:pt idx="279">
                  <c:v>1.2949934697431431</c:v>
                </c:pt>
                <c:pt idx="280">
                  <c:v>1.2707879843273835</c:v>
                </c:pt>
                <c:pt idx="281">
                  <c:v>1.2719982585981713</c:v>
                </c:pt>
                <c:pt idx="282">
                  <c:v>1.2756290814105353</c:v>
                </c:pt>
                <c:pt idx="283">
                  <c:v>1.2816804527644752</c:v>
                </c:pt>
                <c:pt idx="284">
                  <c:v>1.2574749673487153</c:v>
                </c:pt>
                <c:pt idx="286">
                  <c:v>1.216325642141924</c:v>
                </c:pt>
                <c:pt idx="287">
                  <c:v>1.2332694819329557</c:v>
                </c:pt>
                <c:pt idx="288">
                  <c:v>1.2151153678711362</c:v>
                </c:pt>
                <c:pt idx="289">
                  <c:v>1.2320592076621679</c:v>
                </c:pt>
                <c:pt idx="290">
                  <c:v>1.2707879843273835</c:v>
                </c:pt>
                <c:pt idx="291">
                  <c:v>1.2586852416195036</c:v>
                </c:pt>
                <c:pt idx="292">
                  <c:v>1.2574749673487153</c:v>
                </c:pt>
                <c:pt idx="293">
                  <c:v>1.2538441445363517</c:v>
                </c:pt>
                <c:pt idx="294">
                  <c:v>1.2562646930779275</c:v>
                </c:pt>
                <c:pt idx="295">
                  <c:v>1.2441619503700478</c:v>
                </c:pt>
                <c:pt idx="296">
                  <c:v>1.2453722246408356</c:v>
                </c:pt>
                <c:pt idx="297">
                  <c:v>1.2369003047453198</c:v>
                </c:pt>
                <c:pt idx="298">
                  <c:v>1.2102742707879841</c:v>
                </c:pt>
                <c:pt idx="299">
                  <c:v>1.2272181105790159</c:v>
                </c:pt>
                <c:pt idx="300">
                  <c:v>1.222377013495864</c:v>
                </c:pt>
                <c:pt idx="301">
                  <c:v>1.2550544188071395</c:v>
                </c:pt>
                <c:pt idx="302">
                  <c:v>1.307096212451023</c:v>
                </c:pt>
                <c:pt idx="303">
                  <c:v>1.2853112755768392</c:v>
                </c:pt>
                <c:pt idx="304">
                  <c:v>1.2853112755768392</c:v>
                </c:pt>
                <c:pt idx="305">
                  <c:v>1.2344797562037439</c:v>
                </c:pt>
                <c:pt idx="306">
                  <c:v>1.216325642141924</c:v>
                </c:pt>
                <c:pt idx="307">
                  <c:v>1.2284283848498037</c:v>
                </c:pt>
                <c:pt idx="308">
                  <c:v>1.216325642141924</c:v>
                </c:pt>
                <c:pt idx="309">
                  <c:v>1.2356900304745317</c:v>
                </c:pt>
                <c:pt idx="310">
                  <c:v>1.2284283848498037</c:v>
                </c:pt>
                <c:pt idx="311">
                  <c:v>1.216325642141924</c:v>
                </c:pt>
                <c:pt idx="312">
                  <c:v>1.216325642141924</c:v>
                </c:pt>
                <c:pt idx="313">
                  <c:v>1.216325642141924</c:v>
                </c:pt>
                <c:pt idx="314">
                  <c:v>1.2562646930779275</c:v>
                </c:pt>
                <c:pt idx="315">
                  <c:v>1.2272181105790159</c:v>
                </c:pt>
                <c:pt idx="316">
                  <c:v>1.2272181105790159</c:v>
                </c:pt>
                <c:pt idx="317">
                  <c:v>1.2284283848498037</c:v>
                </c:pt>
                <c:pt idx="318">
                  <c:v>1.2405311275576836</c:v>
                </c:pt>
                <c:pt idx="319">
                  <c:v>1.2695777100565953</c:v>
                </c:pt>
                <c:pt idx="320">
                  <c:v>1.2768393556813231</c:v>
                </c:pt>
                <c:pt idx="321">
                  <c:v>1.2332694819329557</c:v>
                </c:pt>
                <c:pt idx="322">
                  <c:v>1.2344797562037439</c:v>
                </c:pt>
                <c:pt idx="323">
                  <c:v>1.2321541985079028</c:v>
                </c:pt>
                <c:pt idx="324">
                  <c:v>1.2442578743282162</c:v>
                </c:pt>
                <c:pt idx="325">
                  <c:v>1.2442578743282162</c:v>
                </c:pt>
                <c:pt idx="326">
                  <c:v>1.2539408149844671</c:v>
                </c:pt>
                <c:pt idx="327">
                  <c:v>1.2430475067461848</c:v>
                </c:pt>
                <c:pt idx="328">
                  <c:v>1.2515200798204043</c:v>
                </c:pt>
                <c:pt idx="329">
                  <c:v>1.2563615501485297</c:v>
                </c:pt>
                <c:pt idx="330">
                  <c:v>1.2539408149844671</c:v>
                </c:pt>
                <c:pt idx="331">
                  <c:v>1.240626771582122</c:v>
                </c:pt>
                <c:pt idx="332">
                  <c:v>1.2369956688360282</c:v>
                </c:pt>
                <c:pt idx="333">
                  <c:v>1.2442578743282162</c:v>
                </c:pt>
                <c:pt idx="334">
                  <c:v>1.2648341232227489</c:v>
                </c:pt>
                <c:pt idx="335">
                  <c:v>1.3253525023243158</c:v>
                </c:pt>
                <c:pt idx="336">
                  <c:v>1.3435080160547861</c:v>
                </c:pt>
                <c:pt idx="337">
                  <c:v>1.5129594775391733</c:v>
                </c:pt>
                <c:pt idx="338">
                  <c:v>1.3132488265040025</c:v>
                </c:pt>
                <c:pt idx="339">
                  <c:v>1.2745170638789995</c:v>
                </c:pt>
                <c:pt idx="340">
                  <c:v>1.2672548583868115</c:v>
                </c:pt>
                <c:pt idx="341">
                  <c:v>1.2854103721172818</c:v>
                </c:pt>
                <c:pt idx="342">
                  <c:v>1.3047762534297833</c:v>
                </c:pt>
                <c:pt idx="343">
                  <c:v>1.3132488265040025</c:v>
                </c:pt>
                <c:pt idx="344">
                  <c:v>1.2987244155196265</c:v>
                </c:pt>
                <c:pt idx="345">
                  <c:v>1.3011451506836891</c:v>
                </c:pt>
                <c:pt idx="346">
                  <c:v>1.2999347831016579</c:v>
                </c:pt>
                <c:pt idx="347">
                  <c:v>1.3193006644141594</c:v>
                </c:pt>
                <c:pt idx="348">
                  <c:v>1.2999347831016579</c:v>
                </c:pt>
                <c:pt idx="349">
                  <c:v>1.3289836050704098</c:v>
                </c:pt>
                <c:pt idx="350">
                  <c:v>1.314459194086034</c:v>
                </c:pt>
                <c:pt idx="351">
                  <c:v>1.3120384589219714</c:v>
                </c:pt>
                <c:pt idx="352">
                  <c:v>1.2987244155196265</c:v>
                </c:pt>
                <c:pt idx="353">
                  <c:v>1.332614707816504</c:v>
                </c:pt>
                <c:pt idx="354">
                  <c:v>1.3362458105625981</c:v>
                </c:pt>
                <c:pt idx="355">
                  <c:v>1.3447183836368173</c:v>
                </c:pt>
                <c:pt idx="356">
                  <c:v>1.3410872808907233</c:v>
                </c:pt>
                <c:pt idx="357">
                  <c:v>1.3447183836368173</c:v>
                </c:pt>
                <c:pt idx="364">
                  <c:v>1.3193006644141594</c:v>
                </c:pt>
                <c:pt idx="365">
                  <c:v>1.3132488265040025</c:v>
                </c:pt>
                <c:pt idx="372">
                  <c:v>1.2587822853125923</c:v>
                </c:pt>
                <c:pt idx="373">
                  <c:v>1.2769377990430621</c:v>
                </c:pt>
                <c:pt idx="374">
                  <c:v>1.2678600421778274</c:v>
                </c:pt>
                <c:pt idx="375">
                  <c:v>1.2708859611329058</c:v>
                </c:pt>
                <c:pt idx="376">
                  <c:v>1.2648341232227489</c:v>
                </c:pt>
                <c:pt idx="377">
                  <c:v>1.3041710696387674</c:v>
                </c:pt>
                <c:pt idx="378">
                  <c:v>1.3071969885938459</c:v>
                </c:pt>
                <c:pt idx="379">
                  <c:v>1.3132488265040025</c:v>
                </c:pt>
                <c:pt idx="380">
                  <c:v>1.3071969885938459</c:v>
                </c:pt>
                <c:pt idx="381">
                  <c:v>1.3102229075489242</c:v>
                </c:pt>
                <c:pt idx="382">
                  <c:v>1.2981192317286108</c:v>
                </c:pt>
                <c:pt idx="383">
                  <c:v>1.3071969885938459</c:v>
                </c:pt>
                <c:pt idx="384">
                  <c:v>1.3161732694819326</c:v>
                </c:pt>
                <c:pt idx="385">
                  <c:v>1.3131475838049629</c:v>
                </c:pt>
                <c:pt idx="386">
                  <c:v>1.310121898127993</c:v>
                </c:pt>
                <c:pt idx="387">
                  <c:v>1.308609055289508</c:v>
                </c:pt>
                <c:pt idx="388">
                  <c:v>1.2949934697431431</c:v>
                </c:pt>
                <c:pt idx="389">
                  <c:v>1.2707879843273835</c:v>
                </c:pt>
                <c:pt idx="390">
                  <c:v>1.2677622986504136</c:v>
                </c:pt>
                <c:pt idx="391">
                  <c:v>1.2556595559425336</c:v>
                </c:pt>
                <c:pt idx="392">
                  <c:v>1.2465824989116236</c:v>
                </c:pt>
                <c:pt idx="393">
                  <c:v>1.2662494558119284</c:v>
                </c:pt>
                <c:pt idx="394">
                  <c:v>1.291967784066173</c:v>
                </c:pt>
                <c:pt idx="395">
                  <c:v>1.2707879843273835</c:v>
                </c:pt>
                <c:pt idx="396">
                  <c:v>1.2828907270352634</c:v>
                </c:pt>
                <c:pt idx="397">
                  <c:v>1.2828907270352634</c:v>
                </c:pt>
                <c:pt idx="398">
                  <c:v>1.2768393556813231</c:v>
                </c:pt>
                <c:pt idx="399">
                  <c:v>1.2768393556813231</c:v>
                </c:pt>
                <c:pt idx="400">
                  <c:v>1.2768393556813231</c:v>
                </c:pt>
                <c:pt idx="401">
                  <c:v>1.2828907270352634</c:v>
                </c:pt>
                <c:pt idx="402">
                  <c:v>1.2768393556813231</c:v>
                </c:pt>
                <c:pt idx="403">
                  <c:v>1.2768393556813231</c:v>
                </c:pt>
                <c:pt idx="404">
                  <c:v>1.2798650413582935</c:v>
                </c:pt>
                <c:pt idx="405">
                  <c:v>1.2828907270352634</c:v>
                </c:pt>
                <c:pt idx="406">
                  <c:v>1.291967784066173</c:v>
                </c:pt>
                <c:pt idx="407">
                  <c:v>1.291967784066173</c:v>
                </c:pt>
                <c:pt idx="410">
                  <c:v>1.310121898127993</c:v>
                </c:pt>
                <c:pt idx="411">
                  <c:v>1.3131475838049629</c:v>
                </c:pt>
                <c:pt idx="412">
                  <c:v>1.3161732694819326</c:v>
                </c:pt>
                <c:pt idx="413">
                  <c:v>1.3131475838049629</c:v>
                </c:pt>
                <c:pt idx="414">
                  <c:v>1.310121898127993</c:v>
                </c:pt>
                <c:pt idx="415">
                  <c:v>1.3161732694819326</c:v>
                </c:pt>
                <c:pt idx="416">
                  <c:v>1.319198955158903</c:v>
                </c:pt>
                <c:pt idx="417">
                  <c:v>1.3161732694819326</c:v>
                </c:pt>
                <c:pt idx="418">
                  <c:v>1.3343273835437526</c:v>
                </c:pt>
                <c:pt idx="419">
                  <c:v>1.3161732694819326</c:v>
                </c:pt>
                <c:pt idx="421">
                  <c:v>1.3131475838049629</c:v>
                </c:pt>
                <c:pt idx="422">
                  <c:v>1.307096212451023</c:v>
                </c:pt>
                <c:pt idx="423">
                  <c:v>1.310121898127993</c:v>
                </c:pt>
                <c:pt idx="424">
                  <c:v>1.301044841097083</c:v>
                </c:pt>
                <c:pt idx="425">
                  <c:v>1.307096212451023</c:v>
                </c:pt>
                <c:pt idx="426">
                  <c:v>1.3131475838049629</c:v>
                </c:pt>
                <c:pt idx="427">
                  <c:v>1.288942098389203</c:v>
                </c:pt>
                <c:pt idx="428">
                  <c:v>1.2798650413582935</c:v>
                </c:pt>
                <c:pt idx="429">
                  <c:v>1.2707879843273835</c:v>
                </c:pt>
                <c:pt idx="430">
                  <c:v>1.288942098389203</c:v>
                </c:pt>
                <c:pt idx="431">
                  <c:v>1.2798650413582935</c:v>
                </c:pt>
                <c:pt idx="432">
                  <c:v>1.2496081845885936</c:v>
                </c:pt>
                <c:pt idx="433">
                  <c:v>1.2586852416195036</c:v>
                </c:pt>
                <c:pt idx="434">
                  <c:v>1.2465824989116236</c:v>
                </c:pt>
                <c:pt idx="435">
                  <c:v>1.2586852416195036</c:v>
                </c:pt>
                <c:pt idx="436">
                  <c:v>1.2647366129734434</c:v>
                </c:pt>
                <c:pt idx="437">
                  <c:v>1.2586852416195036</c:v>
                </c:pt>
                <c:pt idx="442">
                  <c:v>1.240626771582122</c:v>
                </c:pt>
                <c:pt idx="443">
                  <c:v>1.2466786094922788</c:v>
                </c:pt>
                <c:pt idx="444">
                  <c:v>1.2678600421778274</c:v>
                </c:pt>
                <c:pt idx="447">
                  <c:v>1.2527304474024354</c:v>
                </c:pt>
                <c:pt idx="448">
                  <c:v>1.2587822853125923</c:v>
                </c:pt>
                <c:pt idx="449">
                  <c:v>1.2829896369532192</c:v>
                </c:pt>
                <c:pt idx="450">
                  <c:v>1.3435080160547861</c:v>
                </c:pt>
                <c:pt idx="451">
                  <c:v>1.352585772920021</c:v>
                </c:pt>
                <c:pt idx="452">
                  <c:v>1.307096212451023</c:v>
                </c:pt>
                <c:pt idx="453">
                  <c:v>1.307096212451023</c:v>
                </c:pt>
                <c:pt idx="454">
                  <c:v>1.307096212451023</c:v>
                </c:pt>
                <c:pt idx="455">
                  <c:v>1.301044841097083</c:v>
                </c:pt>
                <c:pt idx="456">
                  <c:v>1.301044841097083</c:v>
                </c:pt>
                <c:pt idx="457">
                  <c:v>1.301044841097083</c:v>
                </c:pt>
                <c:pt idx="458">
                  <c:v>1.319198955158903</c:v>
                </c:pt>
                <c:pt idx="459">
                  <c:v>1.3252503265128426</c:v>
                </c:pt>
                <c:pt idx="460">
                  <c:v>1.3131475838049629</c:v>
                </c:pt>
                <c:pt idx="461">
                  <c:v>1.307096212451023</c:v>
                </c:pt>
                <c:pt idx="462">
                  <c:v>1.3131475838049629</c:v>
                </c:pt>
                <c:pt idx="463">
                  <c:v>1.3131475838049629</c:v>
                </c:pt>
                <c:pt idx="464">
                  <c:v>1.3131475838049629</c:v>
                </c:pt>
                <c:pt idx="465">
                  <c:v>1.3131475838049629</c:v>
                </c:pt>
                <c:pt idx="466">
                  <c:v>1.319198955158903</c:v>
                </c:pt>
                <c:pt idx="467">
                  <c:v>1.319198955158903</c:v>
                </c:pt>
                <c:pt idx="468">
                  <c:v>1.3131475838049629</c:v>
                </c:pt>
                <c:pt idx="469">
                  <c:v>1.319198955158903</c:v>
                </c:pt>
                <c:pt idx="470">
                  <c:v>1.319198955158903</c:v>
                </c:pt>
                <c:pt idx="471">
                  <c:v>1.3131475838049629</c:v>
                </c:pt>
                <c:pt idx="472">
                  <c:v>1.3161732694819326</c:v>
                </c:pt>
                <c:pt idx="473">
                  <c:v>1.3161732694819326</c:v>
                </c:pt>
                <c:pt idx="474">
                  <c:v>1.3161732694819326</c:v>
                </c:pt>
                <c:pt idx="475">
                  <c:v>1.3222246408358729</c:v>
                </c:pt>
                <c:pt idx="476">
                  <c:v>1.319198955158903</c:v>
                </c:pt>
                <c:pt idx="477">
                  <c:v>1.307096212451023</c:v>
                </c:pt>
                <c:pt idx="478">
                  <c:v>1.3131475838049629</c:v>
                </c:pt>
                <c:pt idx="479">
                  <c:v>1.3131475838049629</c:v>
                </c:pt>
                <c:pt idx="480">
                  <c:v>1.3131475838049629</c:v>
                </c:pt>
                <c:pt idx="481">
                  <c:v>1.3161732694819326</c:v>
                </c:pt>
                <c:pt idx="482">
                  <c:v>1.3161732694819326</c:v>
                </c:pt>
                <c:pt idx="483">
                  <c:v>1.319198955158903</c:v>
                </c:pt>
                <c:pt idx="484">
                  <c:v>1.3176861123204178</c:v>
                </c:pt>
                <c:pt idx="485">
                  <c:v>1.319198955158903</c:v>
                </c:pt>
                <c:pt idx="486">
                  <c:v>1.319198955158903</c:v>
                </c:pt>
                <c:pt idx="487">
                  <c:v>1.3161732694819326</c:v>
                </c:pt>
                <c:pt idx="488">
                  <c:v>1.319198955158903</c:v>
                </c:pt>
                <c:pt idx="489">
                  <c:v>1.319198955158903</c:v>
                </c:pt>
                <c:pt idx="490">
                  <c:v>1.319198955158903</c:v>
                </c:pt>
                <c:pt idx="491">
                  <c:v>1.3282760121898125</c:v>
                </c:pt>
                <c:pt idx="492">
                  <c:v>1.3222246408358729</c:v>
                </c:pt>
                <c:pt idx="493">
                  <c:v>1.3252503265128426</c:v>
                </c:pt>
                <c:pt idx="494">
                  <c:v>1.3252503265128426</c:v>
                </c:pt>
                <c:pt idx="495">
                  <c:v>1.3464301262516325</c:v>
                </c:pt>
                <c:pt idx="496">
                  <c:v>1.3313016978667827</c:v>
                </c:pt>
                <c:pt idx="497">
                  <c:v>1.3161732694819326</c:v>
                </c:pt>
                <c:pt idx="498">
                  <c:v>1.2949934697431431</c:v>
                </c:pt>
                <c:pt idx="499">
                  <c:v>1.291967784066173</c:v>
                </c:pt>
                <c:pt idx="500">
                  <c:v>1.2828907270352634</c:v>
                </c:pt>
                <c:pt idx="501">
                  <c:v>1.2828907270352634</c:v>
                </c:pt>
                <c:pt idx="502">
                  <c:v>1.2828907270352634</c:v>
                </c:pt>
                <c:pt idx="503">
                  <c:v>1.291967784066173</c:v>
                </c:pt>
                <c:pt idx="504">
                  <c:v>1.2949934697431431</c:v>
                </c:pt>
                <c:pt idx="505">
                  <c:v>1.2949934697431431</c:v>
                </c:pt>
                <c:pt idx="506">
                  <c:v>1.307096212451023</c:v>
                </c:pt>
                <c:pt idx="507">
                  <c:v>1.2949934697431431</c:v>
                </c:pt>
                <c:pt idx="508">
                  <c:v>1.2586852416195036</c:v>
                </c:pt>
                <c:pt idx="509">
                  <c:v>1.2465824989116236</c:v>
                </c:pt>
                <c:pt idx="510">
                  <c:v>1.2526338702655635</c:v>
                </c:pt>
                <c:pt idx="511">
                  <c:v>1.2465824989116236</c:v>
                </c:pt>
                <c:pt idx="512">
                  <c:v>1.2798650413582935</c:v>
                </c:pt>
                <c:pt idx="513">
                  <c:v>1.2828907270352634</c:v>
                </c:pt>
                <c:pt idx="514">
                  <c:v>1.2813778841967784</c:v>
                </c:pt>
                <c:pt idx="515">
                  <c:v>1.3055833696125378</c:v>
                </c:pt>
                <c:pt idx="516">
                  <c:v>1.3040705267740529</c:v>
                </c:pt>
                <c:pt idx="517">
                  <c:v>1.3040705267740529</c:v>
                </c:pt>
                <c:pt idx="518">
                  <c:v>1.3040705267740529</c:v>
                </c:pt>
                <c:pt idx="519">
                  <c:v>1.290454941227688</c:v>
                </c:pt>
                <c:pt idx="520">
                  <c:v>1.2707879843273835</c:v>
                </c:pt>
                <c:pt idx="521">
                  <c:v>1.2526338702655635</c:v>
                </c:pt>
                <c:pt idx="522">
                  <c:v>1.2586852416195036</c:v>
                </c:pt>
                <c:pt idx="523">
                  <c:v>1.2647366129734434</c:v>
                </c:pt>
                <c:pt idx="524">
                  <c:v>1.2859164127122331</c:v>
                </c:pt>
                <c:pt idx="525">
                  <c:v>1.2768393556813231</c:v>
                </c:pt>
                <c:pt idx="526">
                  <c:v>1.2768393556813231</c:v>
                </c:pt>
                <c:pt idx="527">
                  <c:v>1.290454941227688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703-433F-BF24-4C19EEDD4E8B}"/>
            </c:ext>
          </c:extLst>
        </c:ser>
        <c:ser>
          <c:idx val="3"/>
          <c:order val="3"/>
          <c:tx>
            <c:strRef>
              <c:f>'AF3-7'!$A$29</c:f>
              <c:strCache>
                <c:ptCount val="1"/>
                <c:pt idx="0">
                  <c:v>Silver Bar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'AF3-7'!$B$25:$TI$25</c:f>
              <c:strCache>
                <c:ptCount val="528"/>
                <c:pt idx="0">
                  <c:v>1-1827</c:v>
                </c:pt>
                <c:pt idx="1">
                  <c:v>2-1827</c:v>
                </c:pt>
                <c:pt idx="2">
                  <c:v>3-1827</c:v>
                </c:pt>
                <c:pt idx="3">
                  <c:v>4-1827</c:v>
                </c:pt>
                <c:pt idx="4">
                  <c:v>5-1827</c:v>
                </c:pt>
                <c:pt idx="5">
                  <c:v>6-1827</c:v>
                </c:pt>
                <c:pt idx="6">
                  <c:v>7-1827</c:v>
                </c:pt>
                <c:pt idx="7">
                  <c:v>8-1827</c:v>
                </c:pt>
                <c:pt idx="8">
                  <c:v>9-1827</c:v>
                </c:pt>
                <c:pt idx="9">
                  <c:v>10-1827</c:v>
                </c:pt>
                <c:pt idx="10">
                  <c:v>11-1827</c:v>
                </c:pt>
                <c:pt idx="11">
                  <c:v>12-1827</c:v>
                </c:pt>
                <c:pt idx="12">
                  <c:v>1-1828</c:v>
                </c:pt>
                <c:pt idx="13">
                  <c:v>2-1828</c:v>
                </c:pt>
                <c:pt idx="14">
                  <c:v>3-1828</c:v>
                </c:pt>
                <c:pt idx="15">
                  <c:v>4-1828</c:v>
                </c:pt>
                <c:pt idx="16">
                  <c:v>5-1828</c:v>
                </c:pt>
                <c:pt idx="17">
                  <c:v>6-1828</c:v>
                </c:pt>
                <c:pt idx="18">
                  <c:v>7-1828</c:v>
                </c:pt>
                <c:pt idx="19">
                  <c:v>8-1828</c:v>
                </c:pt>
                <c:pt idx="20">
                  <c:v>9-1828</c:v>
                </c:pt>
                <c:pt idx="21">
                  <c:v>10-1828</c:v>
                </c:pt>
                <c:pt idx="22">
                  <c:v>11-1828</c:v>
                </c:pt>
                <c:pt idx="23">
                  <c:v>12-1828</c:v>
                </c:pt>
                <c:pt idx="24">
                  <c:v>1-1829</c:v>
                </c:pt>
                <c:pt idx="25">
                  <c:v>2-1829</c:v>
                </c:pt>
                <c:pt idx="26">
                  <c:v>3-1829</c:v>
                </c:pt>
                <c:pt idx="27">
                  <c:v>4-1829</c:v>
                </c:pt>
                <c:pt idx="28">
                  <c:v>5-1829</c:v>
                </c:pt>
                <c:pt idx="29">
                  <c:v>6-1829</c:v>
                </c:pt>
                <c:pt idx="30">
                  <c:v>7-1829</c:v>
                </c:pt>
                <c:pt idx="31">
                  <c:v>8-1829</c:v>
                </c:pt>
                <c:pt idx="32">
                  <c:v>9-1829</c:v>
                </c:pt>
                <c:pt idx="33">
                  <c:v>10-1829</c:v>
                </c:pt>
                <c:pt idx="34">
                  <c:v>11-1829</c:v>
                </c:pt>
                <c:pt idx="35">
                  <c:v>12-1829</c:v>
                </c:pt>
                <c:pt idx="36">
                  <c:v>1-1830</c:v>
                </c:pt>
                <c:pt idx="37">
                  <c:v>2-1830</c:v>
                </c:pt>
                <c:pt idx="38">
                  <c:v>3-1830</c:v>
                </c:pt>
                <c:pt idx="39">
                  <c:v>4-1830</c:v>
                </c:pt>
                <c:pt idx="40">
                  <c:v>5-1830</c:v>
                </c:pt>
                <c:pt idx="41">
                  <c:v>6-1830</c:v>
                </c:pt>
                <c:pt idx="42">
                  <c:v>7-1830</c:v>
                </c:pt>
                <c:pt idx="43">
                  <c:v>8-1830</c:v>
                </c:pt>
                <c:pt idx="44">
                  <c:v>9-1830</c:v>
                </c:pt>
                <c:pt idx="45">
                  <c:v>10-1830</c:v>
                </c:pt>
                <c:pt idx="46">
                  <c:v>11-1830</c:v>
                </c:pt>
                <c:pt idx="47">
                  <c:v>12-1830</c:v>
                </c:pt>
                <c:pt idx="48">
                  <c:v>1-1831</c:v>
                </c:pt>
                <c:pt idx="49">
                  <c:v>2-1831</c:v>
                </c:pt>
                <c:pt idx="50">
                  <c:v>3-1831</c:v>
                </c:pt>
                <c:pt idx="51">
                  <c:v>4-1831</c:v>
                </c:pt>
                <c:pt idx="52">
                  <c:v>5-1831</c:v>
                </c:pt>
                <c:pt idx="53">
                  <c:v>6-1831</c:v>
                </c:pt>
                <c:pt idx="54">
                  <c:v>7-1831</c:v>
                </c:pt>
                <c:pt idx="55">
                  <c:v>8-1831</c:v>
                </c:pt>
                <c:pt idx="56">
                  <c:v>9-1831</c:v>
                </c:pt>
                <c:pt idx="57">
                  <c:v>10-1831</c:v>
                </c:pt>
                <c:pt idx="58">
                  <c:v>11-1831</c:v>
                </c:pt>
                <c:pt idx="59">
                  <c:v>12-1831</c:v>
                </c:pt>
                <c:pt idx="60">
                  <c:v>1-1832</c:v>
                </c:pt>
                <c:pt idx="61">
                  <c:v>2-1832</c:v>
                </c:pt>
                <c:pt idx="62">
                  <c:v>3-1832</c:v>
                </c:pt>
                <c:pt idx="63">
                  <c:v>4-1832</c:v>
                </c:pt>
                <c:pt idx="64">
                  <c:v>5-1832</c:v>
                </c:pt>
                <c:pt idx="65">
                  <c:v>6-1832</c:v>
                </c:pt>
                <c:pt idx="66">
                  <c:v>7-1832</c:v>
                </c:pt>
                <c:pt idx="67">
                  <c:v>8-1832</c:v>
                </c:pt>
                <c:pt idx="68">
                  <c:v>9-1832</c:v>
                </c:pt>
                <c:pt idx="69">
                  <c:v>10-1832</c:v>
                </c:pt>
                <c:pt idx="70">
                  <c:v>11-1832</c:v>
                </c:pt>
                <c:pt idx="71">
                  <c:v>12-1832</c:v>
                </c:pt>
                <c:pt idx="72">
                  <c:v>1-1833</c:v>
                </c:pt>
                <c:pt idx="73">
                  <c:v>2-1833</c:v>
                </c:pt>
                <c:pt idx="74">
                  <c:v>3-1833</c:v>
                </c:pt>
                <c:pt idx="75">
                  <c:v>4-1833</c:v>
                </c:pt>
                <c:pt idx="76">
                  <c:v>5-1833</c:v>
                </c:pt>
                <c:pt idx="77">
                  <c:v>6-1833</c:v>
                </c:pt>
                <c:pt idx="78">
                  <c:v>7-1833</c:v>
                </c:pt>
                <c:pt idx="79">
                  <c:v>8-1833</c:v>
                </c:pt>
                <c:pt idx="80">
                  <c:v>9-1833</c:v>
                </c:pt>
                <c:pt idx="81">
                  <c:v>10-1833</c:v>
                </c:pt>
                <c:pt idx="82">
                  <c:v>11-1833</c:v>
                </c:pt>
                <c:pt idx="83">
                  <c:v>12-1833</c:v>
                </c:pt>
                <c:pt idx="84">
                  <c:v>1-1834</c:v>
                </c:pt>
                <c:pt idx="85">
                  <c:v>2-1834</c:v>
                </c:pt>
                <c:pt idx="86">
                  <c:v>3-1834</c:v>
                </c:pt>
                <c:pt idx="87">
                  <c:v>4-1834</c:v>
                </c:pt>
                <c:pt idx="88">
                  <c:v>5-1834</c:v>
                </c:pt>
                <c:pt idx="89">
                  <c:v>6-1834</c:v>
                </c:pt>
                <c:pt idx="90">
                  <c:v>7-1834</c:v>
                </c:pt>
                <c:pt idx="91">
                  <c:v>8-1834</c:v>
                </c:pt>
                <c:pt idx="92">
                  <c:v>9-1834</c:v>
                </c:pt>
                <c:pt idx="93">
                  <c:v>10-1834</c:v>
                </c:pt>
                <c:pt idx="94">
                  <c:v>11-1834</c:v>
                </c:pt>
                <c:pt idx="95">
                  <c:v>12-1834</c:v>
                </c:pt>
                <c:pt idx="96">
                  <c:v>1-1835</c:v>
                </c:pt>
                <c:pt idx="97">
                  <c:v>2-1835</c:v>
                </c:pt>
                <c:pt idx="98">
                  <c:v>3-1835</c:v>
                </c:pt>
                <c:pt idx="99">
                  <c:v>4-1835</c:v>
                </c:pt>
                <c:pt idx="100">
                  <c:v>5-1835</c:v>
                </c:pt>
                <c:pt idx="101">
                  <c:v>6-1835</c:v>
                </c:pt>
                <c:pt idx="102">
                  <c:v>7-1835</c:v>
                </c:pt>
                <c:pt idx="103">
                  <c:v>8-1835</c:v>
                </c:pt>
                <c:pt idx="104">
                  <c:v>9-1835</c:v>
                </c:pt>
                <c:pt idx="105">
                  <c:v>10-1835</c:v>
                </c:pt>
                <c:pt idx="106">
                  <c:v>11-1835</c:v>
                </c:pt>
                <c:pt idx="107">
                  <c:v>12-1835</c:v>
                </c:pt>
                <c:pt idx="108">
                  <c:v>1-1836</c:v>
                </c:pt>
                <c:pt idx="109">
                  <c:v>2-1836</c:v>
                </c:pt>
                <c:pt idx="110">
                  <c:v>3-1836</c:v>
                </c:pt>
                <c:pt idx="111">
                  <c:v>4-1836</c:v>
                </c:pt>
                <c:pt idx="112">
                  <c:v>5-1836</c:v>
                </c:pt>
                <c:pt idx="113">
                  <c:v>6-1836</c:v>
                </c:pt>
                <c:pt idx="114">
                  <c:v>7-1836</c:v>
                </c:pt>
                <c:pt idx="115">
                  <c:v>8-1836</c:v>
                </c:pt>
                <c:pt idx="116">
                  <c:v>9-1836</c:v>
                </c:pt>
                <c:pt idx="117">
                  <c:v>10-1836</c:v>
                </c:pt>
                <c:pt idx="118">
                  <c:v>11-1836</c:v>
                </c:pt>
                <c:pt idx="119">
                  <c:v>12-1836</c:v>
                </c:pt>
                <c:pt idx="120">
                  <c:v>1-1837</c:v>
                </c:pt>
                <c:pt idx="121">
                  <c:v>2-1837</c:v>
                </c:pt>
                <c:pt idx="122">
                  <c:v>3-1837</c:v>
                </c:pt>
                <c:pt idx="123">
                  <c:v>4-1837</c:v>
                </c:pt>
                <c:pt idx="124">
                  <c:v>5-1837</c:v>
                </c:pt>
                <c:pt idx="125">
                  <c:v>6-1837</c:v>
                </c:pt>
                <c:pt idx="126">
                  <c:v>7-1837</c:v>
                </c:pt>
                <c:pt idx="127">
                  <c:v>8-1837</c:v>
                </c:pt>
                <c:pt idx="128">
                  <c:v>9-1837</c:v>
                </c:pt>
                <c:pt idx="129">
                  <c:v>10-1837</c:v>
                </c:pt>
                <c:pt idx="130">
                  <c:v>11-1837</c:v>
                </c:pt>
                <c:pt idx="131">
                  <c:v>12-1837</c:v>
                </c:pt>
                <c:pt idx="132">
                  <c:v>1-1838</c:v>
                </c:pt>
                <c:pt idx="133">
                  <c:v>2-1838</c:v>
                </c:pt>
                <c:pt idx="134">
                  <c:v>3-1838</c:v>
                </c:pt>
                <c:pt idx="135">
                  <c:v>4-1838</c:v>
                </c:pt>
                <c:pt idx="136">
                  <c:v>5-1838</c:v>
                </c:pt>
                <c:pt idx="137">
                  <c:v>6-1838</c:v>
                </c:pt>
                <c:pt idx="138">
                  <c:v>7-1838</c:v>
                </c:pt>
                <c:pt idx="139">
                  <c:v>8-1838</c:v>
                </c:pt>
                <c:pt idx="140">
                  <c:v>9-1838</c:v>
                </c:pt>
                <c:pt idx="141">
                  <c:v>10-1838</c:v>
                </c:pt>
                <c:pt idx="142">
                  <c:v>11-1838</c:v>
                </c:pt>
                <c:pt idx="143">
                  <c:v>12-1838</c:v>
                </c:pt>
                <c:pt idx="144">
                  <c:v>1-1839</c:v>
                </c:pt>
                <c:pt idx="145">
                  <c:v>2-1839</c:v>
                </c:pt>
                <c:pt idx="146">
                  <c:v>3-1839</c:v>
                </c:pt>
                <c:pt idx="147">
                  <c:v>4-1839</c:v>
                </c:pt>
                <c:pt idx="148">
                  <c:v>5-1839</c:v>
                </c:pt>
                <c:pt idx="149">
                  <c:v>6-1839</c:v>
                </c:pt>
                <c:pt idx="150">
                  <c:v>7-1839</c:v>
                </c:pt>
                <c:pt idx="151">
                  <c:v>8-1839</c:v>
                </c:pt>
                <c:pt idx="152">
                  <c:v>9-1839</c:v>
                </c:pt>
                <c:pt idx="153">
                  <c:v>10-1839</c:v>
                </c:pt>
                <c:pt idx="154">
                  <c:v>11-1839</c:v>
                </c:pt>
                <c:pt idx="155">
                  <c:v>12-1839</c:v>
                </c:pt>
                <c:pt idx="156">
                  <c:v>1-1840</c:v>
                </c:pt>
                <c:pt idx="157">
                  <c:v>2-1840</c:v>
                </c:pt>
                <c:pt idx="158">
                  <c:v>3-1840</c:v>
                </c:pt>
                <c:pt idx="159">
                  <c:v>4-1840</c:v>
                </c:pt>
                <c:pt idx="160">
                  <c:v>5-1840</c:v>
                </c:pt>
                <c:pt idx="161">
                  <c:v>6-1840</c:v>
                </c:pt>
                <c:pt idx="162">
                  <c:v>7-1840</c:v>
                </c:pt>
                <c:pt idx="163">
                  <c:v>8-1840</c:v>
                </c:pt>
                <c:pt idx="164">
                  <c:v>9-1840</c:v>
                </c:pt>
                <c:pt idx="165">
                  <c:v>10-1840</c:v>
                </c:pt>
                <c:pt idx="166">
                  <c:v>11-1840</c:v>
                </c:pt>
                <c:pt idx="167">
                  <c:v>12-1840</c:v>
                </c:pt>
                <c:pt idx="168">
                  <c:v>1-1841</c:v>
                </c:pt>
                <c:pt idx="169">
                  <c:v>2-1841</c:v>
                </c:pt>
                <c:pt idx="170">
                  <c:v>3-1841</c:v>
                </c:pt>
                <c:pt idx="171">
                  <c:v>4-1841</c:v>
                </c:pt>
                <c:pt idx="172">
                  <c:v>5-1841</c:v>
                </c:pt>
                <c:pt idx="173">
                  <c:v>6-1841</c:v>
                </c:pt>
                <c:pt idx="174">
                  <c:v>7-1841</c:v>
                </c:pt>
                <c:pt idx="175">
                  <c:v>8-1841</c:v>
                </c:pt>
                <c:pt idx="176">
                  <c:v>9-1841</c:v>
                </c:pt>
                <c:pt idx="177">
                  <c:v>10-1841</c:v>
                </c:pt>
                <c:pt idx="178">
                  <c:v>11-1841</c:v>
                </c:pt>
                <c:pt idx="179">
                  <c:v>12-1841</c:v>
                </c:pt>
                <c:pt idx="180">
                  <c:v>1-1842</c:v>
                </c:pt>
                <c:pt idx="181">
                  <c:v>2-1842</c:v>
                </c:pt>
                <c:pt idx="182">
                  <c:v>3-1842</c:v>
                </c:pt>
                <c:pt idx="183">
                  <c:v>4-1842</c:v>
                </c:pt>
                <c:pt idx="184">
                  <c:v>5-1842</c:v>
                </c:pt>
                <c:pt idx="185">
                  <c:v>6-1842</c:v>
                </c:pt>
                <c:pt idx="186">
                  <c:v>7-1842</c:v>
                </c:pt>
                <c:pt idx="187">
                  <c:v>8-1842</c:v>
                </c:pt>
                <c:pt idx="188">
                  <c:v>9-1842</c:v>
                </c:pt>
                <c:pt idx="189">
                  <c:v>10-1842</c:v>
                </c:pt>
                <c:pt idx="190">
                  <c:v>11-1842</c:v>
                </c:pt>
                <c:pt idx="191">
                  <c:v>12-1842</c:v>
                </c:pt>
                <c:pt idx="192">
                  <c:v>1-1843</c:v>
                </c:pt>
                <c:pt idx="193">
                  <c:v>2-1843</c:v>
                </c:pt>
                <c:pt idx="194">
                  <c:v>3-1843</c:v>
                </c:pt>
                <c:pt idx="195">
                  <c:v>4-1843</c:v>
                </c:pt>
                <c:pt idx="196">
                  <c:v>5-1843</c:v>
                </c:pt>
                <c:pt idx="197">
                  <c:v>6-1843</c:v>
                </c:pt>
                <c:pt idx="198">
                  <c:v>7-1843</c:v>
                </c:pt>
                <c:pt idx="199">
                  <c:v>8-1843</c:v>
                </c:pt>
                <c:pt idx="200">
                  <c:v>9-1843</c:v>
                </c:pt>
                <c:pt idx="201">
                  <c:v>10-1843</c:v>
                </c:pt>
                <c:pt idx="202">
                  <c:v>11-1843</c:v>
                </c:pt>
                <c:pt idx="203">
                  <c:v>12-1843</c:v>
                </c:pt>
                <c:pt idx="204">
                  <c:v>1-1844</c:v>
                </c:pt>
                <c:pt idx="205">
                  <c:v>2-1844</c:v>
                </c:pt>
                <c:pt idx="206">
                  <c:v>3-1844</c:v>
                </c:pt>
                <c:pt idx="207">
                  <c:v>4-1844</c:v>
                </c:pt>
                <c:pt idx="208">
                  <c:v>5-1844</c:v>
                </c:pt>
                <c:pt idx="209">
                  <c:v>6-1844</c:v>
                </c:pt>
                <c:pt idx="210">
                  <c:v>7-1844</c:v>
                </c:pt>
                <c:pt idx="211">
                  <c:v>8-1844</c:v>
                </c:pt>
                <c:pt idx="212">
                  <c:v>9-1844</c:v>
                </c:pt>
                <c:pt idx="213">
                  <c:v>10-1844</c:v>
                </c:pt>
                <c:pt idx="214">
                  <c:v>11-1844</c:v>
                </c:pt>
                <c:pt idx="215">
                  <c:v>12-1844</c:v>
                </c:pt>
                <c:pt idx="216">
                  <c:v>1-1845</c:v>
                </c:pt>
                <c:pt idx="217">
                  <c:v>2-1845</c:v>
                </c:pt>
                <c:pt idx="218">
                  <c:v>3-1845</c:v>
                </c:pt>
                <c:pt idx="219">
                  <c:v>4-1845</c:v>
                </c:pt>
                <c:pt idx="220">
                  <c:v>5-1845</c:v>
                </c:pt>
                <c:pt idx="221">
                  <c:v>6-1845</c:v>
                </c:pt>
                <c:pt idx="222">
                  <c:v>7-1845</c:v>
                </c:pt>
                <c:pt idx="223">
                  <c:v>8-1845</c:v>
                </c:pt>
                <c:pt idx="224">
                  <c:v>9-1845</c:v>
                </c:pt>
                <c:pt idx="225">
                  <c:v>10-1845</c:v>
                </c:pt>
                <c:pt idx="226">
                  <c:v>11-1845</c:v>
                </c:pt>
                <c:pt idx="227">
                  <c:v>12-1845</c:v>
                </c:pt>
                <c:pt idx="228">
                  <c:v>1-1846</c:v>
                </c:pt>
                <c:pt idx="229">
                  <c:v>2-1846</c:v>
                </c:pt>
                <c:pt idx="230">
                  <c:v>3-1846</c:v>
                </c:pt>
                <c:pt idx="231">
                  <c:v>4-1846</c:v>
                </c:pt>
                <c:pt idx="232">
                  <c:v>5-1846</c:v>
                </c:pt>
                <c:pt idx="233">
                  <c:v>6-1846</c:v>
                </c:pt>
                <c:pt idx="234">
                  <c:v>7-1846</c:v>
                </c:pt>
                <c:pt idx="235">
                  <c:v>8-1846</c:v>
                </c:pt>
                <c:pt idx="236">
                  <c:v>9-1846</c:v>
                </c:pt>
                <c:pt idx="237">
                  <c:v>10-1846</c:v>
                </c:pt>
                <c:pt idx="238">
                  <c:v>11-1846</c:v>
                </c:pt>
                <c:pt idx="239">
                  <c:v>12-1846</c:v>
                </c:pt>
                <c:pt idx="240">
                  <c:v>1-1847</c:v>
                </c:pt>
                <c:pt idx="241">
                  <c:v>2-1847</c:v>
                </c:pt>
                <c:pt idx="242">
                  <c:v>3-1847</c:v>
                </c:pt>
                <c:pt idx="243">
                  <c:v>4-1847</c:v>
                </c:pt>
                <c:pt idx="244">
                  <c:v>5-1847</c:v>
                </c:pt>
                <c:pt idx="245">
                  <c:v>6-1847</c:v>
                </c:pt>
                <c:pt idx="246">
                  <c:v>7-1847</c:v>
                </c:pt>
                <c:pt idx="247">
                  <c:v>8-1847</c:v>
                </c:pt>
                <c:pt idx="248">
                  <c:v>9-1847</c:v>
                </c:pt>
                <c:pt idx="249">
                  <c:v>10-1847</c:v>
                </c:pt>
                <c:pt idx="250">
                  <c:v>11-1847</c:v>
                </c:pt>
                <c:pt idx="251">
                  <c:v>12-1847</c:v>
                </c:pt>
                <c:pt idx="252">
                  <c:v>1-1848</c:v>
                </c:pt>
                <c:pt idx="253">
                  <c:v>2-1848</c:v>
                </c:pt>
                <c:pt idx="254">
                  <c:v>3-1848</c:v>
                </c:pt>
                <c:pt idx="255">
                  <c:v>4-1848</c:v>
                </c:pt>
                <c:pt idx="256">
                  <c:v>5-1848</c:v>
                </c:pt>
                <c:pt idx="257">
                  <c:v>6-1848</c:v>
                </c:pt>
                <c:pt idx="258">
                  <c:v>7-1848</c:v>
                </c:pt>
                <c:pt idx="259">
                  <c:v>8-1848</c:v>
                </c:pt>
                <c:pt idx="260">
                  <c:v>9-1848</c:v>
                </c:pt>
                <c:pt idx="261">
                  <c:v>10-1848</c:v>
                </c:pt>
                <c:pt idx="262">
                  <c:v>11-1848</c:v>
                </c:pt>
                <c:pt idx="263">
                  <c:v>12-1848</c:v>
                </c:pt>
                <c:pt idx="264">
                  <c:v>1-1849</c:v>
                </c:pt>
                <c:pt idx="265">
                  <c:v>2-1849</c:v>
                </c:pt>
                <c:pt idx="266">
                  <c:v>3-1849</c:v>
                </c:pt>
                <c:pt idx="267">
                  <c:v>4-1849</c:v>
                </c:pt>
                <c:pt idx="268">
                  <c:v>5-1849</c:v>
                </c:pt>
                <c:pt idx="269">
                  <c:v>6-1849</c:v>
                </c:pt>
                <c:pt idx="270">
                  <c:v>7-1849</c:v>
                </c:pt>
                <c:pt idx="271">
                  <c:v>8-1849</c:v>
                </c:pt>
                <c:pt idx="272">
                  <c:v>9-1849</c:v>
                </c:pt>
                <c:pt idx="273">
                  <c:v>10-1849</c:v>
                </c:pt>
                <c:pt idx="274">
                  <c:v>11-1849</c:v>
                </c:pt>
                <c:pt idx="275">
                  <c:v>12-1849</c:v>
                </c:pt>
                <c:pt idx="276">
                  <c:v>1-1850</c:v>
                </c:pt>
                <c:pt idx="277">
                  <c:v>2-1850</c:v>
                </c:pt>
                <c:pt idx="278">
                  <c:v>3-1850</c:v>
                </c:pt>
                <c:pt idx="279">
                  <c:v>4-1850</c:v>
                </c:pt>
                <c:pt idx="280">
                  <c:v>5-1850</c:v>
                </c:pt>
                <c:pt idx="281">
                  <c:v>6-1850</c:v>
                </c:pt>
                <c:pt idx="282">
                  <c:v>7-1850</c:v>
                </c:pt>
                <c:pt idx="283">
                  <c:v>8-1850</c:v>
                </c:pt>
                <c:pt idx="284">
                  <c:v>9-1850</c:v>
                </c:pt>
                <c:pt idx="285">
                  <c:v>10-1850</c:v>
                </c:pt>
                <c:pt idx="286">
                  <c:v>11-1850</c:v>
                </c:pt>
                <c:pt idx="287">
                  <c:v>12-1850</c:v>
                </c:pt>
                <c:pt idx="288">
                  <c:v>1-1851</c:v>
                </c:pt>
                <c:pt idx="289">
                  <c:v>2-1851</c:v>
                </c:pt>
                <c:pt idx="290">
                  <c:v>3-1851</c:v>
                </c:pt>
                <c:pt idx="291">
                  <c:v>4-1851</c:v>
                </c:pt>
                <c:pt idx="292">
                  <c:v>5-1851</c:v>
                </c:pt>
                <c:pt idx="293">
                  <c:v>6-1851</c:v>
                </c:pt>
                <c:pt idx="294">
                  <c:v>7-1851</c:v>
                </c:pt>
                <c:pt idx="295">
                  <c:v>8-1851</c:v>
                </c:pt>
                <c:pt idx="296">
                  <c:v>9-1851</c:v>
                </c:pt>
                <c:pt idx="297">
                  <c:v>10-1851</c:v>
                </c:pt>
                <c:pt idx="298">
                  <c:v>11-1851</c:v>
                </c:pt>
                <c:pt idx="299">
                  <c:v>12-1851</c:v>
                </c:pt>
                <c:pt idx="300">
                  <c:v>1-1852</c:v>
                </c:pt>
                <c:pt idx="301">
                  <c:v>2-1852</c:v>
                </c:pt>
                <c:pt idx="302">
                  <c:v>3-1852</c:v>
                </c:pt>
                <c:pt idx="303">
                  <c:v>4-1852</c:v>
                </c:pt>
                <c:pt idx="304">
                  <c:v>5-1852</c:v>
                </c:pt>
                <c:pt idx="305">
                  <c:v>6-1852</c:v>
                </c:pt>
                <c:pt idx="306">
                  <c:v>7-1852</c:v>
                </c:pt>
                <c:pt idx="307">
                  <c:v>8-1852</c:v>
                </c:pt>
                <c:pt idx="308">
                  <c:v>9-1852</c:v>
                </c:pt>
                <c:pt idx="309">
                  <c:v>10-1852</c:v>
                </c:pt>
                <c:pt idx="310">
                  <c:v>11-1852</c:v>
                </c:pt>
                <c:pt idx="311">
                  <c:v>12-1852</c:v>
                </c:pt>
                <c:pt idx="312">
                  <c:v>1-1853</c:v>
                </c:pt>
                <c:pt idx="313">
                  <c:v>2-1853</c:v>
                </c:pt>
                <c:pt idx="314">
                  <c:v>3-1853</c:v>
                </c:pt>
                <c:pt idx="315">
                  <c:v>4-1853</c:v>
                </c:pt>
                <c:pt idx="316">
                  <c:v>5-1853</c:v>
                </c:pt>
                <c:pt idx="317">
                  <c:v>6-1853</c:v>
                </c:pt>
                <c:pt idx="318">
                  <c:v>7-1853</c:v>
                </c:pt>
                <c:pt idx="319">
                  <c:v>8-1853</c:v>
                </c:pt>
                <c:pt idx="320">
                  <c:v>9-1853</c:v>
                </c:pt>
                <c:pt idx="321">
                  <c:v>10-1853</c:v>
                </c:pt>
                <c:pt idx="322">
                  <c:v>11-1853</c:v>
                </c:pt>
                <c:pt idx="323">
                  <c:v>12-1853</c:v>
                </c:pt>
                <c:pt idx="324">
                  <c:v>1-1854</c:v>
                </c:pt>
                <c:pt idx="325">
                  <c:v>2-1854</c:v>
                </c:pt>
                <c:pt idx="326">
                  <c:v>3-1854</c:v>
                </c:pt>
                <c:pt idx="327">
                  <c:v>4-1854</c:v>
                </c:pt>
                <c:pt idx="328">
                  <c:v>5-1854</c:v>
                </c:pt>
                <c:pt idx="329">
                  <c:v>6-1854</c:v>
                </c:pt>
                <c:pt idx="330">
                  <c:v>7-1854</c:v>
                </c:pt>
                <c:pt idx="331">
                  <c:v>8-1854</c:v>
                </c:pt>
                <c:pt idx="332">
                  <c:v>9-1854</c:v>
                </c:pt>
                <c:pt idx="333">
                  <c:v>10-1854</c:v>
                </c:pt>
                <c:pt idx="334">
                  <c:v>11-1854</c:v>
                </c:pt>
                <c:pt idx="335">
                  <c:v>12-1854</c:v>
                </c:pt>
                <c:pt idx="336">
                  <c:v>1-1855</c:v>
                </c:pt>
                <c:pt idx="337">
                  <c:v>2-1855</c:v>
                </c:pt>
                <c:pt idx="338">
                  <c:v>3-1855</c:v>
                </c:pt>
                <c:pt idx="339">
                  <c:v>4-1855</c:v>
                </c:pt>
                <c:pt idx="340">
                  <c:v>5-1855</c:v>
                </c:pt>
                <c:pt idx="341">
                  <c:v>6-1855</c:v>
                </c:pt>
                <c:pt idx="342">
                  <c:v>7-1855</c:v>
                </c:pt>
                <c:pt idx="343">
                  <c:v>8-1855</c:v>
                </c:pt>
                <c:pt idx="344">
                  <c:v>9-1855</c:v>
                </c:pt>
                <c:pt idx="345">
                  <c:v>10-1855</c:v>
                </c:pt>
                <c:pt idx="346">
                  <c:v>11-1855</c:v>
                </c:pt>
                <c:pt idx="347">
                  <c:v>12-1855</c:v>
                </c:pt>
                <c:pt idx="348">
                  <c:v>1-1856</c:v>
                </c:pt>
                <c:pt idx="349">
                  <c:v>2-1856</c:v>
                </c:pt>
                <c:pt idx="350">
                  <c:v>3-1856</c:v>
                </c:pt>
                <c:pt idx="351">
                  <c:v>4-1856</c:v>
                </c:pt>
                <c:pt idx="352">
                  <c:v>5-1856</c:v>
                </c:pt>
                <c:pt idx="353">
                  <c:v>6-1856</c:v>
                </c:pt>
                <c:pt idx="354">
                  <c:v>7-1856</c:v>
                </c:pt>
                <c:pt idx="355">
                  <c:v>8-1856</c:v>
                </c:pt>
                <c:pt idx="356">
                  <c:v>9-1856</c:v>
                </c:pt>
                <c:pt idx="357">
                  <c:v>10-1856</c:v>
                </c:pt>
                <c:pt idx="358">
                  <c:v>11-1856</c:v>
                </c:pt>
                <c:pt idx="359">
                  <c:v>12-1856</c:v>
                </c:pt>
                <c:pt idx="360">
                  <c:v>1-1857</c:v>
                </c:pt>
                <c:pt idx="361">
                  <c:v>2-1857</c:v>
                </c:pt>
                <c:pt idx="362">
                  <c:v>3-1857</c:v>
                </c:pt>
                <c:pt idx="363">
                  <c:v>4-1857</c:v>
                </c:pt>
                <c:pt idx="364">
                  <c:v>5-1857</c:v>
                </c:pt>
                <c:pt idx="365">
                  <c:v>6-1857</c:v>
                </c:pt>
                <c:pt idx="366">
                  <c:v>7-1857</c:v>
                </c:pt>
                <c:pt idx="367">
                  <c:v>8-1857</c:v>
                </c:pt>
                <c:pt idx="368">
                  <c:v>9-1857</c:v>
                </c:pt>
                <c:pt idx="369">
                  <c:v>10-1857</c:v>
                </c:pt>
                <c:pt idx="370">
                  <c:v>11-1857</c:v>
                </c:pt>
                <c:pt idx="371">
                  <c:v>12-1857</c:v>
                </c:pt>
                <c:pt idx="372">
                  <c:v>1-1858</c:v>
                </c:pt>
                <c:pt idx="373">
                  <c:v>2-1858</c:v>
                </c:pt>
                <c:pt idx="374">
                  <c:v>3-1858</c:v>
                </c:pt>
                <c:pt idx="375">
                  <c:v>4-1858</c:v>
                </c:pt>
                <c:pt idx="376">
                  <c:v>5-1858</c:v>
                </c:pt>
                <c:pt idx="377">
                  <c:v>6-1858</c:v>
                </c:pt>
                <c:pt idx="378">
                  <c:v>7-1858</c:v>
                </c:pt>
                <c:pt idx="379">
                  <c:v>8-1858</c:v>
                </c:pt>
                <c:pt idx="380">
                  <c:v>9-1858</c:v>
                </c:pt>
                <c:pt idx="381">
                  <c:v>10-1858</c:v>
                </c:pt>
                <c:pt idx="382">
                  <c:v>11-1858</c:v>
                </c:pt>
                <c:pt idx="383">
                  <c:v>12-1858</c:v>
                </c:pt>
                <c:pt idx="384">
                  <c:v>1-1859</c:v>
                </c:pt>
                <c:pt idx="385">
                  <c:v>2-1859</c:v>
                </c:pt>
                <c:pt idx="386">
                  <c:v>3-1859</c:v>
                </c:pt>
                <c:pt idx="387">
                  <c:v>4-1859</c:v>
                </c:pt>
                <c:pt idx="388">
                  <c:v>5-1859</c:v>
                </c:pt>
                <c:pt idx="389">
                  <c:v>6-1859</c:v>
                </c:pt>
                <c:pt idx="390">
                  <c:v>7-1859</c:v>
                </c:pt>
                <c:pt idx="391">
                  <c:v>8-1859</c:v>
                </c:pt>
                <c:pt idx="392">
                  <c:v>9-1859</c:v>
                </c:pt>
                <c:pt idx="393">
                  <c:v>10-1859</c:v>
                </c:pt>
                <c:pt idx="394">
                  <c:v>11-1859</c:v>
                </c:pt>
                <c:pt idx="395">
                  <c:v>12-1859</c:v>
                </c:pt>
                <c:pt idx="396">
                  <c:v>1-1860</c:v>
                </c:pt>
                <c:pt idx="397">
                  <c:v>2-1860</c:v>
                </c:pt>
                <c:pt idx="398">
                  <c:v>3-1860</c:v>
                </c:pt>
                <c:pt idx="399">
                  <c:v>4-1860</c:v>
                </c:pt>
                <c:pt idx="400">
                  <c:v>5-1860</c:v>
                </c:pt>
                <c:pt idx="401">
                  <c:v>6-1860</c:v>
                </c:pt>
                <c:pt idx="402">
                  <c:v>7-1860</c:v>
                </c:pt>
                <c:pt idx="403">
                  <c:v>8-1860</c:v>
                </c:pt>
                <c:pt idx="404">
                  <c:v>9-1860</c:v>
                </c:pt>
                <c:pt idx="405">
                  <c:v>10-1860</c:v>
                </c:pt>
                <c:pt idx="406">
                  <c:v>11-1860</c:v>
                </c:pt>
                <c:pt idx="407">
                  <c:v>12-1860</c:v>
                </c:pt>
                <c:pt idx="408">
                  <c:v>1-1861</c:v>
                </c:pt>
                <c:pt idx="409">
                  <c:v>2-1861</c:v>
                </c:pt>
                <c:pt idx="410">
                  <c:v>3-1861</c:v>
                </c:pt>
                <c:pt idx="411">
                  <c:v>4-1861</c:v>
                </c:pt>
                <c:pt idx="412">
                  <c:v>5-1861</c:v>
                </c:pt>
                <c:pt idx="413">
                  <c:v>6-1861</c:v>
                </c:pt>
                <c:pt idx="414">
                  <c:v>7-1861</c:v>
                </c:pt>
                <c:pt idx="415">
                  <c:v>8-1861</c:v>
                </c:pt>
                <c:pt idx="416">
                  <c:v>9-1861</c:v>
                </c:pt>
                <c:pt idx="417">
                  <c:v>10-1861</c:v>
                </c:pt>
                <c:pt idx="418">
                  <c:v>11-1861</c:v>
                </c:pt>
                <c:pt idx="419">
                  <c:v>12-1861</c:v>
                </c:pt>
                <c:pt idx="420">
                  <c:v>1-1862</c:v>
                </c:pt>
                <c:pt idx="421">
                  <c:v>2-1862</c:v>
                </c:pt>
                <c:pt idx="422">
                  <c:v>3-1862</c:v>
                </c:pt>
                <c:pt idx="423">
                  <c:v>4-1862</c:v>
                </c:pt>
                <c:pt idx="424">
                  <c:v>5-1862</c:v>
                </c:pt>
                <c:pt idx="425">
                  <c:v>6-1862</c:v>
                </c:pt>
                <c:pt idx="426">
                  <c:v>7-1862</c:v>
                </c:pt>
                <c:pt idx="427">
                  <c:v>8-1862</c:v>
                </c:pt>
                <c:pt idx="428">
                  <c:v>9-1862</c:v>
                </c:pt>
                <c:pt idx="429">
                  <c:v>10-1862</c:v>
                </c:pt>
                <c:pt idx="430">
                  <c:v>11-1862</c:v>
                </c:pt>
                <c:pt idx="431">
                  <c:v>12-1862</c:v>
                </c:pt>
                <c:pt idx="432">
                  <c:v>1-1863</c:v>
                </c:pt>
                <c:pt idx="433">
                  <c:v>2-1863</c:v>
                </c:pt>
                <c:pt idx="434">
                  <c:v>3-1863</c:v>
                </c:pt>
                <c:pt idx="435">
                  <c:v>4-1863</c:v>
                </c:pt>
                <c:pt idx="436">
                  <c:v>5-1863</c:v>
                </c:pt>
                <c:pt idx="437">
                  <c:v>6-1863</c:v>
                </c:pt>
                <c:pt idx="438">
                  <c:v>7-1863</c:v>
                </c:pt>
                <c:pt idx="439">
                  <c:v>8-1863</c:v>
                </c:pt>
                <c:pt idx="440">
                  <c:v>9-1863</c:v>
                </c:pt>
                <c:pt idx="441">
                  <c:v>10-1863</c:v>
                </c:pt>
                <c:pt idx="442">
                  <c:v>11-1863</c:v>
                </c:pt>
                <c:pt idx="443">
                  <c:v>12-1863</c:v>
                </c:pt>
                <c:pt idx="444">
                  <c:v>1-1864</c:v>
                </c:pt>
                <c:pt idx="445">
                  <c:v>2-1864</c:v>
                </c:pt>
                <c:pt idx="446">
                  <c:v>3-1864</c:v>
                </c:pt>
                <c:pt idx="447">
                  <c:v>4-1864</c:v>
                </c:pt>
                <c:pt idx="448">
                  <c:v>5-1864</c:v>
                </c:pt>
                <c:pt idx="449">
                  <c:v>6-1864</c:v>
                </c:pt>
                <c:pt idx="450">
                  <c:v>7-1864</c:v>
                </c:pt>
                <c:pt idx="451">
                  <c:v>8-1864</c:v>
                </c:pt>
                <c:pt idx="452">
                  <c:v>9-1864</c:v>
                </c:pt>
                <c:pt idx="453">
                  <c:v>10-1864</c:v>
                </c:pt>
                <c:pt idx="454">
                  <c:v>11-1864</c:v>
                </c:pt>
                <c:pt idx="455">
                  <c:v>12-1864</c:v>
                </c:pt>
                <c:pt idx="456">
                  <c:v>1-1865</c:v>
                </c:pt>
                <c:pt idx="457">
                  <c:v>2-1865</c:v>
                </c:pt>
                <c:pt idx="458">
                  <c:v>3-1865</c:v>
                </c:pt>
                <c:pt idx="459">
                  <c:v>4-1865</c:v>
                </c:pt>
                <c:pt idx="460">
                  <c:v>5-1865</c:v>
                </c:pt>
                <c:pt idx="461">
                  <c:v>6-1865</c:v>
                </c:pt>
                <c:pt idx="462">
                  <c:v>7-1865</c:v>
                </c:pt>
                <c:pt idx="463">
                  <c:v>8-1865</c:v>
                </c:pt>
                <c:pt idx="464">
                  <c:v>9-1865</c:v>
                </c:pt>
                <c:pt idx="465">
                  <c:v>10-1865</c:v>
                </c:pt>
                <c:pt idx="466">
                  <c:v>11-1865</c:v>
                </c:pt>
                <c:pt idx="467">
                  <c:v>12-1865</c:v>
                </c:pt>
                <c:pt idx="468">
                  <c:v>1-1866</c:v>
                </c:pt>
                <c:pt idx="469">
                  <c:v>2-1866</c:v>
                </c:pt>
                <c:pt idx="470">
                  <c:v>3-1866</c:v>
                </c:pt>
                <c:pt idx="471">
                  <c:v>4-1866</c:v>
                </c:pt>
                <c:pt idx="472">
                  <c:v>5-1866</c:v>
                </c:pt>
                <c:pt idx="473">
                  <c:v>6-1866</c:v>
                </c:pt>
                <c:pt idx="474">
                  <c:v>7-1866</c:v>
                </c:pt>
                <c:pt idx="475">
                  <c:v>8-1866</c:v>
                </c:pt>
                <c:pt idx="476">
                  <c:v>9-1866</c:v>
                </c:pt>
                <c:pt idx="477">
                  <c:v>10-1866</c:v>
                </c:pt>
                <c:pt idx="478">
                  <c:v>11-1866</c:v>
                </c:pt>
                <c:pt idx="479">
                  <c:v>12-1866</c:v>
                </c:pt>
                <c:pt idx="480">
                  <c:v>1-1867</c:v>
                </c:pt>
                <c:pt idx="481">
                  <c:v>2-1867</c:v>
                </c:pt>
                <c:pt idx="482">
                  <c:v>3-1867</c:v>
                </c:pt>
                <c:pt idx="483">
                  <c:v>4-1867</c:v>
                </c:pt>
                <c:pt idx="484">
                  <c:v>5-1867</c:v>
                </c:pt>
                <c:pt idx="485">
                  <c:v>6-1867</c:v>
                </c:pt>
                <c:pt idx="486">
                  <c:v>7-1867</c:v>
                </c:pt>
                <c:pt idx="487">
                  <c:v>8-1867</c:v>
                </c:pt>
                <c:pt idx="488">
                  <c:v>9-1867</c:v>
                </c:pt>
                <c:pt idx="489">
                  <c:v>10-1867</c:v>
                </c:pt>
                <c:pt idx="490">
                  <c:v>11-1867</c:v>
                </c:pt>
                <c:pt idx="491">
                  <c:v>12-1867</c:v>
                </c:pt>
                <c:pt idx="492">
                  <c:v>1-1868</c:v>
                </c:pt>
                <c:pt idx="493">
                  <c:v>2-1868</c:v>
                </c:pt>
                <c:pt idx="494">
                  <c:v>3-1868</c:v>
                </c:pt>
                <c:pt idx="495">
                  <c:v>4-1868</c:v>
                </c:pt>
                <c:pt idx="496">
                  <c:v>5-1868</c:v>
                </c:pt>
                <c:pt idx="497">
                  <c:v>6-1868</c:v>
                </c:pt>
                <c:pt idx="498">
                  <c:v>7-1868</c:v>
                </c:pt>
                <c:pt idx="499">
                  <c:v>8-1868</c:v>
                </c:pt>
                <c:pt idx="500">
                  <c:v>9-1868</c:v>
                </c:pt>
                <c:pt idx="501">
                  <c:v>10-1868</c:v>
                </c:pt>
                <c:pt idx="502">
                  <c:v>11-1868</c:v>
                </c:pt>
                <c:pt idx="503">
                  <c:v>12-1868</c:v>
                </c:pt>
                <c:pt idx="504">
                  <c:v>1-1869</c:v>
                </c:pt>
                <c:pt idx="505">
                  <c:v>2-1869</c:v>
                </c:pt>
                <c:pt idx="506">
                  <c:v>3-1869</c:v>
                </c:pt>
                <c:pt idx="507">
                  <c:v>4-1869</c:v>
                </c:pt>
                <c:pt idx="508">
                  <c:v>5-1869</c:v>
                </c:pt>
                <c:pt idx="509">
                  <c:v>6-1869</c:v>
                </c:pt>
                <c:pt idx="510">
                  <c:v>7-1869</c:v>
                </c:pt>
                <c:pt idx="511">
                  <c:v>8-1869</c:v>
                </c:pt>
                <c:pt idx="512">
                  <c:v>9-1869</c:v>
                </c:pt>
                <c:pt idx="513">
                  <c:v>10-1869</c:v>
                </c:pt>
                <c:pt idx="514">
                  <c:v>11-1869</c:v>
                </c:pt>
                <c:pt idx="515">
                  <c:v>12-1869</c:v>
                </c:pt>
                <c:pt idx="516">
                  <c:v>1-1870</c:v>
                </c:pt>
                <c:pt idx="517">
                  <c:v>2-1870</c:v>
                </c:pt>
                <c:pt idx="518">
                  <c:v>3-1870</c:v>
                </c:pt>
                <c:pt idx="519">
                  <c:v>4-1870</c:v>
                </c:pt>
                <c:pt idx="520">
                  <c:v>5-1870</c:v>
                </c:pt>
                <c:pt idx="521">
                  <c:v>6-1870</c:v>
                </c:pt>
                <c:pt idx="522">
                  <c:v>7-1870</c:v>
                </c:pt>
                <c:pt idx="523">
                  <c:v>8-1870</c:v>
                </c:pt>
                <c:pt idx="524">
                  <c:v>9-1870</c:v>
                </c:pt>
                <c:pt idx="525">
                  <c:v>10-1870</c:v>
                </c:pt>
                <c:pt idx="526">
                  <c:v>11-1870</c:v>
                </c:pt>
                <c:pt idx="527">
                  <c:v>12-1870</c:v>
                </c:pt>
              </c:strCache>
            </c:strRef>
          </c:cat>
          <c:val>
            <c:numRef>
              <c:f>'AF3-7'!$B$29:$TI$29</c:f>
              <c:numCache>
                <c:formatCode>General</c:formatCode>
                <c:ptCount val="528"/>
                <c:pt idx="380">
                  <c:v>1.2975928682590163</c:v>
                </c:pt>
                <c:pt idx="381">
                  <c:v>1.2975928682590163</c:v>
                </c:pt>
                <c:pt idx="386">
                  <c:v>1.2975928682590163</c:v>
                </c:pt>
                <c:pt idx="387">
                  <c:v>1.2975928682590163</c:v>
                </c:pt>
                <c:pt idx="388">
                  <c:v>1.2651530465525407</c:v>
                </c:pt>
                <c:pt idx="391">
                  <c:v>1.2150187766425333</c:v>
                </c:pt>
                <c:pt idx="392">
                  <c:v>1.2150187766425333</c:v>
                </c:pt>
                <c:pt idx="393">
                  <c:v>1.2474585983490087</c:v>
                </c:pt>
                <c:pt idx="394">
                  <c:v>1.2740002706543068</c:v>
                </c:pt>
                <c:pt idx="395">
                  <c:v>1.2740002706543068</c:v>
                </c:pt>
                <c:pt idx="396">
                  <c:v>1.2622039718519522</c:v>
                </c:pt>
                <c:pt idx="397">
                  <c:v>1.2563058224507746</c:v>
                </c:pt>
                <c:pt idx="398">
                  <c:v>1.2533567477501861</c:v>
                </c:pt>
                <c:pt idx="399">
                  <c:v>1.2504076730495974</c:v>
                </c:pt>
                <c:pt idx="400">
                  <c:v>1.2622039718519522</c:v>
                </c:pt>
                <c:pt idx="401">
                  <c:v>1.2740002706543068</c:v>
                </c:pt>
                <c:pt idx="402">
                  <c:v>1.2740002706543068</c:v>
                </c:pt>
                <c:pt idx="403">
                  <c:v>1.2592548971513633</c:v>
                </c:pt>
                <c:pt idx="404">
                  <c:v>1.2651530465525407</c:v>
                </c:pt>
                <c:pt idx="406">
                  <c:v>1.2681021212531294</c:v>
                </c:pt>
                <c:pt idx="407">
                  <c:v>1.2740002706543068</c:v>
                </c:pt>
                <c:pt idx="409">
                  <c:v>1.2857965694566615</c:v>
                </c:pt>
                <c:pt idx="410">
                  <c:v>1.2887456441572502</c:v>
                </c:pt>
                <c:pt idx="411">
                  <c:v>1.2887456441572502</c:v>
                </c:pt>
                <c:pt idx="412">
                  <c:v>1.2975928682590163</c:v>
                </c:pt>
                <c:pt idx="413">
                  <c:v>1.2916947188578387</c:v>
                </c:pt>
                <c:pt idx="414">
                  <c:v>1.2887456441572502</c:v>
                </c:pt>
                <c:pt idx="415">
                  <c:v>1.3093891670613709</c:v>
                </c:pt>
                <c:pt idx="416">
                  <c:v>1.2975928682590163</c:v>
                </c:pt>
                <c:pt idx="417">
                  <c:v>1.2975928682590163</c:v>
                </c:pt>
                <c:pt idx="419">
                  <c:v>1.2975928682590163</c:v>
                </c:pt>
                <c:pt idx="420">
                  <c:v>1.2887456441572502</c:v>
                </c:pt>
                <c:pt idx="421">
                  <c:v>1.2975928682590163</c:v>
                </c:pt>
                <c:pt idx="422">
                  <c:v>1.2857965694566615</c:v>
                </c:pt>
                <c:pt idx="423">
                  <c:v>1.2916947188578387</c:v>
                </c:pt>
                <c:pt idx="424">
                  <c:v>1.2798984200554842</c:v>
                </c:pt>
                <c:pt idx="425">
                  <c:v>1.2887456441572502</c:v>
                </c:pt>
                <c:pt idx="426">
                  <c:v>1.2916947188578387</c:v>
                </c:pt>
                <c:pt idx="427">
                  <c:v>1.2798984200554842</c:v>
                </c:pt>
                <c:pt idx="428">
                  <c:v>1.2622039718519522</c:v>
                </c:pt>
                <c:pt idx="429">
                  <c:v>1.2504076730495974</c:v>
                </c:pt>
                <c:pt idx="430">
                  <c:v>1.2622039718519522</c:v>
                </c:pt>
                <c:pt idx="431">
                  <c:v>1.2592548971513633</c:v>
                </c:pt>
                <c:pt idx="432">
                  <c:v>1.2356622995466542</c:v>
                </c:pt>
                <c:pt idx="433">
                  <c:v>1.2297641501454766</c:v>
                </c:pt>
                <c:pt idx="434">
                  <c:v>1.3093891670613709</c:v>
                </c:pt>
                <c:pt idx="435">
                  <c:v>1.3123382417619596</c:v>
                </c:pt>
                <c:pt idx="436">
                  <c:v>1.3152873164625483</c:v>
                </c:pt>
                <c:pt idx="437">
                  <c:v>1.24450952364842</c:v>
                </c:pt>
                <c:pt idx="442">
                  <c:v>1.3005419429596048</c:v>
                </c:pt>
                <c:pt idx="443">
                  <c:v>1.3064400923607822</c:v>
                </c:pt>
                <c:pt idx="444">
                  <c:v>1.2209169260437105</c:v>
                </c:pt>
                <c:pt idx="445">
                  <c:v>1.2386113742472427</c:v>
                </c:pt>
                <c:pt idx="447">
                  <c:v>1.2268150754448881</c:v>
                </c:pt>
                <c:pt idx="448">
                  <c:v>1.2386113742472427</c:v>
                </c:pt>
                <c:pt idx="449">
                  <c:v>1.2681021212531294</c:v>
                </c:pt>
                <c:pt idx="450">
                  <c:v>1.3506762128696124</c:v>
                </c:pt>
                <c:pt idx="451">
                  <c:v>1.3270836152649028</c:v>
                </c:pt>
                <c:pt idx="452">
                  <c:v>1.2916947188578387</c:v>
                </c:pt>
                <c:pt idx="453">
                  <c:v>1.2975928682590163</c:v>
                </c:pt>
                <c:pt idx="454">
                  <c:v>1.2857965694566615</c:v>
                </c:pt>
                <c:pt idx="455">
                  <c:v>1.2681021212531294</c:v>
                </c:pt>
                <c:pt idx="456">
                  <c:v>1.2740002706543068</c:v>
                </c:pt>
                <c:pt idx="457">
                  <c:v>1.2857965694566615</c:v>
                </c:pt>
                <c:pt idx="458">
                  <c:v>1.3034910176601935</c:v>
                </c:pt>
                <c:pt idx="459">
                  <c:v>1.3034910176601935</c:v>
                </c:pt>
                <c:pt idx="460">
                  <c:v>1.3034910176601935</c:v>
                </c:pt>
                <c:pt idx="461">
                  <c:v>1.2916947188578387</c:v>
                </c:pt>
                <c:pt idx="462">
                  <c:v>1.3005419429596048</c:v>
                </c:pt>
                <c:pt idx="463">
                  <c:v>1.3064400923607822</c:v>
                </c:pt>
                <c:pt idx="464">
                  <c:v>1.3093891670613709</c:v>
                </c:pt>
                <c:pt idx="465">
                  <c:v>1.3064400923607822</c:v>
                </c:pt>
                <c:pt idx="466">
                  <c:v>1.3093891670613709</c:v>
                </c:pt>
                <c:pt idx="467">
                  <c:v>1.3034910176601935</c:v>
                </c:pt>
                <c:pt idx="468">
                  <c:v>1.3064400923607822</c:v>
                </c:pt>
                <c:pt idx="469">
                  <c:v>1.3093891670613709</c:v>
                </c:pt>
                <c:pt idx="470">
                  <c:v>1.3034910176601935</c:v>
                </c:pt>
                <c:pt idx="471">
                  <c:v>1.2975928682590163</c:v>
                </c:pt>
                <c:pt idx="472">
                  <c:v>1.3064400923607822</c:v>
                </c:pt>
                <c:pt idx="473">
                  <c:v>1.3064400923607822</c:v>
                </c:pt>
                <c:pt idx="474">
                  <c:v>1.3093891670613709</c:v>
                </c:pt>
                <c:pt idx="475">
                  <c:v>1.3093891670613709</c:v>
                </c:pt>
                <c:pt idx="476">
                  <c:v>1.3064400923607822</c:v>
                </c:pt>
                <c:pt idx="477">
                  <c:v>1.3005419429596048</c:v>
                </c:pt>
                <c:pt idx="478">
                  <c:v>1.3152873164625483</c:v>
                </c:pt>
                <c:pt idx="479">
                  <c:v>1.3064400923607822</c:v>
                </c:pt>
                <c:pt idx="480">
                  <c:v>1.3093891670613709</c:v>
                </c:pt>
                <c:pt idx="481">
                  <c:v>1.3064400923607822</c:v>
                </c:pt>
                <c:pt idx="482">
                  <c:v>1.3093891670613709</c:v>
                </c:pt>
                <c:pt idx="483">
                  <c:v>1.3093891670613709</c:v>
                </c:pt>
                <c:pt idx="484">
                  <c:v>1.3079146297110764</c:v>
                </c:pt>
                <c:pt idx="485">
                  <c:v>1.3093891670613709</c:v>
                </c:pt>
                <c:pt idx="486">
                  <c:v>1.3064400923607822</c:v>
                </c:pt>
                <c:pt idx="487">
                  <c:v>1.3093891670613709</c:v>
                </c:pt>
                <c:pt idx="488">
                  <c:v>1.3093891670613709</c:v>
                </c:pt>
                <c:pt idx="489">
                  <c:v>1.3123382417619596</c:v>
                </c:pt>
                <c:pt idx="490">
                  <c:v>1.3123382417619596</c:v>
                </c:pt>
                <c:pt idx="491">
                  <c:v>1.3123382417619596</c:v>
                </c:pt>
                <c:pt idx="492">
                  <c:v>1.3123382417619596</c:v>
                </c:pt>
                <c:pt idx="493">
                  <c:v>1.3123382417619596</c:v>
                </c:pt>
                <c:pt idx="494">
                  <c:v>1.3123382417619596</c:v>
                </c:pt>
                <c:pt idx="495">
                  <c:v>1.3152873164625483</c:v>
                </c:pt>
                <c:pt idx="496">
                  <c:v>1.3152873164625483</c:v>
                </c:pt>
                <c:pt idx="497">
                  <c:v>1.3093891670613709</c:v>
                </c:pt>
                <c:pt idx="498">
                  <c:v>1.2740002706543068</c:v>
                </c:pt>
                <c:pt idx="499">
                  <c:v>1.2857965694566615</c:v>
                </c:pt>
                <c:pt idx="500">
                  <c:v>1.2740002706543068</c:v>
                </c:pt>
                <c:pt idx="501">
                  <c:v>1.2740002706543068</c:v>
                </c:pt>
                <c:pt idx="502">
                  <c:v>1.2798984200554842</c:v>
                </c:pt>
                <c:pt idx="503">
                  <c:v>1.2857965694566615</c:v>
                </c:pt>
                <c:pt idx="504">
                  <c:v>1.2887456441572502</c:v>
                </c:pt>
                <c:pt idx="505">
                  <c:v>1.2857965694566615</c:v>
                </c:pt>
                <c:pt idx="506">
                  <c:v>1.2975928682590163</c:v>
                </c:pt>
                <c:pt idx="507">
                  <c:v>1.2740002706543068</c:v>
                </c:pt>
                <c:pt idx="508">
                  <c:v>1.2474585983490087</c:v>
                </c:pt>
                <c:pt idx="509">
                  <c:v>1.2297641501454766</c:v>
                </c:pt>
                <c:pt idx="510">
                  <c:v>1.2386113742472427</c:v>
                </c:pt>
                <c:pt idx="511">
                  <c:v>1.2622039718519522</c:v>
                </c:pt>
                <c:pt idx="512">
                  <c:v>1.2681021212531294</c:v>
                </c:pt>
                <c:pt idx="513">
                  <c:v>1.2681021212531294</c:v>
                </c:pt>
                <c:pt idx="514">
                  <c:v>1.2740002706543068</c:v>
                </c:pt>
                <c:pt idx="515">
                  <c:v>1.2916947188578387</c:v>
                </c:pt>
                <c:pt idx="516">
                  <c:v>1.2916947188578387</c:v>
                </c:pt>
                <c:pt idx="517">
                  <c:v>1.2916947188578387</c:v>
                </c:pt>
                <c:pt idx="518">
                  <c:v>1.2916947188578387</c:v>
                </c:pt>
                <c:pt idx="519">
                  <c:v>1.2740002706543068</c:v>
                </c:pt>
                <c:pt idx="520">
                  <c:v>1.2563058224507746</c:v>
                </c:pt>
                <c:pt idx="521">
                  <c:v>1.2504076730495974</c:v>
                </c:pt>
                <c:pt idx="522">
                  <c:v>1.2504076730495974</c:v>
                </c:pt>
                <c:pt idx="523">
                  <c:v>1.2740002706543068</c:v>
                </c:pt>
                <c:pt idx="524">
                  <c:v>1.2740002706543068</c:v>
                </c:pt>
                <c:pt idx="525">
                  <c:v>1.2592548971513633</c:v>
                </c:pt>
                <c:pt idx="526">
                  <c:v>1.2651530465525407</c:v>
                </c:pt>
                <c:pt idx="527">
                  <c:v>1.2740002706543068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703-433F-BF24-4C19EEDD4E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42319344"/>
        <c:axId val="1142317904"/>
      </c:lineChart>
      <c:catAx>
        <c:axId val="1142319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142317904"/>
        <c:crosses val="autoZero"/>
        <c:auto val="1"/>
        <c:lblAlgn val="ctr"/>
        <c:lblOffset val="100"/>
        <c:noMultiLvlLbl val="0"/>
      </c:catAx>
      <c:valAx>
        <c:axId val="1142317904"/>
        <c:scaling>
          <c:orientation val="minMax"/>
          <c:max val="1.7300000000000002"/>
          <c:min val="1.130000000000000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lang="ja-JP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/>
                  <a:t>Dollar per Ounce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lang="ja-JP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142319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15226290463692038"/>
          <c:y val="0.17729039078448527"/>
          <c:w val="0.45051487314085742"/>
          <c:h val="0.215279965004374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Shanghai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0.13187270341207349"/>
          <c:y val="0.17171296296296296"/>
          <c:w val="0.84358420822397218"/>
          <c:h val="0.65380431612715073"/>
        </c:manualLayout>
      </c:layout>
      <c:lineChart>
        <c:grouping val="standard"/>
        <c:varyColors val="0"/>
        <c:ser>
          <c:idx val="0"/>
          <c:order val="0"/>
          <c:tx>
            <c:strRef>
              <c:f>'AF3-7'!$A$36</c:f>
              <c:strCache>
                <c:ptCount val="1"/>
                <c:pt idx="0">
                  <c:v>Chopped Dollar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'AF3-7'!$JR$35:$TI$35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'AF3-7'!$JR$36:$TI$36</c:f>
              <c:numCache>
                <c:formatCode>General</c:formatCode>
                <c:ptCount val="252"/>
                <c:pt idx="12">
                  <c:v>1.252919498536337</c:v>
                </c:pt>
                <c:pt idx="13">
                  <c:v>1.252919498536337</c:v>
                </c:pt>
                <c:pt idx="14">
                  <c:v>1.252919498536337</c:v>
                </c:pt>
                <c:pt idx="39">
                  <c:v>1.2083995163548427</c:v>
                </c:pt>
                <c:pt idx="49">
                  <c:v>1.0182003309151078</c:v>
                </c:pt>
                <c:pt idx="90">
                  <c:v>0.91333000037541556</c:v>
                </c:pt>
                <c:pt idx="93">
                  <c:v>0.9134287529884455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CF-48A7-8113-A85EF3D46027}"/>
            </c:ext>
          </c:extLst>
        </c:ser>
        <c:ser>
          <c:idx val="1"/>
          <c:order val="1"/>
          <c:tx>
            <c:strRef>
              <c:f>'AF3-7'!$A$37</c:f>
              <c:strCache>
                <c:ptCount val="1"/>
                <c:pt idx="0">
                  <c:v>Ferdinando Small Head Dollar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'AF3-7'!$JR$35:$TI$35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'AF3-7'!$JR$37:$TI$37</c:f>
              <c:numCache>
                <c:formatCode>General</c:formatCode>
                <c:ptCount val="252"/>
                <c:pt idx="57">
                  <c:v>0.9672903143693522</c:v>
                </c:pt>
                <c:pt idx="58">
                  <c:v>0.98001781850579106</c:v>
                </c:pt>
                <c:pt idx="59">
                  <c:v>0.9672903143693522</c:v>
                </c:pt>
                <c:pt idx="61">
                  <c:v>0.94183530609647448</c:v>
                </c:pt>
                <c:pt idx="62">
                  <c:v>0.92910780196003562</c:v>
                </c:pt>
                <c:pt idx="63">
                  <c:v>0.94183530609647448</c:v>
                </c:pt>
                <c:pt idx="64">
                  <c:v>0.94183530609647448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CF-48A7-8113-A85EF3D46027}"/>
            </c:ext>
          </c:extLst>
        </c:ser>
        <c:ser>
          <c:idx val="2"/>
          <c:order val="2"/>
          <c:tx>
            <c:strRef>
              <c:f>'AF3-7'!$A$38</c:f>
              <c:strCache>
                <c:ptCount val="1"/>
                <c:pt idx="0">
                  <c:v>Carolus Dollar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'AF3-7'!$JR$35:$TI$35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'AF3-7'!$JR$38:$TI$38</c:f>
              <c:numCache>
                <c:formatCode>General</c:formatCode>
                <c:ptCount val="252"/>
                <c:pt idx="197">
                  <c:v>0.91675178753830433</c:v>
                </c:pt>
                <c:pt idx="199">
                  <c:v>0.93590398365679262</c:v>
                </c:pt>
                <c:pt idx="200">
                  <c:v>0.95760980592441269</c:v>
                </c:pt>
                <c:pt idx="201">
                  <c:v>0.95377936670071495</c:v>
                </c:pt>
                <c:pt idx="202">
                  <c:v>0.94994892747701754</c:v>
                </c:pt>
                <c:pt idx="203">
                  <c:v>0.95377936670071495</c:v>
                </c:pt>
                <c:pt idx="204">
                  <c:v>0.93718079673135868</c:v>
                </c:pt>
                <c:pt idx="205">
                  <c:v>0.93207354443309498</c:v>
                </c:pt>
                <c:pt idx="206">
                  <c:v>0.93462717058222677</c:v>
                </c:pt>
                <c:pt idx="207">
                  <c:v>0.95377936670071495</c:v>
                </c:pt>
                <c:pt idx="208">
                  <c:v>0.95760980592441269</c:v>
                </c:pt>
                <c:pt idx="209">
                  <c:v>0.97229315628192037</c:v>
                </c:pt>
                <c:pt idx="210">
                  <c:v>0.93462717058222677</c:v>
                </c:pt>
                <c:pt idx="211">
                  <c:v>0.92951991828396319</c:v>
                </c:pt>
                <c:pt idx="212">
                  <c:v>0.95122574055158327</c:v>
                </c:pt>
                <c:pt idx="213">
                  <c:v>0.95122574055158327</c:v>
                </c:pt>
                <c:pt idx="214">
                  <c:v>0.96016343207354438</c:v>
                </c:pt>
                <c:pt idx="215">
                  <c:v>0.96016343207354438</c:v>
                </c:pt>
                <c:pt idx="216">
                  <c:v>0.95122574055158327</c:v>
                </c:pt>
                <c:pt idx="217">
                  <c:v>0.94994892747701754</c:v>
                </c:pt>
                <c:pt idx="218">
                  <c:v>0.95250255362614911</c:v>
                </c:pt>
                <c:pt idx="219">
                  <c:v>0.96782431052093976</c:v>
                </c:pt>
                <c:pt idx="220">
                  <c:v>0.97420837589376919</c:v>
                </c:pt>
                <c:pt idx="221">
                  <c:v>0.96144024514811033</c:v>
                </c:pt>
                <c:pt idx="222">
                  <c:v>0.99208375893769152</c:v>
                </c:pt>
                <c:pt idx="223">
                  <c:v>0.95122574055158327</c:v>
                </c:pt>
                <c:pt idx="224">
                  <c:v>0.99208375893769152</c:v>
                </c:pt>
                <c:pt idx="225">
                  <c:v>1.0086823289070481</c:v>
                </c:pt>
                <c:pt idx="226">
                  <c:v>1.0252808988764044</c:v>
                </c:pt>
                <c:pt idx="227">
                  <c:v>1.0137895812053115</c:v>
                </c:pt>
                <c:pt idx="228">
                  <c:v>0.99591419816138915</c:v>
                </c:pt>
                <c:pt idx="229">
                  <c:v>0.97676200204290098</c:v>
                </c:pt>
                <c:pt idx="230">
                  <c:v>0.9831460674157303</c:v>
                </c:pt>
                <c:pt idx="231">
                  <c:v>0.99591419816138915</c:v>
                </c:pt>
                <c:pt idx="232">
                  <c:v>1.0039581205311543</c:v>
                </c:pt>
                <c:pt idx="233">
                  <c:v>1.0048518896833505</c:v>
                </c:pt>
                <c:pt idx="234">
                  <c:v>0.99974463738508668</c:v>
                </c:pt>
                <c:pt idx="235">
                  <c:v>1.0022982635342186</c:v>
                </c:pt>
                <c:pt idx="236">
                  <c:v>1.0252808988764044</c:v>
                </c:pt>
                <c:pt idx="237">
                  <c:v>1.021450459652707</c:v>
                </c:pt>
                <c:pt idx="238">
                  <c:v>1.021450459652707</c:v>
                </c:pt>
                <c:pt idx="239">
                  <c:v>0.99591419816138915</c:v>
                </c:pt>
                <c:pt idx="240">
                  <c:v>0.9691011235955056</c:v>
                </c:pt>
                <c:pt idx="241">
                  <c:v>0.97293156281920323</c:v>
                </c:pt>
                <c:pt idx="242">
                  <c:v>0.97165474974463728</c:v>
                </c:pt>
                <c:pt idx="243">
                  <c:v>0.97995403472931553</c:v>
                </c:pt>
                <c:pt idx="244">
                  <c:v>0.98569969356486209</c:v>
                </c:pt>
                <c:pt idx="245">
                  <c:v>0.96718590398365667</c:v>
                </c:pt>
                <c:pt idx="246">
                  <c:v>0.9831460674157303</c:v>
                </c:pt>
                <c:pt idx="247">
                  <c:v>0.97803881511746671</c:v>
                </c:pt>
                <c:pt idx="248">
                  <c:v>0.98186925434116445</c:v>
                </c:pt>
                <c:pt idx="249">
                  <c:v>0.99974463738508668</c:v>
                </c:pt>
                <c:pt idx="250">
                  <c:v>0.98569969356486209</c:v>
                </c:pt>
                <c:pt idx="251">
                  <c:v>0.97420837589376919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CF-48A7-8113-A85EF3D46027}"/>
            </c:ext>
          </c:extLst>
        </c:ser>
        <c:ser>
          <c:idx val="3"/>
          <c:order val="3"/>
          <c:tx>
            <c:strRef>
              <c:f>'AF3-7'!$A$39</c:f>
              <c:strCache>
                <c:ptCount val="1"/>
                <c:pt idx="0">
                  <c:v>Mexican dollar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'AF3-7'!$JR$35:$TI$35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'AF3-7'!$JR$39:$TI$39</c:f>
              <c:numCache>
                <c:formatCode>General</c:formatCode>
                <c:ptCount val="252"/>
                <c:pt idx="12">
                  <c:v>1.1675946756894788</c:v>
                </c:pt>
                <c:pt idx="13">
                  <c:v>1.1675946756894788</c:v>
                </c:pt>
                <c:pt idx="14">
                  <c:v>1.1675946756894788</c:v>
                </c:pt>
                <c:pt idx="22">
                  <c:v>1.1739749744637382</c:v>
                </c:pt>
                <c:pt idx="23">
                  <c:v>1.1420734805924411</c:v>
                </c:pt>
                <c:pt idx="24">
                  <c:v>1.1484537793667007</c:v>
                </c:pt>
                <c:pt idx="32">
                  <c:v>1.1612143769152197</c:v>
                </c:pt>
                <c:pt idx="33">
                  <c:v>1.1293128830439223</c:v>
                </c:pt>
                <c:pt idx="34">
                  <c:v>1.1293128830439223</c:v>
                </c:pt>
                <c:pt idx="35">
                  <c:v>1.1037916879468845</c:v>
                </c:pt>
                <c:pt idx="36">
                  <c:v>1.0718901940755872</c:v>
                </c:pt>
                <c:pt idx="37">
                  <c:v>1.1229325842696627</c:v>
                </c:pt>
                <c:pt idx="39">
                  <c:v>1.021450459652707</c:v>
                </c:pt>
                <c:pt idx="42">
                  <c:v>1.021450459652707</c:v>
                </c:pt>
                <c:pt idx="43">
                  <c:v>1.021450459652707</c:v>
                </c:pt>
                <c:pt idx="45">
                  <c:v>1.021450459652707</c:v>
                </c:pt>
                <c:pt idx="46">
                  <c:v>1.021450459652707</c:v>
                </c:pt>
                <c:pt idx="47">
                  <c:v>1.021450459652707</c:v>
                </c:pt>
                <c:pt idx="48">
                  <c:v>1.0086823289070481</c:v>
                </c:pt>
                <c:pt idx="50">
                  <c:v>1.021450459652707</c:v>
                </c:pt>
                <c:pt idx="53">
                  <c:v>0.94484167517875384</c:v>
                </c:pt>
                <c:pt idx="54">
                  <c:v>1.021450459652707</c:v>
                </c:pt>
                <c:pt idx="57">
                  <c:v>0.94484167517875384</c:v>
                </c:pt>
                <c:pt idx="58">
                  <c:v>0.94484167517875384</c:v>
                </c:pt>
                <c:pt idx="59">
                  <c:v>0.94484167517875384</c:v>
                </c:pt>
                <c:pt idx="61">
                  <c:v>0.92568947906026555</c:v>
                </c:pt>
                <c:pt idx="62">
                  <c:v>0.93207354443309498</c:v>
                </c:pt>
                <c:pt idx="63">
                  <c:v>0.94484167517875384</c:v>
                </c:pt>
                <c:pt idx="64">
                  <c:v>0.94484167517875384</c:v>
                </c:pt>
                <c:pt idx="65">
                  <c:v>0.95760980592441269</c:v>
                </c:pt>
                <c:pt idx="66">
                  <c:v>0.94484167517875384</c:v>
                </c:pt>
                <c:pt idx="72">
                  <c:v>0.89376915219611841</c:v>
                </c:pt>
                <c:pt idx="74">
                  <c:v>0.97037793667007155</c:v>
                </c:pt>
                <c:pt idx="75">
                  <c:v>0.97037793667007155</c:v>
                </c:pt>
                <c:pt idx="78">
                  <c:v>0.90653728294177727</c:v>
                </c:pt>
                <c:pt idx="79">
                  <c:v>0.88100102145045955</c:v>
                </c:pt>
                <c:pt idx="81">
                  <c:v>0.84269662921348321</c:v>
                </c:pt>
                <c:pt idx="82">
                  <c:v>0.84269662921348321</c:v>
                </c:pt>
                <c:pt idx="83">
                  <c:v>0.86823289070480092</c:v>
                </c:pt>
                <c:pt idx="90">
                  <c:v>0.91355975485188967</c:v>
                </c:pt>
                <c:pt idx="92">
                  <c:v>0.93207354443309498</c:v>
                </c:pt>
                <c:pt idx="93">
                  <c:v>0.94164964249233907</c:v>
                </c:pt>
                <c:pt idx="94">
                  <c:v>0.95760980592441269</c:v>
                </c:pt>
                <c:pt idx="95">
                  <c:v>0.99591419816138915</c:v>
                </c:pt>
                <c:pt idx="96">
                  <c:v>1.0469867211440245</c:v>
                </c:pt>
                <c:pt idx="97">
                  <c:v>1.021450459652707</c:v>
                </c:pt>
                <c:pt idx="98">
                  <c:v>1.0278345250255363</c:v>
                </c:pt>
                <c:pt idx="99">
                  <c:v>0.97037793667007155</c:v>
                </c:pt>
                <c:pt idx="100">
                  <c:v>0.97037793667007155</c:v>
                </c:pt>
                <c:pt idx="101">
                  <c:v>0.95760980592441269</c:v>
                </c:pt>
                <c:pt idx="102">
                  <c:v>0.96399387129724212</c:v>
                </c:pt>
                <c:pt idx="103">
                  <c:v>0.97037793667007155</c:v>
                </c:pt>
                <c:pt idx="104">
                  <c:v>0.95760980592441269</c:v>
                </c:pt>
                <c:pt idx="105">
                  <c:v>0.91930541368743612</c:v>
                </c:pt>
                <c:pt idx="106">
                  <c:v>0.9129213483146067</c:v>
                </c:pt>
                <c:pt idx="109">
                  <c:v>0.91930541368743612</c:v>
                </c:pt>
                <c:pt idx="111">
                  <c:v>0.93845760980592441</c:v>
                </c:pt>
                <c:pt idx="112">
                  <c:v>0.95760980592441269</c:v>
                </c:pt>
                <c:pt idx="113">
                  <c:v>0.99591419816138915</c:v>
                </c:pt>
                <c:pt idx="114">
                  <c:v>0.99591419816138915</c:v>
                </c:pt>
                <c:pt idx="115">
                  <c:v>0.94484167517875384</c:v>
                </c:pt>
                <c:pt idx="116">
                  <c:v>0.94484167517875384</c:v>
                </c:pt>
                <c:pt idx="117">
                  <c:v>0.93845760980592441</c:v>
                </c:pt>
                <c:pt idx="118">
                  <c:v>0.96080183861082746</c:v>
                </c:pt>
                <c:pt idx="119">
                  <c:v>0.94484167517875384</c:v>
                </c:pt>
                <c:pt idx="120">
                  <c:v>0.94356486210418811</c:v>
                </c:pt>
                <c:pt idx="121">
                  <c:v>0.95122574055158327</c:v>
                </c:pt>
                <c:pt idx="122">
                  <c:v>0.95122574055158327</c:v>
                </c:pt>
                <c:pt idx="123">
                  <c:v>0.93207354443309498</c:v>
                </c:pt>
                <c:pt idx="124">
                  <c:v>0.95760980592441269</c:v>
                </c:pt>
                <c:pt idx="125">
                  <c:v>0.97037793667007155</c:v>
                </c:pt>
                <c:pt idx="126">
                  <c:v>0.92888151174668032</c:v>
                </c:pt>
                <c:pt idx="127">
                  <c:v>0.97037793667007155</c:v>
                </c:pt>
                <c:pt idx="128">
                  <c:v>0.96399387129724212</c:v>
                </c:pt>
                <c:pt idx="129">
                  <c:v>0.95760980592441269</c:v>
                </c:pt>
                <c:pt idx="130">
                  <c:v>0.94484167517875384</c:v>
                </c:pt>
                <c:pt idx="131">
                  <c:v>0.95122574055158327</c:v>
                </c:pt>
                <c:pt idx="132">
                  <c:v>0.95920582226762008</c:v>
                </c:pt>
                <c:pt idx="134">
                  <c:v>0.96527068437180796</c:v>
                </c:pt>
                <c:pt idx="135">
                  <c:v>0.96399387129724212</c:v>
                </c:pt>
                <c:pt idx="197">
                  <c:v>0.92313585291113376</c:v>
                </c:pt>
                <c:pt idx="199">
                  <c:v>0.93335035750766082</c:v>
                </c:pt>
                <c:pt idx="200">
                  <c:v>0.95377936670071495</c:v>
                </c:pt>
                <c:pt idx="201">
                  <c:v>0.95250255362614911</c:v>
                </c:pt>
                <c:pt idx="202">
                  <c:v>0.93718079673135868</c:v>
                </c:pt>
                <c:pt idx="203">
                  <c:v>0.94867211440245147</c:v>
                </c:pt>
                <c:pt idx="204">
                  <c:v>0.94228804902962204</c:v>
                </c:pt>
                <c:pt idx="205">
                  <c:v>0.93207354443309498</c:v>
                </c:pt>
                <c:pt idx="206">
                  <c:v>0.94739530132788563</c:v>
                </c:pt>
                <c:pt idx="207">
                  <c:v>0.94611848825331968</c:v>
                </c:pt>
                <c:pt idx="208">
                  <c:v>0.95441777323799804</c:v>
                </c:pt>
                <c:pt idx="209">
                  <c:v>0.96399387129724212</c:v>
                </c:pt>
                <c:pt idx="210">
                  <c:v>0.93526557711950975</c:v>
                </c:pt>
                <c:pt idx="211">
                  <c:v>0.92951991828396319</c:v>
                </c:pt>
                <c:pt idx="212">
                  <c:v>0.93207354443309498</c:v>
                </c:pt>
                <c:pt idx="213">
                  <c:v>0.9129213483146067</c:v>
                </c:pt>
                <c:pt idx="214">
                  <c:v>0.93207354443309498</c:v>
                </c:pt>
                <c:pt idx="215">
                  <c:v>0.93590398365679262</c:v>
                </c:pt>
                <c:pt idx="216">
                  <c:v>0.93207354443309498</c:v>
                </c:pt>
                <c:pt idx="217">
                  <c:v>0.92824310520939735</c:v>
                </c:pt>
                <c:pt idx="218">
                  <c:v>0.94611848825331968</c:v>
                </c:pt>
                <c:pt idx="219">
                  <c:v>0.9550561797752809</c:v>
                </c:pt>
                <c:pt idx="220">
                  <c:v>0.95122574055158327</c:v>
                </c:pt>
                <c:pt idx="221">
                  <c:v>0.93845760980592441</c:v>
                </c:pt>
                <c:pt idx="222">
                  <c:v>0.96144024514811033</c:v>
                </c:pt>
                <c:pt idx="223">
                  <c:v>0.94994892747701754</c:v>
                </c:pt>
                <c:pt idx="224">
                  <c:v>0.96239785495403474</c:v>
                </c:pt>
                <c:pt idx="225">
                  <c:v>0.97803881511746671</c:v>
                </c:pt>
                <c:pt idx="226">
                  <c:v>0.97803881511746671</c:v>
                </c:pt>
                <c:pt idx="227">
                  <c:v>0.97548518896833503</c:v>
                </c:pt>
                <c:pt idx="228">
                  <c:v>0.96527068437180785</c:v>
                </c:pt>
                <c:pt idx="229">
                  <c:v>0.95633299284984696</c:v>
                </c:pt>
                <c:pt idx="230">
                  <c:v>0.95377936670071495</c:v>
                </c:pt>
                <c:pt idx="231">
                  <c:v>0.96590909090909094</c:v>
                </c:pt>
                <c:pt idx="232">
                  <c:v>0.97420837589376919</c:v>
                </c:pt>
                <c:pt idx="233">
                  <c:v>0.97803881511746671</c:v>
                </c:pt>
                <c:pt idx="234">
                  <c:v>0.96942032686414703</c:v>
                </c:pt>
                <c:pt idx="235">
                  <c:v>0.976123595505618</c:v>
                </c:pt>
                <c:pt idx="236">
                  <c:v>0.9831460674157303</c:v>
                </c:pt>
                <c:pt idx="237">
                  <c:v>1.0022982635342186</c:v>
                </c:pt>
                <c:pt idx="238">
                  <c:v>0.96782431052093976</c:v>
                </c:pt>
                <c:pt idx="239">
                  <c:v>0.94675689479060265</c:v>
                </c:pt>
                <c:pt idx="240">
                  <c:v>0.94228804902962204</c:v>
                </c:pt>
                <c:pt idx="241">
                  <c:v>0.94420326864147097</c:v>
                </c:pt>
                <c:pt idx="242">
                  <c:v>0.94803370786516861</c:v>
                </c:pt>
                <c:pt idx="243">
                  <c:v>0.9585674157303371</c:v>
                </c:pt>
                <c:pt idx="244">
                  <c:v>0.96527068437180785</c:v>
                </c:pt>
                <c:pt idx="245">
                  <c:v>0.94803370786516861</c:v>
                </c:pt>
                <c:pt idx="246">
                  <c:v>0.95888661899897842</c:v>
                </c:pt>
                <c:pt idx="247">
                  <c:v>0.95697139938712983</c:v>
                </c:pt>
                <c:pt idx="248">
                  <c:v>0.96175944841675176</c:v>
                </c:pt>
                <c:pt idx="249">
                  <c:v>0.97229315628192037</c:v>
                </c:pt>
                <c:pt idx="250">
                  <c:v>0.96431307456588367</c:v>
                </c:pt>
                <c:pt idx="251">
                  <c:v>0.95824821246169556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CF-48A7-8113-A85EF3D46027}"/>
            </c:ext>
          </c:extLst>
        </c:ser>
        <c:ser>
          <c:idx val="4"/>
          <c:order val="4"/>
          <c:tx>
            <c:strRef>
              <c:f>'AF3-7'!$A$40</c:f>
              <c:strCache>
                <c:ptCount val="1"/>
                <c:pt idx="0">
                  <c:v>Sycee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strRef>
              <c:f>'AF3-7'!$JR$35:$TI$35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'AF3-7'!$JR$40:$TI$40</c:f>
              <c:numCache>
                <c:formatCode>General</c:formatCode>
                <c:ptCount val="252"/>
                <c:pt idx="8">
                  <c:v>1.34415</c:v>
                </c:pt>
                <c:pt idx="9">
                  <c:v>1.3460039999999998</c:v>
                </c:pt>
                <c:pt idx="10">
                  <c:v>1.3580550000000002</c:v>
                </c:pt>
                <c:pt idx="11">
                  <c:v>1.368252</c:v>
                </c:pt>
                <c:pt idx="12">
                  <c:v>1.3580550000000002</c:v>
                </c:pt>
                <c:pt idx="13">
                  <c:v>1.359909</c:v>
                </c:pt>
                <c:pt idx="14">
                  <c:v>1.3506389999999997</c:v>
                </c:pt>
                <c:pt idx="15">
                  <c:v>1.3469310000000001</c:v>
                </c:pt>
                <c:pt idx="16">
                  <c:v>1.3404419999999999</c:v>
                </c:pt>
                <c:pt idx="17">
                  <c:v>1.3422959999999999</c:v>
                </c:pt>
                <c:pt idx="18">
                  <c:v>1.3487849999999999</c:v>
                </c:pt>
                <c:pt idx="20">
                  <c:v>1.3348799999999998</c:v>
                </c:pt>
                <c:pt idx="21">
                  <c:v>1.3320989999999999</c:v>
                </c:pt>
                <c:pt idx="22">
                  <c:v>1.3015079999999999</c:v>
                </c:pt>
                <c:pt idx="23">
                  <c:v>1.3052159999999999</c:v>
                </c:pt>
                <c:pt idx="24">
                  <c:v>1.3107779999999998</c:v>
                </c:pt>
                <c:pt idx="25">
                  <c:v>1.3219019999999999</c:v>
                </c:pt>
                <c:pt idx="26">
                  <c:v>1.322829</c:v>
                </c:pt>
                <c:pt idx="27">
                  <c:v>1.3098510000000001</c:v>
                </c:pt>
                <c:pt idx="28">
                  <c:v>1.2913110000000001</c:v>
                </c:pt>
                <c:pt idx="29">
                  <c:v>1.2746249999999999</c:v>
                </c:pt>
                <c:pt idx="30">
                  <c:v>1.265355</c:v>
                </c:pt>
                <c:pt idx="31">
                  <c:v>1.2551580000000002</c:v>
                </c:pt>
                <c:pt idx="32">
                  <c:v>1.2630375</c:v>
                </c:pt>
                <c:pt idx="33">
                  <c:v>1.257012</c:v>
                </c:pt>
                <c:pt idx="34">
                  <c:v>1.2421800000000001</c:v>
                </c:pt>
                <c:pt idx="35">
                  <c:v>1.2421800000000001</c:v>
                </c:pt>
                <c:pt idx="36">
                  <c:v>1.2607200000000001</c:v>
                </c:pt>
                <c:pt idx="37">
                  <c:v>1.2690630000000001</c:v>
                </c:pt>
                <c:pt idx="39">
                  <c:v>1.2236400000000001</c:v>
                </c:pt>
                <c:pt idx="41">
                  <c:v>0.86844561151079147</c:v>
                </c:pt>
                <c:pt idx="42">
                  <c:v>0.85030575539568343</c:v>
                </c:pt>
                <c:pt idx="43">
                  <c:v>0.84697122302158279</c:v>
                </c:pt>
                <c:pt idx="45">
                  <c:v>1.1448450000000001</c:v>
                </c:pt>
                <c:pt idx="46">
                  <c:v>1.1402099999999999</c:v>
                </c:pt>
                <c:pt idx="47">
                  <c:v>1.0938600000000001</c:v>
                </c:pt>
                <c:pt idx="48">
                  <c:v>1.0660499999999999</c:v>
                </c:pt>
                <c:pt idx="49">
                  <c:v>1.1309400000000001</c:v>
                </c:pt>
                <c:pt idx="50">
                  <c:v>1.1309400000000001</c:v>
                </c:pt>
                <c:pt idx="51">
                  <c:v>1.0892250000000001</c:v>
                </c:pt>
                <c:pt idx="52">
                  <c:v>1.0753200000000001</c:v>
                </c:pt>
                <c:pt idx="53">
                  <c:v>1.061415</c:v>
                </c:pt>
                <c:pt idx="54">
                  <c:v>1.1124000000000001</c:v>
                </c:pt>
                <c:pt idx="55">
                  <c:v>1.0753200000000001</c:v>
                </c:pt>
                <c:pt idx="56">
                  <c:v>1.0521450000000001</c:v>
                </c:pt>
                <c:pt idx="57">
                  <c:v>1.061415</c:v>
                </c:pt>
                <c:pt idx="58">
                  <c:v>1.071612</c:v>
                </c:pt>
                <c:pt idx="59">
                  <c:v>1.0660499999999999</c:v>
                </c:pt>
                <c:pt idx="60">
                  <c:v>1.0567800000000001</c:v>
                </c:pt>
                <c:pt idx="61">
                  <c:v>1.0567800000000001</c:v>
                </c:pt>
                <c:pt idx="62">
                  <c:v>1.0567800000000001</c:v>
                </c:pt>
                <c:pt idx="63">
                  <c:v>1.0567800000000001</c:v>
                </c:pt>
                <c:pt idx="64">
                  <c:v>1.054926</c:v>
                </c:pt>
                <c:pt idx="65">
                  <c:v>1.036386</c:v>
                </c:pt>
                <c:pt idx="66">
                  <c:v>1.053072</c:v>
                </c:pt>
                <c:pt idx="67">
                  <c:v>1.0641959999999999</c:v>
                </c:pt>
                <c:pt idx="68">
                  <c:v>1.044729</c:v>
                </c:pt>
                <c:pt idx="69">
                  <c:v>1.042875</c:v>
                </c:pt>
                <c:pt idx="70">
                  <c:v>1.041021</c:v>
                </c:pt>
                <c:pt idx="71">
                  <c:v>1.0336050000000001</c:v>
                </c:pt>
                <c:pt idx="72">
                  <c:v>1.054926</c:v>
                </c:pt>
                <c:pt idx="73">
                  <c:v>1.061415</c:v>
                </c:pt>
                <c:pt idx="74">
                  <c:v>1.0660499999999999</c:v>
                </c:pt>
                <c:pt idx="75">
                  <c:v>1.042875</c:v>
                </c:pt>
                <c:pt idx="76">
                  <c:v>1.0336050000000001</c:v>
                </c:pt>
                <c:pt idx="77">
                  <c:v>1.024335</c:v>
                </c:pt>
                <c:pt idx="78">
                  <c:v>1.005795</c:v>
                </c:pt>
                <c:pt idx="79">
                  <c:v>0.98632800000000009</c:v>
                </c:pt>
                <c:pt idx="80">
                  <c:v>0.98725499999999999</c:v>
                </c:pt>
                <c:pt idx="81">
                  <c:v>0.92978099999999997</c:v>
                </c:pt>
                <c:pt idx="82">
                  <c:v>0.94554000000000005</c:v>
                </c:pt>
                <c:pt idx="83">
                  <c:v>0.96408000000000005</c:v>
                </c:pt>
                <c:pt idx="86">
                  <c:v>1.0197000000000001</c:v>
                </c:pt>
                <c:pt idx="98">
                  <c:v>1.0141380000000002</c:v>
                </c:pt>
                <c:pt idx="99">
                  <c:v>1.0141380000000002</c:v>
                </c:pt>
                <c:pt idx="100">
                  <c:v>1.0141380000000002</c:v>
                </c:pt>
                <c:pt idx="101">
                  <c:v>1.0141380000000002</c:v>
                </c:pt>
                <c:pt idx="102">
                  <c:v>1.0141380000000002</c:v>
                </c:pt>
                <c:pt idx="111">
                  <c:v>1.0159920000000002</c:v>
                </c:pt>
                <c:pt idx="113">
                  <c:v>1.0150650000000001</c:v>
                </c:pt>
                <c:pt idx="114">
                  <c:v>1.0146015000000002</c:v>
                </c:pt>
                <c:pt idx="115">
                  <c:v>1.0146015000000002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CCF-48A7-8113-A85EF3D46027}"/>
            </c:ext>
          </c:extLst>
        </c:ser>
        <c:ser>
          <c:idx val="5"/>
          <c:order val="5"/>
          <c:tx>
            <c:strRef>
              <c:f>'AF3-7'!$A$41</c:f>
              <c:strCache>
                <c:ptCount val="1"/>
                <c:pt idx="0">
                  <c:v>Silver bar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'AF3-7'!$JR$35:$TI$35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'AF3-7'!$JR$41:$TI$41</c:f>
              <c:numCache>
                <c:formatCode>General</c:formatCode>
                <c:ptCount val="252"/>
                <c:pt idx="51">
                  <c:v>0.96633664680354081</c:v>
                </c:pt>
                <c:pt idx="52">
                  <c:v>0.95389454405499741</c:v>
                </c:pt>
                <c:pt idx="55">
                  <c:v>0.96011559542926905</c:v>
                </c:pt>
                <c:pt idx="56">
                  <c:v>0.93896402075674523</c:v>
                </c:pt>
                <c:pt idx="57">
                  <c:v>0.94974717647214957</c:v>
                </c:pt>
                <c:pt idx="58">
                  <c:v>0.95887138515441472</c:v>
                </c:pt>
                <c:pt idx="59">
                  <c:v>0.95389454405499741</c:v>
                </c:pt>
                <c:pt idx="61">
                  <c:v>0.94559980888930173</c:v>
                </c:pt>
                <c:pt idx="62">
                  <c:v>0.94145244130645389</c:v>
                </c:pt>
                <c:pt idx="63">
                  <c:v>0.94559980888930173</c:v>
                </c:pt>
                <c:pt idx="64">
                  <c:v>0.95389454405499741</c:v>
                </c:pt>
                <c:pt idx="65">
                  <c:v>0.92901033855791049</c:v>
                </c:pt>
                <c:pt idx="66">
                  <c:v>0.95389454405499741</c:v>
                </c:pt>
                <c:pt idx="76">
                  <c:v>0.93232823262418874</c:v>
                </c:pt>
                <c:pt idx="77">
                  <c:v>0.92901033855791049</c:v>
                </c:pt>
                <c:pt idx="79">
                  <c:v>0.895831397895128</c:v>
                </c:pt>
                <c:pt idx="81">
                  <c:v>0.84606298690095416</c:v>
                </c:pt>
                <c:pt idx="82">
                  <c:v>0.8626524572323454</c:v>
                </c:pt>
                <c:pt idx="83">
                  <c:v>0.86887350860661716</c:v>
                </c:pt>
                <c:pt idx="95">
                  <c:v>0.92278928718363873</c:v>
                </c:pt>
                <c:pt idx="96">
                  <c:v>0.941452441306454</c:v>
                </c:pt>
                <c:pt idx="97">
                  <c:v>0.92486297097506265</c:v>
                </c:pt>
                <c:pt idx="98">
                  <c:v>0.93730507372360605</c:v>
                </c:pt>
                <c:pt idx="99">
                  <c:v>0.93730507372360605</c:v>
                </c:pt>
                <c:pt idx="100">
                  <c:v>0.93315770614075833</c:v>
                </c:pt>
                <c:pt idx="101">
                  <c:v>0.93730507372360605</c:v>
                </c:pt>
                <c:pt idx="102">
                  <c:v>0.93730507372360605</c:v>
                </c:pt>
                <c:pt idx="103">
                  <c:v>0.93730507372360605</c:v>
                </c:pt>
                <c:pt idx="105">
                  <c:v>0.92071560339221503</c:v>
                </c:pt>
                <c:pt idx="109">
                  <c:v>0.92486297097506276</c:v>
                </c:pt>
                <c:pt idx="111">
                  <c:v>0.92486297097506276</c:v>
                </c:pt>
                <c:pt idx="112">
                  <c:v>0.9290103385579106</c:v>
                </c:pt>
                <c:pt idx="113">
                  <c:v>0.92486297097506276</c:v>
                </c:pt>
                <c:pt idx="114">
                  <c:v>0.92486297097506276</c:v>
                </c:pt>
                <c:pt idx="115">
                  <c:v>0.92486297097506276</c:v>
                </c:pt>
                <c:pt idx="116">
                  <c:v>0.92486297097506276</c:v>
                </c:pt>
                <c:pt idx="117">
                  <c:v>0.92486297097506276</c:v>
                </c:pt>
                <c:pt idx="118">
                  <c:v>0.92486297097506276</c:v>
                </c:pt>
                <c:pt idx="119">
                  <c:v>0.9223745504253541</c:v>
                </c:pt>
                <c:pt idx="120">
                  <c:v>0.92486297097506276</c:v>
                </c:pt>
                <c:pt idx="121">
                  <c:v>0.92486297097506276</c:v>
                </c:pt>
                <c:pt idx="122">
                  <c:v>0.92486297097506276</c:v>
                </c:pt>
                <c:pt idx="123">
                  <c:v>0.92486297097506276</c:v>
                </c:pt>
                <c:pt idx="124">
                  <c:v>0.92320402394192358</c:v>
                </c:pt>
                <c:pt idx="125">
                  <c:v>0.92320402394192358</c:v>
                </c:pt>
                <c:pt idx="126">
                  <c:v>0.92071560339221503</c:v>
                </c:pt>
                <c:pt idx="130">
                  <c:v>0.91864191960079111</c:v>
                </c:pt>
                <c:pt idx="131">
                  <c:v>0.92486297097506276</c:v>
                </c:pt>
                <c:pt idx="132">
                  <c:v>0.92486297097506276</c:v>
                </c:pt>
                <c:pt idx="134">
                  <c:v>0.92278928718363895</c:v>
                </c:pt>
                <c:pt idx="135">
                  <c:v>0.92486297097506276</c:v>
                </c:pt>
                <c:pt idx="197">
                  <c:v>0.92071560339221503</c:v>
                </c:pt>
                <c:pt idx="199">
                  <c:v>0.92071560339221503</c:v>
                </c:pt>
                <c:pt idx="200">
                  <c:v>0.9223745504253541</c:v>
                </c:pt>
                <c:pt idx="201">
                  <c:v>0.92403349745849328</c:v>
                </c:pt>
                <c:pt idx="202">
                  <c:v>0.92403349745849328</c:v>
                </c:pt>
                <c:pt idx="203">
                  <c:v>0.9223745504253541</c:v>
                </c:pt>
                <c:pt idx="204">
                  <c:v>0.92403349745849328</c:v>
                </c:pt>
                <c:pt idx="205">
                  <c:v>0.9223745504253541</c:v>
                </c:pt>
                <c:pt idx="206">
                  <c:v>0.9223745504253541</c:v>
                </c:pt>
                <c:pt idx="207">
                  <c:v>0.9223745504253541</c:v>
                </c:pt>
                <c:pt idx="208">
                  <c:v>0.9223745504253541</c:v>
                </c:pt>
                <c:pt idx="209">
                  <c:v>0.9223745504253541</c:v>
                </c:pt>
                <c:pt idx="210">
                  <c:v>0.92403349745849328</c:v>
                </c:pt>
                <c:pt idx="211">
                  <c:v>0.92403349745849328</c:v>
                </c:pt>
                <c:pt idx="212">
                  <c:v>0.92403349745849328</c:v>
                </c:pt>
                <c:pt idx="213">
                  <c:v>0.92403349745849328</c:v>
                </c:pt>
                <c:pt idx="214">
                  <c:v>0.92071560339221503</c:v>
                </c:pt>
                <c:pt idx="215">
                  <c:v>0.92071560339221503</c:v>
                </c:pt>
                <c:pt idx="216">
                  <c:v>0.92403349745849328</c:v>
                </c:pt>
                <c:pt idx="217">
                  <c:v>0.92403349745849328</c:v>
                </c:pt>
                <c:pt idx="218">
                  <c:v>0.9215450769087844</c:v>
                </c:pt>
                <c:pt idx="219">
                  <c:v>0.92486297097506276</c:v>
                </c:pt>
                <c:pt idx="220">
                  <c:v>0.92486297097506276</c:v>
                </c:pt>
                <c:pt idx="221">
                  <c:v>0.92403349745849328</c:v>
                </c:pt>
                <c:pt idx="222">
                  <c:v>0.9223745504253541</c:v>
                </c:pt>
                <c:pt idx="223">
                  <c:v>0.9223745504253541</c:v>
                </c:pt>
                <c:pt idx="224">
                  <c:v>0.92195981366706936</c:v>
                </c:pt>
                <c:pt idx="225">
                  <c:v>0.92278928718363884</c:v>
                </c:pt>
                <c:pt idx="226">
                  <c:v>0.92486297097506276</c:v>
                </c:pt>
                <c:pt idx="227">
                  <c:v>0.92652191800820183</c:v>
                </c:pt>
                <c:pt idx="240">
                  <c:v>0.92569244449163213</c:v>
                </c:pt>
                <c:pt idx="241">
                  <c:v>0.92486297097506276</c:v>
                </c:pt>
                <c:pt idx="242">
                  <c:v>0.92486297097506276</c:v>
                </c:pt>
                <c:pt idx="243">
                  <c:v>0.92486297097506276</c:v>
                </c:pt>
                <c:pt idx="244">
                  <c:v>0.92486297097506276</c:v>
                </c:pt>
                <c:pt idx="245">
                  <c:v>0.92320402394192358</c:v>
                </c:pt>
                <c:pt idx="246">
                  <c:v>0.92278928718363884</c:v>
                </c:pt>
                <c:pt idx="247">
                  <c:v>0.92486297097506276</c:v>
                </c:pt>
                <c:pt idx="248">
                  <c:v>0.92486297097506276</c:v>
                </c:pt>
                <c:pt idx="249">
                  <c:v>0.92486297097506276</c:v>
                </c:pt>
                <c:pt idx="250">
                  <c:v>0.92486297097506276</c:v>
                </c:pt>
                <c:pt idx="251">
                  <c:v>0.92403349745849328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CCF-48A7-8113-A85EF3D460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20366096"/>
        <c:axId val="1138555888"/>
      </c:lineChart>
      <c:catAx>
        <c:axId val="920366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138555888"/>
        <c:crosses val="autoZero"/>
        <c:auto val="1"/>
        <c:lblAlgn val="ctr"/>
        <c:lblOffset val="100"/>
        <c:noMultiLvlLbl val="0"/>
      </c:catAx>
      <c:valAx>
        <c:axId val="1138555888"/>
        <c:scaling>
          <c:orientation val="minMax"/>
          <c:min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lang="ja-JP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altLang="ja-JP"/>
                  <a:t>Dollar/Shanghai Tael per Ounce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lang="ja-JP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9203660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3837902449693788"/>
          <c:y val="0.17497338874307378"/>
          <c:w val="0.59954308836395453"/>
          <c:h val="0.3310250801983085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1998525616101084E-2"/>
          <c:y val="3.098573547871734E-2"/>
          <c:w val="0.93351729053706511"/>
          <c:h val="0.84078078283692814"/>
        </c:manualLayout>
      </c:layout>
      <c:lineChart>
        <c:grouping val="standard"/>
        <c:varyColors val="0"/>
        <c:ser>
          <c:idx val="0"/>
          <c:order val="0"/>
          <c:tx>
            <c:strRef>
              <c:f>'AF8'!$B$3</c:f>
              <c:strCache>
                <c:ptCount val="1"/>
                <c:pt idx="0">
                  <c:v>Exchange rates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'AF8'!$C$2:$FZ$2</c:f>
              <c:strCache>
                <c:ptCount val="180"/>
                <c:pt idx="0">
                  <c:v>1-1856</c:v>
                </c:pt>
                <c:pt idx="1">
                  <c:v>2-1856</c:v>
                </c:pt>
                <c:pt idx="2">
                  <c:v>3-1856</c:v>
                </c:pt>
                <c:pt idx="3">
                  <c:v>4-1856</c:v>
                </c:pt>
                <c:pt idx="4">
                  <c:v>5-1856</c:v>
                </c:pt>
                <c:pt idx="5">
                  <c:v>6-1856</c:v>
                </c:pt>
                <c:pt idx="6">
                  <c:v>7-1856</c:v>
                </c:pt>
                <c:pt idx="7">
                  <c:v>8-1856</c:v>
                </c:pt>
                <c:pt idx="8">
                  <c:v>9-1856</c:v>
                </c:pt>
                <c:pt idx="9">
                  <c:v>10-1856</c:v>
                </c:pt>
                <c:pt idx="10">
                  <c:v>11-1856</c:v>
                </c:pt>
                <c:pt idx="11">
                  <c:v>12-1856</c:v>
                </c:pt>
                <c:pt idx="12">
                  <c:v>1-1857</c:v>
                </c:pt>
                <c:pt idx="13">
                  <c:v>2-1857</c:v>
                </c:pt>
                <c:pt idx="14">
                  <c:v>3-1857</c:v>
                </c:pt>
                <c:pt idx="15">
                  <c:v>4-1857</c:v>
                </c:pt>
                <c:pt idx="16">
                  <c:v>5-1857</c:v>
                </c:pt>
                <c:pt idx="17">
                  <c:v>6-1857</c:v>
                </c:pt>
                <c:pt idx="18">
                  <c:v>7-1857</c:v>
                </c:pt>
                <c:pt idx="19">
                  <c:v>8-1857</c:v>
                </c:pt>
                <c:pt idx="20">
                  <c:v>9-1857</c:v>
                </c:pt>
                <c:pt idx="21">
                  <c:v>10-1857</c:v>
                </c:pt>
                <c:pt idx="22">
                  <c:v>11-1857</c:v>
                </c:pt>
                <c:pt idx="23">
                  <c:v>12-1857</c:v>
                </c:pt>
                <c:pt idx="24">
                  <c:v>1-1858</c:v>
                </c:pt>
                <c:pt idx="25">
                  <c:v>2-1858</c:v>
                </c:pt>
                <c:pt idx="26">
                  <c:v>3-1858</c:v>
                </c:pt>
                <c:pt idx="27">
                  <c:v>4-1858</c:v>
                </c:pt>
                <c:pt idx="28">
                  <c:v>5-1858</c:v>
                </c:pt>
                <c:pt idx="29">
                  <c:v>6-1858</c:v>
                </c:pt>
                <c:pt idx="30">
                  <c:v>7-1858</c:v>
                </c:pt>
                <c:pt idx="31">
                  <c:v>8-1858</c:v>
                </c:pt>
                <c:pt idx="32">
                  <c:v>9-1858</c:v>
                </c:pt>
                <c:pt idx="33">
                  <c:v>10-1858</c:v>
                </c:pt>
                <c:pt idx="34">
                  <c:v>11-1858</c:v>
                </c:pt>
                <c:pt idx="35">
                  <c:v>12-1858</c:v>
                </c:pt>
                <c:pt idx="36">
                  <c:v>1-1859</c:v>
                </c:pt>
                <c:pt idx="37">
                  <c:v>2-1859</c:v>
                </c:pt>
                <c:pt idx="38">
                  <c:v>3-1859</c:v>
                </c:pt>
                <c:pt idx="39">
                  <c:v>4-1859</c:v>
                </c:pt>
                <c:pt idx="40">
                  <c:v>5-1859</c:v>
                </c:pt>
                <c:pt idx="41">
                  <c:v>6-1859</c:v>
                </c:pt>
                <c:pt idx="42">
                  <c:v>7-1859</c:v>
                </c:pt>
                <c:pt idx="43">
                  <c:v>8-1859</c:v>
                </c:pt>
                <c:pt idx="44">
                  <c:v>9-1859</c:v>
                </c:pt>
                <c:pt idx="45">
                  <c:v>10-1859</c:v>
                </c:pt>
                <c:pt idx="46">
                  <c:v>11-1859</c:v>
                </c:pt>
                <c:pt idx="47">
                  <c:v>12-1859</c:v>
                </c:pt>
                <c:pt idx="48">
                  <c:v>1-1860</c:v>
                </c:pt>
                <c:pt idx="49">
                  <c:v>2-1860</c:v>
                </c:pt>
                <c:pt idx="50">
                  <c:v>3-1860</c:v>
                </c:pt>
                <c:pt idx="51">
                  <c:v>4-1860</c:v>
                </c:pt>
                <c:pt idx="52">
                  <c:v>5-1860</c:v>
                </c:pt>
                <c:pt idx="53">
                  <c:v>6-1860</c:v>
                </c:pt>
                <c:pt idx="54">
                  <c:v>7-1860</c:v>
                </c:pt>
                <c:pt idx="55">
                  <c:v>8-1860</c:v>
                </c:pt>
                <c:pt idx="56">
                  <c:v>9-1860</c:v>
                </c:pt>
                <c:pt idx="57">
                  <c:v>10-1860</c:v>
                </c:pt>
                <c:pt idx="58">
                  <c:v>11-1860</c:v>
                </c:pt>
                <c:pt idx="59">
                  <c:v>12-1860</c:v>
                </c:pt>
                <c:pt idx="60">
                  <c:v>1-1861</c:v>
                </c:pt>
                <c:pt idx="61">
                  <c:v>2-1861</c:v>
                </c:pt>
                <c:pt idx="62">
                  <c:v>3-1861</c:v>
                </c:pt>
                <c:pt idx="63">
                  <c:v>4-1861</c:v>
                </c:pt>
                <c:pt idx="64">
                  <c:v>5-1861</c:v>
                </c:pt>
                <c:pt idx="65">
                  <c:v>6-1861</c:v>
                </c:pt>
                <c:pt idx="66">
                  <c:v>7-1861</c:v>
                </c:pt>
                <c:pt idx="67">
                  <c:v>8-1861</c:v>
                </c:pt>
                <c:pt idx="68">
                  <c:v>9-1861</c:v>
                </c:pt>
                <c:pt idx="69">
                  <c:v>10-1861</c:v>
                </c:pt>
                <c:pt idx="70">
                  <c:v>11-1861</c:v>
                </c:pt>
                <c:pt idx="71">
                  <c:v>12-1861</c:v>
                </c:pt>
                <c:pt idx="72">
                  <c:v>1-1862</c:v>
                </c:pt>
                <c:pt idx="73">
                  <c:v>2-1862</c:v>
                </c:pt>
                <c:pt idx="74">
                  <c:v>3-1862</c:v>
                </c:pt>
                <c:pt idx="75">
                  <c:v>4-1862</c:v>
                </c:pt>
                <c:pt idx="76">
                  <c:v>5-1862</c:v>
                </c:pt>
                <c:pt idx="77">
                  <c:v>6-1862</c:v>
                </c:pt>
                <c:pt idx="78">
                  <c:v>7-1862</c:v>
                </c:pt>
                <c:pt idx="79">
                  <c:v>8-1862</c:v>
                </c:pt>
                <c:pt idx="80">
                  <c:v>9-1862</c:v>
                </c:pt>
                <c:pt idx="81">
                  <c:v>10-1862</c:v>
                </c:pt>
                <c:pt idx="82">
                  <c:v>11-1862</c:v>
                </c:pt>
                <c:pt idx="83">
                  <c:v>12-1862</c:v>
                </c:pt>
                <c:pt idx="84">
                  <c:v>1-1863</c:v>
                </c:pt>
                <c:pt idx="85">
                  <c:v>2-1863</c:v>
                </c:pt>
                <c:pt idx="86">
                  <c:v>3-1863</c:v>
                </c:pt>
                <c:pt idx="87">
                  <c:v>4-1863</c:v>
                </c:pt>
                <c:pt idx="88">
                  <c:v>5-1863</c:v>
                </c:pt>
                <c:pt idx="89">
                  <c:v>6-1863</c:v>
                </c:pt>
                <c:pt idx="90">
                  <c:v>7-1863</c:v>
                </c:pt>
                <c:pt idx="91">
                  <c:v>8-1863</c:v>
                </c:pt>
                <c:pt idx="92">
                  <c:v>9-1863</c:v>
                </c:pt>
                <c:pt idx="93">
                  <c:v>10-1863</c:v>
                </c:pt>
                <c:pt idx="94">
                  <c:v>11-1863</c:v>
                </c:pt>
                <c:pt idx="95">
                  <c:v>12-1863</c:v>
                </c:pt>
                <c:pt idx="96">
                  <c:v>1-1864</c:v>
                </c:pt>
                <c:pt idx="97">
                  <c:v>2-1864</c:v>
                </c:pt>
                <c:pt idx="98">
                  <c:v>3-1864</c:v>
                </c:pt>
                <c:pt idx="99">
                  <c:v>4-1864</c:v>
                </c:pt>
                <c:pt idx="100">
                  <c:v>5-1864</c:v>
                </c:pt>
                <c:pt idx="101">
                  <c:v>6-1864</c:v>
                </c:pt>
                <c:pt idx="102">
                  <c:v>7-1864</c:v>
                </c:pt>
                <c:pt idx="103">
                  <c:v>8-1864</c:v>
                </c:pt>
                <c:pt idx="104">
                  <c:v>9-1864</c:v>
                </c:pt>
                <c:pt idx="105">
                  <c:v>10-1864</c:v>
                </c:pt>
                <c:pt idx="106">
                  <c:v>11-1864</c:v>
                </c:pt>
                <c:pt idx="107">
                  <c:v>12-1864</c:v>
                </c:pt>
                <c:pt idx="108">
                  <c:v>1-1865</c:v>
                </c:pt>
                <c:pt idx="109">
                  <c:v>2-1865</c:v>
                </c:pt>
                <c:pt idx="110">
                  <c:v>3-1865</c:v>
                </c:pt>
                <c:pt idx="111">
                  <c:v>4-1865</c:v>
                </c:pt>
                <c:pt idx="112">
                  <c:v>5-1865</c:v>
                </c:pt>
                <c:pt idx="113">
                  <c:v>6-1865</c:v>
                </c:pt>
                <c:pt idx="114">
                  <c:v>7-1865</c:v>
                </c:pt>
                <c:pt idx="115">
                  <c:v>8-1865</c:v>
                </c:pt>
                <c:pt idx="116">
                  <c:v>9-1865</c:v>
                </c:pt>
                <c:pt idx="117">
                  <c:v>10-1865</c:v>
                </c:pt>
                <c:pt idx="118">
                  <c:v>11-1865</c:v>
                </c:pt>
                <c:pt idx="119">
                  <c:v>12-1865</c:v>
                </c:pt>
                <c:pt idx="120">
                  <c:v>1-1866</c:v>
                </c:pt>
                <c:pt idx="121">
                  <c:v>2-1866</c:v>
                </c:pt>
                <c:pt idx="122">
                  <c:v>3-1866</c:v>
                </c:pt>
                <c:pt idx="123">
                  <c:v>4-1866</c:v>
                </c:pt>
                <c:pt idx="124">
                  <c:v>5-1866</c:v>
                </c:pt>
                <c:pt idx="125">
                  <c:v>6-1866</c:v>
                </c:pt>
                <c:pt idx="126">
                  <c:v>7-1866</c:v>
                </c:pt>
                <c:pt idx="127">
                  <c:v>8-1866</c:v>
                </c:pt>
                <c:pt idx="128">
                  <c:v>9-1866</c:v>
                </c:pt>
                <c:pt idx="129">
                  <c:v>10-1866</c:v>
                </c:pt>
                <c:pt idx="130">
                  <c:v>11-1866</c:v>
                </c:pt>
                <c:pt idx="131">
                  <c:v>12-1866</c:v>
                </c:pt>
                <c:pt idx="132">
                  <c:v>1-1867</c:v>
                </c:pt>
                <c:pt idx="133">
                  <c:v>2-1867</c:v>
                </c:pt>
                <c:pt idx="134">
                  <c:v>3-1867</c:v>
                </c:pt>
                <c:pt idx="135">
                  <c:v>4-1867</c:v>
                </c:pt>
                <c:pt idx="136">
                  <c:v>5-1867</c:v>
                </c:pt>
                <c:pt idx="137">
                  <c:v>6-1867</c:v>
                </c:pt>
                <c:pt idx="138">
                  <c:v>7-1867</c:v>
                </c:pt>
                <c:pt idx="139">
                  <c:v>8-1867</c:v>
                </c:pt>
                <c:pt idx="140">
                  <c:v>9-1867</c:v>
                </c:pt>
                <c:pt idx="141">
                  <c:v>10-1867</c:v>
                </c:pt>
                <c:pt idx="142">
                  <c:v>11-1867</c:v>
                </c:pt>
                <c:pt idx="143">
                  <c:v>12-1867</c:v>
                </c:pt>
                <c:pt idx="144">
                  <c:v>1-1868</c:v>
                </c:pt>
                <c:pt idx="145">
                  <c:v>2-1868</c:v>
                </c:pt>
                <c:pt idx="146">
                  <c:v>3-1868</c:v>
                </c:pt>
                <c:pt idx="147">
                  <c:v>4-1868</c:v>
                </c:pt>
                <c:pt idx="148">
                  <c:v>5-1868</c:v>
                </c:pt>
                <c:pt idx="149">
                  <c:v>6-1868</c:v>
                </c:pt>
                <c:pt idx="150">
                  <c:v>7-1868</c:v>
                </c:pt>
                <c:pt idx="151">
                  <c:v>8-1868</c:v>
                </c:pt>
                <c:pt idx="152">
                  <c:v>9-1868</c:v>
                </c:pt>
                <c:pt idx="153">
                  <c:v>10-1868</c:v>
                </c:pt>
                <c:pt idx="154">
                  <c:v>11-1868</c:v>
                </c:pt>
                <c:pt idx="155">
                  <c:v>12-1868</c:v>
                </c:pt>
                <c:pt idx="156">
                  <c:v>1-1869</c:v>
                </c:pt>
                <c:pt idx="157">
                  <c:v>2-1869</c:v>
                </c:pt>
                <c:pt idx="158">
                  <c:v>3-1869</c:v>
                </c:pt>
                <c:pt idx="159">
                  <c:v>4-1869</c:v>
                </c:pt>
                <c:pt idx="160">
                  <c:v>5-1869</c:v>
                </c:pt>
                <c:pt idx="161">
                  <c:v>6-1869</c:v>
                </c:pt>
                <c:pt idx="162">
                  <c:v>7-1869</c:v>
                </c:pt>
                <c:pt idx="163">
                  <c:v>8-1869</c:v>
                </c:pt>
                <c:pt idx="164">
                  <c:v>9-1869</c:v>
                </c:pt>
                <c:pt idx="165">
                  <c:v>10-1869</c:v>
                </c:pt>
                <c:pt idx="166">
                  <c:v>11-1869</c:v>
                </c:pt>
                <c:pt idx="167">
                  <c:v>12-1869</c:v>
                </c:pt>
                <c:pt idx="168">
                  <c:v>1-1870</c:v>
                </c:pt>
                <c:pt idx="169">
                  <c:v>2-1870</c:v>
                </c:pt>
                <c:pt idx="170">
                  <c:v>3-1870</c:v>
                </c:pt>
                <c:pt idx="171">
                  <c:v>4-1870</c:v>
                </c:pt>
                <c:pt idx="172">
                  <c:v>5-1870</c:v>
                </c:pt>
                <c:pt idx="173">
                  <c:v>6-1870</c:v>
                </c:pt>
                <c:pt idx="174">
                  <c:v>7-1870</c:v>
                </c:pt>
                <c:pt idx="175">
                  <c:v>8-1870</c:v>
                </c:pt>
                <c:pt idx="176">
                  <c:v>9-1870</c:v>
                </c:pt>
                <c:pt idx="177">
                  <c:v>10-1870</c:v>
                </c:pt>
                <c:pt idx="178">
                  <c:v>11-1870</c:v>
                </c:pt>
                <c:pt idx="179">
                  <c:v>12-1870</c:v>
                </c:pt>
              </c:strCache>
            </c:strRef>
          </c:cat>
          <c:val>
            <c:numRef>
              <c:f>'AF8'!$C$3:$FZ$3</c:f>
              <c:numCache>
                <c:formatCode>General</c:formatCode>
                <c:ptCount val="180"/>
                <c:pt idx="0">
                  <c:v>4.1694915254237284</c:v>
                </c:pt>
                <c:pt idx="1">
                  <c:v>4.1694915254237284</c:v>
                </c:pt>
                <c:pt idx="2">
                  <c:v>4.1694915254237284</c:v>
                </c:pt>
                <c:pt idx="3">
                  <c:v>4.1694915254237284</c:v>
                </c:pt>
                <c:pt idx="4">
                  <c:v>4.2413793103448274</c:v>
                </c:pt>
                <c:pt idx="5">
                  <c:v>4.2597402597402594</c:v>
                </c:pt>
                <c:pt idx="6">
                  <c:v>4.2051282051282044</c:v>
                </c:pt>
                <c:pt idx="7">
                  <c:v>4.1344537815126046</c:v>
                </c:pt>
                <c:pt idx="8">
                  <c:v>4.2231759656652352</c:v>
                </c:pt>
                <c:pt idx="9">
                  <c:v>4.3539823008849554</c:v>
                </c:pt>
                <c:pt idx="10">
                  <c:v>4.4125560538116586</c:v>
                </c:pt>
                <c:pt idx="11">
                  <c:v>4.4324324324324316</c:v>
                </c:pt>
                <c:pt idx="12">
                  <c:v>4.3928571428571423</c:v>
                </c:pt>
                <c:pt idx="13">
                  <c:v>4.4026845637583891</c:v>
                </c:pt>
                <c:pt idx="14">
                  <c:v>4.3539823008849554</c:v>
                </c:pt>
                <c:pt idx="15">
                  <c:v>4.1694915254237284</c:v>
                </c:pt>
                <c:pt idx="16">
                  <c:v>4.1694915254237284</c:v>
                </c:pt>
                <c:pt idx="17">
                  <c:v>4.1694915254237284</c:v>
                </c:pt>
                <c:pt idx="18">
                  <c:v>4.1344537815126046</c:v>
                </c:pt>
                <c:pt idx="19">
                  <c:v>4.2782608695652167</c:v>
                </c:pt>
                <c:pt idx="20">
                  <c:v>4.2782608695652167</c:v>
                </c:pt>
                <c:pt idx="21">
                  <c:v>4.1694915254237284</c:v>
                </c:pt>
                <c:pt idx="22">
                  <c:v>4.2051282051282044</c:v>
                </c:pt>
                <c:pt idx="23">
                  <c:v>4.2051282051282044</c:v>
                </c:pt>
                <c:pt idx="24">
                  <c:v>4.3157894736842097</c:v>
                </c:pt>
                <c:pt idx="25">
                  <c:v>4.3157894736842097</c:v>
                </c:pt>
                <c:pt idx="26">
                  <c:v>4.3928571428571423</c:v>
                </c:pt>
                <c:pt idx="27">
                  <c:v>4.3928571428571423</c:v>
                </c:pt>
                <c:pt idx="28">
                  <c:v>4.3928571428571423</c:v>
                </c:pt>
                <c:pt idx="29">
                  <c:v>4.513761467889907</c:v>
                </c:pt>
                <c:pt idx="30">
                  <c:v>4.6857142857142851</c:v>
                </c:pt>
                <c:pt idx="31">
                  <c:v>4.7766990291262132</c:v>
                </c:pt>
                <c:pt idx="32">
                  <c:v>4.7307692307692299</c:v>
                </c:pt>
                <c:pt idx="33">
                  <c:v>4.5555555555555554</c:v>
                </c:pt>
                <c:pt idx="34">
                  <c:v>4.3539823008849554</c:v>
                </c:pt>
                <c:pt idx="35">
                  <c:v>4.3539823008849554</c:v>
                </c:pt>
                <c:pt idx="36">
                  <c:v>4.5981308411214945</c:v>
                </c:pt>
                <c:pt idx="37">
                  <c:v>4.5555555555555554</c:v>
                </c:pt>
                <c:pt idx="38">
                  <c:v>4.4727272727272718</c:v>
                </c:pt>
                <c:pt idx="39">
                  <c:v>4.3348017621145374</c:v>
                </c:pt>
                <c:pt idx="40">
                  <c:v>4.3157894736842097</c:v>
                </c:pt>
                <c:pt idx="41">
                  <c:v>4.2051282051282044</c:v>
                </c:pt>
                <c:pt idx="42">
                  <c:v>4.3157894736842097</c:v>
                </c:pt>
                <c:pt idx="43">
                  <c:v>4.2051282051282044</c:v>
                </c:pt>
                <c:pt idx="44">
                  <c:v>4.2051282051282044</c:v>
                </c:pt>
                <c:pt idx="45">
                  <c:v>4.3157894736842097</c:v>
                </c:pt>
                <c:pt idx="46">
                  <c:v>4.2413793103448274</c:v>
                </c:pt>
                <c:pt idx="47">
                  <c:v>4.2051282051282044</c:v>
                </c:pt>
                <c:pt idx="48">
                  <c:v>4.268980477223427</c:v>
                </c:pt>
                <c:pt idx="49">
                  <c:v>4.250539956803455</c:v>
                </c:pt>
                <c:pt idx="50">
                  <c:v>4.268980477223427</c:v>
                </c:pt>
                <c:pt idx="51">
                  <c:v>4.250539956803455</c:v>
                </c:pt>
                <c:pt idx="52">
                  <c:v>4.268980477223427</c:v>
                </c:pt>
                <c:pt idx="53">
                  <c:v>4.2782608695652167</c:v>
                </c:pt>
                <c:pt idx="54">
                  <c:v>4.2782608695652167</c:v>
                </c:pt>
                <c:pt idx="55">
                  <c:v>4.2875816993464051</c:v>
                </c:pt>
                <c:pt idx="56">
                  <c:v>4.3063457330415744</c:v>
                </c:pt>
                <c:pt idx="57">
                  <c:v>4.3539823008849554</c:v>
                </c:pt>
                <c:pt idx="58">
                  <c:v>4.3733333333333331</c:v>
                </c:pt>
                <c:pt idx="59">
                  <c:v>4.4324324324324316</c:v>
                </c:pt>
                <c:pt idx="60">
                  <c:v>4.3928571428571423</c:v>
                </c:pt>
                <c:pt idx="62">
                  <c:v>4.4026845637583891</c:v>
                </c:pt>
                <c:pt idx="63">
                  <c:v>4.4727272727272718</c:v>
                </c:pt>
                <c:pt idx="64">
                  <c:v>4.5450346420323315</c:v>
                </c:pt>
                <c:pt idx="65">
                  <c:v>4.4324324324324316</c:v>
                </c:pt>
                <c:pt idx="66">
                  <c:v>4.8117359413202934</c:v>
                </c:pt>
                <c:pt idx="67">
                  <c:v>4.6415094339622636</c:v>
                </c:pt>
                <c:pt idx="68">
                  <c:v>4.6415094339622636</c:v>
                </c:pt>
                <c:pt idx="69">
                  <c:v>4.5874125874125866</c:v>
                </c:pt>
                <c:pt idx="70">
                  <c:v>4.5345622119815658</c:v>
                </c:pt>
                <c:pt idx="71">
                  <c:v>4.513761467889907</c:v>
                </c:pt>
                <c:pt idx="72">
                  <c:v>4.524137931034482</c:v>
                </c:pt>
                <c:pt idx="73">
                  <c:v>4.630588235294117</c:v>
                </c:pt>
                <c:pt idx="74">
                  <c:v>4.503432494279175</c:v>
                </c:pt>
                <c:pt idx="75">
                  <c:v>4.524137931034482</c:v>
                </c:pt>
                <c:pt idx="76">
                  <c:v>4.513761467889907</c:v>
                </c:pt>
                <c:pt idx="77">
                  <c:v>4.5345622119815658</c:v>
                </c:pt>
                <c:pt idx="78">
                  <c:v>4.4125560538116586</c:v>
                </c:pt>
                <c:pt idx="79">
                  <c:v>4.4931506849315062</c:v>
                </c:pt>
                <c:pt idx="80">
                  <c:v>4.4625850340136042</c:v>
                </c:pt>
                <c:pt idx="81">
                  <c:v>4.4026845637583891</c:v>
                </c:pt>
                <c:pt idx="82">
                  <c:v>4.4324324324324316</c:v>
                </c:pt>
                <c:pt idx="83">
                  <c:v>4.3348017621145374</c:v>
                </c:pt>
                <c:pt idx="84">
                  <c:v>4.3733333333333331</c:v>
                </c:pt>
                <c:pt idx="85">
                  <c:v>4.3348017621145374</c:v>
                </c:pt>
                <c:pt idx="86">
                  <c:v>4.2051282051282044</c:v>
                </c:pt>
                <c:pt idx="87">
                  <c:v>4.0661157024793386</c:v>
                </c:pt>
                <c:pt idx="88">
                  <c:v>4.2051282051282044</c:v>
                </c:pt>
                <c:pt idx="89">
                  <c:v>4.1872340425531904</c:v>
                </c:pt>
                <c:pt idx="94">
                  <c:v>4.2782608695652167</c:v>
                </c:pt>
                <c:pt idx="95">
                  <c:v>4.1872340425531904</c:v>
                </c:pt>
                <c:pt idx="96">
                  <c:v>4.0661157024793386</c:v>
                </c:pt>
                <c:pt idx="97">
                  <c:v>4.268980477223427</c:v>
                </c:pt>
                <c:pt idx="99">
                  <c:v>4.2413793103448274</c:v>
                </c:pt>
                <c:pt idx="100">
                  <c:v>4.2782608695652167</c:v>
                </c:pt>
                <c:pt idx="101">
                  <c:v>4.2597402597402594</c:v>
                </c:pt>
                <c:pt idx="102">
                  <c:v>4.2782608695652167</c:v>
                </c:pt>
                <c:pt idx="103">
                  <c:v>4.2782608695652167</c:v>
                </c:pt>
                <c:pt idx="104">
                  <c:v>4.2597402597402594</c:v>
                </c:pt>
                <c:pt idx="105">
                  <c:v>4.2413793103448274</c:v>
                </c:pt>
                <c:pt idx="106">
                  <c:v>4.2597402597402594</c:v>
                </c:pt>
                <c:pt idx="107">
                  <c:v>4.3157894736842097</c:v>
                </c:pt>
                <c:pt idx="108">
                  <c:v>4.3539823008849554</c:v>
                </c:pt>
                <c:pt idx="109">
                  <c:v>4.3928571428571423</c:v>
                </c:pt>
                <c:pt idx="110">
                  <c:v>4.4931506849315062</c:v>
                </c:pt>
                <c:pt idx="111">
                  <c:v>4.4931506849315062</c:v>
                </c:pt>
                <c:pt idx="112">
                  <c:v>4.6857142857142851</c:v>
                </c:pt>
                <c:pt idx="113">
                  <c:v>4.5555555555555554</c:v>
                </c:pt>
                <c:pt idx="114">
                  <c:v>4.5981308411214945</c:v>
                </c:pt>
                <c:pt idx="115">
                  <c:v>4.6088992974238865</c:v>
                </c:pt>
                <c:pt idx="116">
                  <c:v>4.5767441860465112</c:v>
                </c:pt>
                <c:pt idx="117">
                  <c:v>4.5555555555555554</c:v>
                </c:pt>
                <c:pt idx="118">
                  <c:v>4.5767441860465112</c:v>
                </c:pt>
                <c:pt idx="119">
                  <c:v>4.4727272727272718</c:v>
                </c:pt>
                <c:pt idx="120">
                  <c:v>4.4727272727272718</c:v>
                </c:pt>
                <c:pt idx="121">
                  <c:v>4.3928571428571423</c:v>
                </c:pt>
                <c:pt idx="122">
                  <c:v>4.3928571428571423</c:v>
                </c:pt>
                <c:pt idx="123">
                  <c:v>4.3636363636363633</c:v>
                </c:pt>
                <c:pt idx="124">
                  <c:v>4.4125560538116586</c:v>
                </c:pt>
                <c:pt idx="125">
                  <c:v>4.5767441860465112</c:v>
                </c:pt>
                <c:pt idx="126">
                  <c:v>4.5345622119815667</c:v>
                </c:pt>
                <c:pt idx="127">
                  <c:v>4.6524822695035448</c:v>
                </c:pt>
                <c:pt idx="128">
                  <c:v>4.5555555555555554</c:v>
                </c:pt>
                <c:pt idx="129">
                  <c:v>4.513761467889907</c:v>
                </c:pt>
                <c:pt idx="130">
                  <c:v>4.513761467889907</c:v>
                </c:pt>
                <c:pt idx="131">
                  <c:v>4.513761467889907</c:v>
                </c:pt>
                <c:pt idx="132">
                  <c:v>4.513761467889907</c:v>
                </c:pt>
                <c:pt idx="133">
                  <c:v>4.5981308411214945</c:v>
                </c:pt>
                <c:pt idx="134">
                  <c:v>4.7307692307692299</c:v>
                </c:pt>
                <c:pt idx="135">
                  <c:v>4.6635071090047386</c:v>
                </c:pt>
                <c:pt idx="136">
                  <c:v>4.5981308411214945</c:v>
                </c:pt>
                <c:pt idx="137">
                  <c:v>4.5555555555555554</c:v>
                </c:pt>
                <c:pt idx="138">
                  <c:v>4.5555555555555554</c:v>
                </c:pt>
                <c:pt idx="139">
                  <c:v>4.6415094339622636</c:v>
                </c:pt>
                <c:pt idx="140">
                  <c:v>4.6635071090047386</c:v>
                </c:pt>
                <c:pt idx="141">
                  <c:v>4.6635071090047386</c:v>
                </c:pt>
                <c:pt idx="142">
                  <c:v>4.6635071090047386</c:v>
                </c:pt>
                <c:pt idx="143">
                  <c:v>4.7307692307692299</c:v>
                </c:pt>
                <c:pt idx="144">
                  <c:v>4.765133171912832</c:v>
                </c:pt>
                <c:pt idx="145">
                  <c:v>4.7883211678832112</c:v>
                </c:pt>
                <c:pt idx="146">
                  <c:v>4.9696969696969688</c:v>
                </c:pt>
                <c:pt idx="147">
                  <c:v>4.7766990291262132</c:v>
                </c:pt>
                <c:pt idx="148">
                  <c:v>4.7307692307692299</c:v>
                </c:pt>
                <c:pt idx="149">
                  <c:v>4.524137931034482</c:v>
                </c:pt>
                <c:pt idx="150">
                  <c:v>4.4931506849315062</c:v>
                </c:pt>
                <c:pt idx="151">
                  <c:v>4.6197183098591541</c:v>
                </c:pt>
                <c:pt idx="152">
                  <c:v>4.4931506849315062</c:v>
                </c:pt>
                <c:pt idx="153">
                  <c:v>4.5555555555555554</c:v>
                </c:pt>
                <c:pt idx="154">
                  <c:v>4.5767441860465112</c:v>
                </c:pt>
                <c:pt idx="155">
                  <c:v>5.1116883116883116</c:v>
                </c:pt>
                <c:pt idx="156">
                  <c:v>4.6415094339622636</c:v>
                </c:pt>
                <c:pt idx="157">
                  <c:v>4.6088992974238865</c:v>
                </c:pt>
                <c:pt idx="158">
                  <c:v>4.6197183098591541</c:v>
                </c:pt>
                <c:pt idx="159">
                  <c:v>4.5555555555555554</c:v>
                </c:pt>
                <c:pt idx="160">
                  <c:v>4.4424379232505631</c:v>
                </c:pt>
                <c:pt idx="161">
                  <c:v>4.4524886877828047</c:v>
                </c:pt>
                <c:pt idx="162">
                  <c:v>4.513761467889907</c:v>
                </c:pt>
                <c:pt idx="163">
                  <c:v>4.513761467889907</c:v>
                </c:pt>
                <c:pt idx="164">
                  <c:v>4.5767441860465112</c:v>
                </c:pt>
                <c:pt idx="165">
                  <c:v>4.5345622119815667</c:v>
                </c:pt>
                <c:pt idx="166">
                  <c:v>4.5345622119815667</c:v>
                </c:pt>
                <c:pt idx="167">
                  <c:v>4.6415094339622636</c:v>
                </c:pt>
                <c:pt idx="168">
                  <c:v>4.6197183098591541</c:v>
                </c:pt>
                <c:pt idx="169">
                  <c:v>4.6143024618991779</c:v>
                </c:pt>
                <c:pt idx="170">
                  <c:v>4.6088992974238865</c:v>
                </c:pt>
                <c:pt idx="171">
                  <c:v>4.5608342989571256</c:v>
                </c:pt>
                <c:pt idx="172">
                  <c:v>4.5345622119815658</c:v>
                </c:pt>
                <c:pt idx="173">
                  <c:v>4.524137931034482</c:v>
                </c:pt>
                <c:pt idx="174">
                  <c:v>4.4125560538116586</c:v>
                </c:pt>
                <c:pt idx="175">
                  <c:v>4.6415094339622636</c:v>
                </c:pt>
                <c:pt idx="176">
                  <c:v>4.7081339712918657</c:v>
                </c:pt>
                <c:pt idx="177">
                  <c:v>4.6635071090047386</c:v>
                </c:pt>
                <c:pt idx="178">
                  <c:v>4.7081339712918657</c:v>
                </c:pt>
                <c:pt idx="179">
                  <c:v>4.7194244604316538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6D-4F06-A652-5B44793DABDB}"/>
            </c:ext>
          </c:extLst>
        </c:ser>
        <c:ser>
          <c:idx val="5"/>
          <c:order val="1"/>
          <c:tx>
            <c:strRef>
              <c:f>'AF8'!$B$4</c:f>
              <c:strCache>
                <c:ptCount val="1"/>
                <c:pt idx="0">
                  <c:v>Export points</c:v>
                </c:pt>
              </c:strCache>
            </c:strRef>
          </c:tx>
          <c:spPr>
            <a:ln w="2222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bg1">
                    <a:lumMod val="75000"/>
                  </a:schemeClr>
                </a:solidFill>
              </a:ln>
              <a:effectLst/>
            </c:spPr>
          </c:marker>
          <c:cat>
            <c:strRef>
              <c:f>'AF8'!$C$2:$FZ$2</c:f>
              <c:strCache>
                <c:ptCount val="180"/>
                <c:pt idx="0">
                  <c:v>1-1856</c:v>
                </c:pt>
                <c:pt idx="1">
                  <c:v>2-1856</c:v>
                </c:pt>
                <c:pt idx="2">
                  <c:v>3-1856</c:v>
                </c:pt>
                <c:pt idx="3">
                  <c:v>4-1856</c:v>
                </c:pt>
                <c:pt idx="4">
                  <c:v>5-1856</c:v>
                </c:pt>
                <c:pt idx="5">
                  <c:v>6-1856</c:v>
                </c:pt>
                <c:pt idx="6">
                  <c:v>7-1856</c:v>
                </c:pt>
                <c:pt idx="7">
                  <c:v>8-1856</c:v>
                </c:pt>
                <c:pt idx="8">
                  <c:v>9-1856</c:v>
                </c:pt>
                <c:pt idx="9">
                  <c:v>10-1856</c:v>
                </c:pt>
                <c:pt idx="10">
                  <c:v>11-1856</c:v>
                </c:pt>
                <c:pt idx="11">
                  <c:v>12-1856</c:v>
                </c:pt>
                <c:pt idx="12">
                  <c:v>1-1857</c:v>
                </c:pt>
                <c:pt idx="13">
                  <c:v>2-1857</c:v>
                </c:pt>
                <c:pt idx="14">
                  <c:v>3-1857</c:v>
                </c:pt>
                <c:pt idx="15">
                  <c:v>4-1857</c:v>
                </c:pt>
                <c:pt idx="16">
                  <c:v>5-1857</c:v>
                </c:pt>
                <c:pt idx="17">
                  <c:v>6-1857</c:v>
                </c:pt>
                <c:pt idx="18">
                  <c:v>7-1857</c:v>
                </c:pt>
                <c:pt idx="19">
                  <c:v>8-1857</c:v>
                </c:pt>
                <c:pt idx="20">
                  <c:v>9-1857</c:v>
                </c:pt>
                <c:pt idx="21">
                  <c:v>10-1857</c:v>
                </c:pt>
                <c:pt idx="22">
                  <c:v>11-1857</c:v>
                </c:pt>
                <c:pt idx="23">
                  <c:v>12-1857</c:v>
                </c:pt>
                <c:pt idx="24">
                  <c:v>1-1858</c:v>
                </c:pt>
                <c:pt idx="25">
                  <c:v>2-1858</c:v>
                </c:pt>
                <c:pt idx="26">
                  <c:v>3-1858</c:v>
                </c:pt>
                <c:pt idx="27">
                  <c:v>4-1858</c:v>
                </c:pt>
                <c:pt idx="28">
                  <c:v>5-1858</c:v>
                </c:pt>
                <c:pt idx="29">
                  <c:v>6-1858</c:v>
                </c:pt>
                <c:pt idx="30">
                  <c:v>7-1858</c:v>
                </c:pt>
                <c:pt idx="31">
                  <c:v>8-1858</c:v>
                </c:pt>
                <c:pt idx="32">
                  <c:v>9-1858</c:v>
                </c:pt>
                <c:pt idx="33">
                  <c:v>10-1858</c:v>
                </c:pt>
                <c:pt idx="34">
                  <c:v>11-1858</c:v>
                </c:pt>
                <c:pt idx="35">
                  <c:v>12-1858</c:v>
                </c:pt>
                <c:pt idx="36">
                  <c:v>1-1859</c:v>
                </c:pt>
                <c:pt idx="37">
                  <c:v>2-1859</c:v>
                </c:pt>
                <c:pt idx="38">
                  <c:v>3-1859</c:v>
                </c:pt>
                <c:pt idx="39">
                  <c:v>4-1859</c:v>
                </c:pt>
                <c:pt idx="40">
                  <c:v>5-1859</c:v>
                </c:pt>
                <c:pt idx="41">
                  <c:v>6-1859</c:v>
                </c:pt>
                <c:pt idx="42">
                  <c:v>7-1859</c:v>
                </c:pt>
                <c:pt idx="43">
                  <c:v>8-1859</c:v>
                </c:pt>
                <c:pt idx="44">
                  <c:v>9-1859</c:v>
                </c:pt>
                <c:pt idx="45">
                  <c:v>10-1859</c:v>
                </c:pt>
                <c:pt idx="46">
                  <c:v>11-1859</c:v>
                </c:pt>
                <c:pt idx="47">
                  <c:v>12-1859</c:v>
                </c:pt>
                <c:pt idx="48">
                  <c:v>1-1860</c:v>
                </c:pt>
                <c:pt idx="49">
                  <c:v>2-1860</c:v>
                </c:pt>
                <c:pt idx="50">
                  <c:v>3-1860</c:v>
                </c:pt>
                <c:pt idx="51">
                  <c:v>4-1860</c:v>
                </c:pt>
                <c:pt idx="52">
                  <c:v>5-1860</c:v>
                </c:pt>
                <c:pt idx="53">
                  <c:v>6-1860</c:v>
                </c:pt>
                <c:pt idx="54">
                  <c:v>7-1860</c:v>
                </c:pt>
                <c:pt idx="55">
                  <c:v>8-1860</c:v>
                </c:pt>
                <c:pt idx="56">
                  <c:v>9-1860</c:v>
                </c:pt>
                <c:pt idx="57">
                  <c:v>10-1860</c:v>
                </c:pt>
                <c:pt idx="58">
                  <c:v>11-1860</c:v>
                </c:pt>
                <c:pt idx="59">
                  <c:v>12-1860</c:v>
                </c:pt>
                <c:pt idx="60">
                  <c:v>1-1861</c:v>
                </c:pt>
                <c:pt idx="61">
                  <c:v>2-1861</c:v>
                </c:pt>
                <c:pt idx="62">
                  <c:v>3-1861</c:v>
                </c:pt>
                <c:pt idx="63">
                  <c:v>4-1861</c:v>
                </c:pt>
                <c:pt idx="64">
                  <c:v>5-1861</c:v>
                </c:pt>
                <c:pt idx="65">
                  <c:v>6-1861</c:v>
                </c:pt>
                <c:pt idx="66">
                  <c:v>7-1861</c:v>
                </c:pt>
                <c:pt idx="67">
                  <c:v>8-1861</c:v>
                </c:pt>
                <c:pt idx="68">
                  <c:v>9-1861</c:v>
                </c:pt>
                <c:pt idx="69">
                  <c:v>10-1861</c:v>
                </c:pt>
                <c:pt idx="70">
                  <c:v>11-1861</c:v>
                </c:pt>
                <c:pt idx="71">
                  <c:v>12-1861</c:v>
                </c:pt>
                <c:pt idx="72">
                  <c:v>1-1862</c:v>
                </c:pt>
                <c:pt idx="73">
                  <c:v>2-1862</c:v>
                </c:pt>
                <c:pt idx="74">
                  <c:v>3-1862</c:v>
                </c:pt>
                <c:pt idx="75">
                  <c:v>4-1862</c:v>
                </c:pt>
                <c:pt idx="76">
                  <c:v>5-1862</c:v>
                </c:pt>
                <c:pt idx="77">
                  <c:v>6-1862</c:v>
                </c:pt>
                <c:pt idx="78">
                  <c:v>7-1862</c:v>
                </c:pt>
                <c:pt idx="79">
                  <c:v>8-1862</c:v>
                </c:pt>
                <c:pt idx="80">
                  <c:v>9-1862</c:v>
                </c:pt>
                <c:pt idx="81">
                  <c:v>10-1862</c:v>
                </c:pt>
                <c:pt idx="82">
                  <c:v>11-1862</c:v>
                </c:pt>
                <c:pt idx="83">
                  <c:v>12-1862</c:v>
                </c:pt>
                <c:pt idx="84">
                  <c:v>1-1863</c:v>
                </c:pt>
                <c:pt idx="85">
                  <c:v>2-1863</c:v>
                </c:pt>
                <c:pt idx="86">
                  <c:v>3-1863</c:v>
                </c:pt>
                <c:pt idx="87">
                  <c:v>4-1863</c:v>
                </c:pt>
                <c:pt idx="88">
                  <c:v>5-1863</c:v>
                </c:pt>
                <c:pt idx="89">
                  <c:v>6-1863</c:v>
                </c:pt>
                <c:pt idx="90">
                  <c:v>7-1863</c:v>
                </c:pt>
                <c:pt idx="91">
                  <c:v>8-1863</c:v>
                </c:pt>
                <c:pt idx="92">
                  <c:v>9-1863</c:v>
                </c:pt>
                <c:pt idx="93">
                  <c:v>10-1863</c:v>
                </c:pt>
                <c:pt idx="94">
                  <c:v>11-1863</c:v>
                </c:pt>
                <c:pt idx="95">
                  <c:v>12-1863</c:v>
                </c:pt>
                <c:pt idx="96">
                  <c:v>1-1864</c:v>
                </c:pt>
                <c:pt idx="97">
                  <c:v>2-1864</c:v>
                </c:pt>
                <c:pt idx="98">
                  <c:v>3-1864</c:v>
                </c:pt>
                <c:pt idx="99">
                  <c:v>4-1864</c:v>
                </c:pt>
                <c:pt idx="100">
                  <c:v>5-1864</c:v>
                </c:pt>
                <c:pt idx="101">
                  <c:v>6-1864</c:v>
                </c:pt>
                <c:pt idx="102">
                  <c:v>7-1864</c:v>
                </c:pt>
                <c:pt idx="103">
                  <c:v>8-1864</c:v>
                </c:pt>
                <c:pt idx="104">
                  <c:v>9-1864</c:v>
                </c:pt>
                <c:pt idx="105">
                  <c:v>10-1864</c:v>
                </c:pt>
                <c:pt idx="106">
                  <c:v>11-1864</c:v>
                </c:pt>
                <c:pt idx="107">
                  <c:v>12-1864</c:v>
                </c:pt>
                <c:pt idx="108">
                  <c:v>1-1865</c:v>
                </c:pt>
                <c:pt idx="109">
                  <c:v>2-1865</c:v>
                </c:pt>
                <c:pt idx="110">
                  <c:v>3-1865</c:v>
                </c:pt>
                <c:pt idx="111">
                  <c:v>4-1865</c:v>
                </c:pt>
                <c:pt idx="112">
                  <c:v>5-1865</c:v>
                </c:pt>
                <c:pt idx="113">
                  <c:v>6-1865</c:v>
                </c:pt>
                <c:pt idx="114">
                  <c:v>7-1865</c:v>
                </c:pt>
                <c:pt idx="115">
                  <c:v>8-1865</c:v>
                </c:pt>
                <c:pt idx="116">
                  <c:v>9-1865</c:v>
                </c:pt>
                <c:pt idx="117">
                  <c:v>10-1865</c:v>
                </c:pt>
                <c:pt idx="118">
                  <c:v>11-1865</c:v>
                </c:pt>
                <c:pt idx="119">
                  <c:v>12-1865</c:v>
                </c:pt>
                <c:pt idx="120">
                  <c:v>1-1866</c:v>
                </c:pt>
                <c:pt idx="121">
                  <c:v>2-1866</c:v>
                </c:pt>
                <c:pt idx="122">
                  <c:v>3-1866</c:v>
                </c:pt>
                <c:pt idx="123">
                  <c:v>4-1866</c:v>
                </c:pt>
                <c:pt idx="124">
                  <c:v>5-1866</c:v>
                </c:pt>
                <c:pt idx="125">
                  <c:v>6-1866</c:v>
                </c:pt>
                <c:pt idx="126">
                  <c:v>7-1866</c:v>
                </c:pt>
                <c:pt idx="127">
                  <c:v>8-1866</c:v>
                </c:pt>
                <c:pt idx="128">
                  <c:v>9-1866</c:v>
                </c:pt>
                <c:pt idx="129">
                  <c:v>10-1866</c:v>
                </c:pt>
                <c:pt idx="130">
                  <c:v>11-1866</c:v>
                </c:pt>
                <c:pt idx="131">
                  <c:v>12-1866</c:v>
                </c:pt>
                <c:pt idx="132">
                  <c:v>1-1867</c:v>
                </c:pt>
                <c:pt idx="133">
                  <c:v>2-1867</c:v>
                </c:pt>
                <c:pt idx="134">
                  <c:v>3-1867</c:v>
                </c:pt>
                <c:pt idx="135">
                  <c:v>4-1867</c:v>
                </c:pt>
                <c:pt idx="136">
                  <c:v>5-1867</c:v>
                </c:pt>
                <c:pt idx="137">
                  <c:v>6-1867</c:v>
                </c:pt>
                <c:pt idx="138">
                  <c:v>7-1867</c:v>
                </c:pt>
                <c:pt idx="139">
                  <c:v>8-1867</c:v>
                </c:pt>
                <c:pt idx="140">
                  <c:v>9-1867</c:v>
                </c:pt>
                <c:pt idx="141">
                  <c:v>10-1867</c:v>
                </c:pt>
                <c:pt idx="142">
                  <c:v>11-1867</c:v>
                </c:pt>
                <c:pt idx="143">
                  <c:v>12-1867</c:v>
                </c:pt>
                <c:pt idx="144">
                  <c:v>1-1868</c:v>
                </c:pt>
                <c:pt idx="145">
                  <c:v>2-1868</c:v>
                </c:pt>
                <c:pt idx="146">
                  <c:v>3-1868</c:v>
                </c:pt>
                <c:pt idx="147">
                  <c:v>4-1868</c:v>
                </c:pt>
                <c:pt idx="148">
                  <c:v>5-1868</c:v>
                </c:pt>
                <c:pt idx="149">
                  <c:v>6-1868</c:v>
                </c:pt>
                <c:pt idx="150">
                  <c:v>7-1868</c:v>
                </c:pt>
                <c:pt idx="151">
                  <c:v>8-1868</c:v>
                </c:pt>
                <c:pt idx="152">
                  <c:v>9-1868</c:v>
                </c:pt>
                <c:pt idx="153">
                  <c:v>10-1868</c:v>
                </c:pt>
                <c:pt idx="154">
                  <c:v>11-1868</c:v>
                </c:pt>
                <c:pt idx="155">
                  <c:v>12-1868</c:v>
                </c:pt>
                <c:pt idx="156">
                  <c:v>1-1869</c:v>
                </c:pt>
                <c:pt idx="157">
                  <c:v>2-1869</c:v>
                </c:pt>
                <c:pt idx="158">
                  <c:v>3-1869</c:v>
                </c:pt>
                <c:pt idx="159">
                  <c:v>4-1869</c:v>
                </c:pt>
                <c:pt idx="160">
                  <c:v>5-1869</c:v>
                </c:pt>
                <c:pt idx="161">
                  <c:v>6-1869</c:v>
                </c:pt>
                <c:pt idx="162">
                  <c:v>7-1869</c:v>
                </c:pt>
                <c:pt idx="163">
                  <c:v>8-1869</c:v>
                </c:pt>
                <c:pt idx="164">
                  <c:v>9-1869</c:v>
                </c:pt>
                <c:pt idx="165">
                  <c:v>10-1869</c:v>
                </c:pt>
                <c:pt idx="166">
                  <c:v>11-1869</c:v>
                </c:pt>
                <c:pt idx="167">
                  <c:v>12-1869</c:v>
                </c:pt>
                <c:pt idx="168">
                  <c:v>1-1870</c:v>
                </c:pt>
                <c:pt idx="169">
                  <c:v>2-1870</c:v>
                </c:pt>
                <c:pt idx="170">
                  <c:v>3-1870</c:v>
                </c:pt>
                <c:pt idx="171">
                  <c:v>4-1870</c:v>
                </c:pt>
                <c:pt idx="172">
                  <c:v>5-1870</c:v>
                </c:pt>
                <c:pt idx="173">
                  <c:v>6-1870</c:v>
                </c:pt>
                <c:pt idx="174">
                  <c:v>7-1870</c:v>
                </c:pt>
                <c:pt idx="175">
                  <c:v>8-1870</c:v>
                </c:pt>
                <c:pt idx="176">
                  <c:v>9-1870</c:v>
                </c:pt>
                <c:pt idx="177">
                  <c:v>10-1870</c:v>
                </c:pt>
                <c:pt idx="178">
                  <c:v>11-1870</c:v>
                </c:pt>
                <c:pt idx="179">
                  <c:v>12-1870</c:v>
                </c:pt>
              </c:strCache>
            </c:strRef>
          </c:cat>
          <c:val>
            <c:numRef>
              <c:f>'AF8'!$C$4:$FZ$4</c:f>
              <c:numCache>
                <c:formatCode>General</c:formatCode>
                <c:ptCount val="180"/>
                <c:pt idx="32">
                  <c:v>4.947011423376857</c:v>
                </c:pt>
                <c:pt idx="33">
                  <c:v>4.9164024298867242</c:v>
                </c:pt>
                <c:pt idx="38">
                  <c:v>4.8934952017233417</c:v>
                </c:pt>
                <c:pt idx="39">
                  <c:v>4.8732599153286884</c:v>
                </c:pt>
                <c:pt idx="40">
                  <c:v>4.7892123701727103</c:v>
                </c:pt>
                <c:pt idx="43">
                  <c:v>4.588398970950597</c:v>
                </c:pt>
                <c:pt idx="44">
                  <c:v>4.5878129554947504</c:v>
                </c:pt>
                <c:pt idx="45">
                  <c:v>4.6955013408580877</c:v>
                </c:pt>
                <c:pt idx="46">
                  <c:v>4.804450200883176</c:v>
                </c:pt>
                <c:pt idx="47">
                  <c:v>4.8135312839267268</c:v>
                </c:pt>
                <c:pt idx="48">
                  <c:v>4.7828309642884834</c:v>
                </c:pt>
                <c:pt idx="49">
                  <c:v>4.7695278197454929</c:v>
                </c:pt>
                <c:pt idx="50">
                  <c:v>4.7529031716672963</c:v>
                </c:pt>
                <c:pt idx="51">
                  <c:v>4.755568346117407</c:v>
                </c:pt>
                <c:pt idx="52">
                  <c:v>4.7998184757249138</c:v>
                </c:pt>
                <c:pt idx="53">
                  <c:v>4.8342314601802627</c:v>
                </c:pt>
                <c:pt idx="54">
                  <c:v>4.828715980377031</c:v>
                </c:pt>
                <c:pt idx="55">
                  <c:v>4.7916366296480559</c:v>
                </c:pt>
                <c:pt idx="56">
                  <c:v>4.823277492596775</c:v>
                </c:pt>
                <c:pt idx="58">
                  <c:v>4.8431575308567192</c:v>
                </c:pt>
                <c:pt idx="59">
                  <c:v>4.8950616003125296</c:v>
                </c:pt>
                <c:pt idx="61">
                  <c:v>4.9391217204838362</c:v>
                </c:pt>
                <c:pt idx="62">
                  <c:v>4.9753835018246777</c:v>
                </c:pt>
                <c:pt idx="63">
                  <c:v>5.0005759374011713</c:v>
                </c:pt>
                <c:pt idx="64">
                  <c:v>5.0186257972295625</c:v>
                </c:pt>
                <c:pt idx="65">
                  <c:v>4.9797091614542834</c:v>
                </c:pt>
                <c:pt idx="66">
                  <c:v>4.9574714949232224</c:v>
                </c:pt>
                <c:pt idx="67">
                  <c:v>5.0518447752981945</c:v>
                </c:pt>
                <c:pt idx="68">
                  <c:v>4.9545083640734893</c:v>
                </c:pt>
                <c:pt idx="69">
                  <c:v>4.9387241030060167</c:v>
                </c:pt>
                <c:pt idx="71">
                  <c:v>4.9374583843210607</c:v>
                </c:pt>
                <c:pt idx="72">
                  <c:v>4.9131820319475885</c:v>
                </c:pt>
                <c:pt idx="73">
                  <c:v>4.9261495472929999</c:v>
                </c:pt>
                <c:pt idx="74">
                  <c:v>4.8906910807818669</c:v>
                </c:pt>
                <c:pt idx="75">
                  <c:v>4.9326080318043983</c:v>
                </c:pt>
                <c:pt idx="76">
                  <c:v>4.8670082591412793</c:v>
                </c:pt>
                <c:pt idx="77">
                  <c:v>4.9000226289825601</c:v>
                </c:pt>
                <c:pt idx="78">
                  <c:v>4.89066396747209</c:v>
                </c:pt>
                <c:pt idx="79">
                  <c:v>4.8111874949281743</c:v>
                </c:pt>
                <c:pt idx="80">
                  <c:v>4.7680973575353383</c:v>
                </c:pt>
                <c:pt idx="81">
                  <c:v>4.7229295609849915</c:v>
                </c:pt>
                <c:pt idx="82">
                  <c:v>4.7765525741985053</c:v>
                </c:pt>
                <c:pt idx="83">
                  <c:v>4.7744751031545007</c:v>
                </c:pt>
                <c:pt idx="84">
                  <c:v>4.7035617710706612</c:v>
                </c:pt>
                <c:pt idx="85">
                  <c:v>4.6614635824135435</c:v>
                </c:pt>
                <c:pt idx="86">
                  <c:v>4.972765180494652</c:v>
                </c:pt>
                <c:pt idx="87">
                  <c:v>4.9986113243094525</c:v>
                </c:pt>
                <c:pt idx="88">
                  <c:v>5.0143278263118685</c:v>
                </c:pt>
                <c:pt idx="89">
                  <c:v>4.7293669621620635</c:v>
                </c:pt>
                <c:pt idx="94">
                  <c:v>4.9140541165817053</c:v>
                </c:pt>
                <c:pt idx="95">
                  <c:v>4.9306997030108519</c:v>
                </c:pt>
                <c:pt idx="96">
                  <c:v>4.6120075704958472</c:v>
                </c:pt>
                <c:pt idx="97">
                  <c:v>4.7213861893267515</c:v>
                </c:pt>
                <c:pt idx="99">
                  <c:v>4.6585120668093776</c:v>
                </c:pt>
                <c:pt idx="100">
                  <c:v>4.7003010969981842</c:v>
                </c:pt>
                <c:pt idx="101">
                  <c:v>4.7920345957248411</c:v>
                </c:pt>
                <c:pt idx="102">
                  <c:v>5.1505257846529764</c:v>
                </c:pt>
                <c:pt idx="103">
                  <c:v>5.0443878498395387</c:v>
                </c:pt>
                <c:pt idx="104">
                  <c:v>4.8694073721923168</c:v>
                </c:pt>
                <c:pt idx="105">
                  <c:v>4.8959779538172059</c:v>
                </c:pt>
                <c:pt idx="106">
                  <c:v>4.8607139738736009</c:v>
                </c:pt>
                <c:pt idx="107">
                  <c:v>4.8127902874603077</c:v>
                </c:pt>
                <c:pt idx="108">
                  <c:v>4.8800378103452733</c:v>
                </c:pt>
                <c:pt idx="109">
                  <c:v>4.8818103773093222</c:v>
                </c:pt>
                <c:pt idx="110">
                  <c:v>4.991715757841912</c:v>
                </c:pt>
                <c:pt idx="111">
                  <c:v>4.9910728124890138</c:v>
                </c:pt>
                <c:pt idx="112">
                  <c:v>4.975043135788316</c:v>
                </c:pt>
                <c:pt idx="113">
                  <c:v>4.9293849585617489</c:v>
                </c:pt>
                <c:pt idx="114">
                  <c:v>4.9320946177362552</c:v>
                </c:pt>
                <c:pt idx="115">
                  <c:v>4.9286520483028857</c:v>
                </c:pt>
                <c:pt idx="116">
                  <c:v>4.9216351918433734</c:v>
                </c:pt>
                <c:pt idx="117">
                  <c:v>4.9074326716276069</c:v>
                </c:pt>
                <c:pt idx="118">
                  <c:v>4.963086612876431</c:v>
                </c:pt>
                <c:pt idx="119">
                  <c:v>4.9603603817188207</c:v>
                </c:pt>
                <c:pt idx="120">
                  <c:v>4.9455798730868672</c:v>
                </c:pt>
                <c:pt idx="121">
                  <c:v>4.9359576799766955</c:v>
                </c:pt>
                <c:pt idx="122">
                  <c:v>4.8783858740655042</c:v>
                </c:pt>
                <c:pt idx="123">
                  <c:v>4.9152033598114828</c:v>
                </c:pt>
                <c:pt idx="124">
                  <c:v>5.0043057889475211</c:v>
                </c:pt>
                <c:pt idx="125">
                  <c:v>4.9728366896511478</c:v>
                </c:pt>
                <c:pt idx="126">
                  <c:v>4.9783076535885185</c:v>
                </c:pt>
                <c:pt idx="127">
                  <c:v>4.9776651110555417</c:v>
                </c:pt>
                <c:pt idx="128">
                  <c:v>4.9760202793188819</c:v>
                </c:pt>
                <c:pt idx="129">
                  <c:v>4.9478305346090066</c:v>
                </c:pt>
                <c:pt idx="130">
                  <c:v>5.0135771064608763</c:v>
                </c:pt>
                <c:pt idx="131">
                  <c:v>4.9843383396851966</c:v>
                </c:pt>
                <c:pt idx="132">
                  <c:v>4.9693556233923069</c:v>
                </c:pt>
                <c:pt idx="133">
                  <c:v>4.9933358017258636</c:v>
                </c:pt>
                <c:pt idx="134">
                  <c:v>5.0143103727937808</c:v>
                </c:pt>
                <c:pt idx="135">
                  <c:v>5.0084831110763774</c:v>
                </c:pt>
                <c:pt idx="136">
                  <c:v>5.0073693694321078</c:v>
                </c:pt>
                <c:pt idx="137">
                  <c:v>5.0097764274755852</c:v>
                </c:pt>
                <c:pt idx="138">
                  <c:v>5.0004312843510359</c:v>
                </c:pt>
                <c:pt idx="139">
                  <c:v>5.0110710813271178</c:v>
                </c:pt>
                <c:pt idx="140">
                  <c:v>5.0104232230337855</c:v>
                </c:pt>
                <c:pt idx="141">
                  <c:v>5.0055295952407555</c:v>
                </c:pt>
                <c:pt idx="142">
                  <c:v>5.0204093251553354</c:v>
                </c:pt>
                <c:pt idx="143">
                  <c:v>4.9888056808498309</c:v>
                </c:pt>
                <c:pt idx="144">
                  <c:v>5.0087513286982066</c:v>
                </c:pt>
                <c:pt idx="145">
                  <c:v>5.0132770119320664</c:v>
                </c:pt>
                <c:pt idx="146">
                  <c:v>5.0230064778384227</c:v>
                </c:pt>
                <c:pt idx="147">
                  <c:v>5.0310386253296286</c:v>
                </c:pt>
                <c:pt idx="148">
                  <c:v>5.0434331228569418</c:v>
                </c:pt>
                <c:pt idx="149">
                  <c:v>5.0253800061752836</c:v>
                </c:pt>
                <c:pt idx="150">
                  <c:v>4.8737429581774157</c:v>
                </c:pt>
                <c:pt idx="151">
                  <c:v>4.9131472902430362</c:v>
                </c:pt>
                <c:pt idx="152">
                  <c:v>4.8374271360618391</c:v>
                </c:pt>
                <c:pt idx="153">
                  <c:v>4.8417768068750631</c:v>
                </c:pt>
                <c:pt idx="154">
                  <c:v>4.8535756497233571</c:v>
                </c:pt>
                <c:pt idx="155">
                  <c:v>4.895415118993669</c:v>
                </c:pt>
                <c:pt idx="156">
                  <c:v>4.9110704223044648</c:v>
                </c:pt>
                <c:pt idx="157">
                  <c:v>4.9297219971996675</c:v>
                </c:pt>
                <c:pt idx="158">
                  <c:v>4.9794749103237619</c:v>
                </c:pt>
                <c:pt idx="159">
                  <c:v>4.8756348093819737</c:v>
                </c:pt>
                <c:pt idx="160">
                  <c:v>4.7709669828915251</c:v>
                </c:pt>
                <c:pt idx="161">
                  <c:v>4.6929576327260722</c:v>
                </c:pt>
                <c:pt idx="162">
                  <c:v>4.7261070789274724</c:v>
                </c:pt>
                <c:pt idx="163">
                  <c:v>4.8155036540966112</c:v>
                </c:pt>
                <c:pt idx="164">
                  <c:v>4.8323812853726089</c:v>
                </c:pt>
                <c:pt idx="165">
                  <c:v>4.8217921227963076</c:v>
                </c:pt>
                <c:pt idx="166">
                  <c:v>4.8586173153150556</c:v>
                </c:pt>
                <c:pt idx="167">
                  <c:v>4.9203707238104872</c:v>
                </c:pt>
                <c:pt idx="168">
                  <c:v>4.9248199044580367</c:v>
                </c:pt>
                <c:pt idx="169">
                  <c:v>4.9241808010065062</c:v>
                </c:pt>
                <c:pt idx="170">
                  <c:v>4.9235416975549757</c:v>
                </c:pt>
                <c:pt idx="171">
                  <c:v>4.7910563350832858</c:v>
                </c:pt>
                <c:pt idx="172">
                  <c:v>4.7824612883177924</c:v>
                </c:pt>
                <c:pt idx="173">
                  <c:v>4.7741864143356647</c:v>
                </c:pt>
                <c:pt idx="174">
                  <c:v>4.7587723457000726</c:v>
                </c:pt>
                <c:pt idx="175">
                  <c:v>4.8429277811756331</c:v>
                </c:pt>
                <c:pt idx="176">
                  <c:v>4.8422987335950269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6D-4F06-A652-5B44793DABDB}"/>
            </c:ext>
          </c:extLst>
        </c:ser>
        <c:ser>
          <c:idx val="6"/>
          <c:order val="2"/>
          <c:tx>
            <c:strRef>
              <c:f>'AF8'!$B$5</c:f>
              <c:strCache>
                <c:ptCount val="1"/>
                <c:pt idx="0">
                  <c:v>Import points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cat>
            <c:strRef>
              <c:f>'AF8'!$C$2:$FZ$2</c:f>
              <c:strCache>
                <c:ptCount val="180"/>
                <c:pt idx="0">
                  <c:v>1-1856</c:v>
                </c:pt>
                <c:pt idx="1">
                  <c:v>2-1856</c:v>
                </c:pt>
                <c:pt idx="2">
                  <c:v>3-1856</c:v>
                </c:pt>
                <c:pt idx="3">
                  <c:v>4-1856</c:v>
                </c:pt>
                <c:pt idx="4">
                  <c:v>5-1856</c:v>
                </c:pt>
                <c:pt idx="5">
                  <c:v>6-1856</c:v>
                </c:pt>
                <c:pt idx="6">
                  <c:v>7-1856</c:v>
                </c:pt>
                <c:pt idx="7">
                  <c:v>8-1856</c:v>
                </c:pt>
                <c:pt idx="8">
                  <c:v>9-1856</c:v>
                </c:pt>
                <c:pt idx="9">
                  <c:v>10-1856</c:v>
                </c:pt>
                <c:pt idx="10">
                  <c:v>11-1856</c:v>
                </c:pt>
                <c:pt idx="11">
                  <c:v>12-1856</c:v>
                </c:pt>
                <c:pt idx="12">
                  <c:v>1-1857</c:v>
                </c:pt>
                <c:pt idx="13">
                  <c:v>2-1857</c:v>
                </c:pt>
                <c:pt idx="14">
                  <c:v>3-1857</c:v>
                </c:pt>
                <c:pt idx="15">
                  <c:v>4-1857</c:v>
                </c:pt>
                <c:pt idx="16">
                  <c:v>5-1857</c:v>
                </c:pt>
                <c:pt idx="17">
                  <c:v>6-1857</c:v>
                </c:pt>
                <c:pt idx="18">
                  <c:v>7-1857</c:v>
                </c:pt>
                <c:pt idx="19">
                  <c:v>8-1857</c:v>
                </c:pt>
                <c:pt idx="20">
                  <c:v>9-1857</c:v>
                </c:pt>
                <c:pt idx="21">
                  <c:v>10-1857</c:v>
                </c:pt>
                <c:pt idx="22">
                  <c:v>11-1857</c:v>
                </c:pt>
                <c:pt idx="23">
                  <c:v>12-1857</c:v>
                </c:pt>
                <c:pt idx="24">
                  <c:v>1-1858</c:v>
                </c:pt>
                <c:pt idx="25">
                  <c:v>2-1858</c:v>
                </c:pt>
                <c:pt idx="26">
                  <c:v>3-1858</c:v>
                </c:pt>
                <c:pt idx="27">
                  <c:v>4-1858</c:v>
                </c:pt>
                <c:pt idx="28">
                  <c:v>5-1858</c:v>
                </c:pt>
                <c:pt idx="29">
                  <c:v>6-1858</c:v>
                </c:pt>
                <c:pt idx="30">
                  <c:v>7-1858</c:v>
                </c:pt>
                <c:pt idx="31">
                  <c:v>8-1858</c:v>
                </c:pt>
                <c:pt idx="32">
                  <c:v>9-1858</c:v>
                </c:pt>
                <c:pt idx="33">
                  <c:v>10-1858</c:v>
                </c:pt>
                <c:pt idx="34">
                  <c:v>11-1858</c:v>
                </c:pt>
                <c:pt idx="35">
                  <c:v>12-1858</c:v>
                </c:pt>
                <c:pt idx="36">
                  <c:v>1-1859</c:v>
                </c:pt>
                <c:pt idx="37">
                  <c:v>2-1859</c:v>
                </c:pt>
                <c:pt idx="38">
                  <c:v>3-1859</c:v>
                </c:pt>
                <c:pt idx="39">
                  <c:v>4-1859</c:v>
                </c:pt>
                <c:pt idx="40">
                  <c:v>5-1859</c:v>
                </c:pt>
                <c:pt idx="41">
                  <c:v>6-1859</c:v>
                </c:pt>
                <c:pt idx="42">
                  <c:v>7-1859</c:v>
                </c:pt>
                <c:pt idx="43">
                  <c:v>8-1859</c:v>
                </c:pt>
                <c:pt idx="44">
                  <c:v>9-1859</c:v>
                </c:pt>
                <c:pt idx="45">
                  <c:v>10-1859</c:v>
                </c:pt>
                <c:pt idx="46">
                  <c:v>11-1859</c:v>
                </c:pt>
                <c:pt idx="47">
                  <c:v>12-1859</c:v>
                </c:pt>
                <c:pt idx="48">
                  <c:v>1-1860</c:v>
                </c:pt>
                <c:pt idx="49">
                  <c:v>2-1860</c:v>
                </c:pt>
                <c:pt idx="50">
                  <c:v>3-1860</c:v>
                </c:pt>
                <c:pt idx="51">
                  <c:v>4-1860</c:v>
                </c:pt>
                <c:pt idx="52">
                  <c:v>5-1860</c:v>
                </c:pt>
                <c:pt idx="53">
                  <c:v>6-1860</c:v>
                </c:pt>
                <c:pt idx="54">
                  <c:v>7-1860</c:v>
                </c:pt>
                <c:pt idx="55">
                  <c:v>8-1860</c:v>
                </c:pt>
                <c:pt idx="56">
                  <c:v>9-1860</c:v>
                </c:pt>
                <c:pt idx="57">
                  <c:v>10-1860</c:v>
                </c:pt>
                <c:pt idx="58">
                  <c:v>11-1860</c:v>
                </c:pt>
                <c:pt idx="59">
                  <c:v>12-1860</c:v>
                </c:pt>
                <c:pt idx="60">
                  <c:v>1-1861</c:v>
                </c:pt>
                <c:pt idx="61">
                  <c:v>2-1861</c:v>
                </c:pt>
                <c:pt idx="62">
                  <c:v>3-1861</c:v>
                </c:pt>
                <c:pt idx="63">
                  <c:v>4-1861</c:v>
                </c:pt>
                <c:pt idx="64">
                  <c:v>5-1861</c:v>
                </c:pt>
                <c:pt idx="65">
                  <c:v>6-1861</c:v>
                </c:pt>
                <c:pt idx="66">
                  <c:v>7-1861</c:v>
                </c:pt>
                <c:pt idx="67">
                  <c:v>8-1861</c:v>
                </c:pt>
                <c:pt idx="68">
                  <c:v>9-1861</c:v>
                </c:pt>
                <c:pt idx="69">
                  <c:v>10-1861</c:v>
                </c:pt>
                <c:pt idx="70">
                  <c:v>11-1861</c:v>
                </c:pt>
                <c:pt idx="71">
                  <c:v>12-1861</c:v>
                </c:pt>
                <c:pt idx="72">
                  <c:v>1-1862</c:v>
                </c:pt>
                <c:pt idx="73">
                  <c:v>2-1862</c:v>
                </c:pt>
                <c:pt idx="74">
                  <c:v>3-1862</c:v>
                </c:pt>
                <c:pt idx="75">
                  <c:v>4-1862</c:v>
                </c:pt>
                <c:pt idx="76">
                  <c:v>5-1862</c:v>
                </c:pt>
                <c:pt idx="77">
                  <c:v>6-1862</c:v>
                </c:pt>
                <c:pt idx="78">
                  <c:v>7-1862</c:v>
                </c:pt>
                <c:pt idx="79">
                  <c:v>8-1862</c:v>
                </c:pt>
                <c:pt idx="80">
                  <c:v>9-1862</c:v>
                </c:pt>
                <c:pt idx="81">
                  <c:v>10-1862</c:v>
                </c:pt>
                <c:pt idx="82">
                  <c:v>11-1862</c:v>
                </c:pt>
                <c:pt idx="83">
                  <c:v>12-1862</c:v>
                </c:pt>
                <c:pt idx="84">
                  <c:v>1-1863</c:v>
                </c:pt>
                <c:pt idx="85">
                  <c:v>2-1863</c:v>
                </c:pt>
                <c:pt idx="86">
                  <c:v>3-1863</c:v>
                </c:pt>
                <c:pt idx="87">
                  <c:v>4-1863</c:v>
                </c:pt>
                <c:pt idx="88">
                  <c:v>5-1863</c:v>
                </c:pt>
                <c:pt idx="89">
                  <c:v>6-1863</c:v>
                </c:pt>
                <c:pt idx="90">
                  <c:v>7-1863</c:v>
                </c:pt>
                <c:pt idx="91">
                  <c:v>8-1863</c:v>
                </c:pt>
                <c:pt idx="92">
                  <c:v>9-1863</c:v>
                </c:pt>
                <c:pt idx="93">
                  <c:v>10-1863</c:v>
                </c:pt>
                <c:pt idx="94">
                  <c:v>11-1863</c:v>
                </c:pt>
                <c:pt idx="95">
                  <c:v>12-1863</c:v>
                </c:pt>
                <c:pt idx="96">
                  <c:v>1-1864</c:v>
                </c:pt>
                <c:pt idx="97">
                  <c:v>2-1864</c:v>
                </c:pt>
                <c:pt idx="98">
                  <c:v>3-1864</c:v>
                </c:pt>
                <c:pt idx="99">
                  <c:v>4-1864</c:v>
                </c:pt>
                <c:pt idx="100">
                  <c:v>5-1864</c:v>
                </c:pt>
                <c:pt idx="101">
                  <c:v>6-1864</c:v>
                </c:pt>
                <c:pt idx="102">
                  <c:v>7-1864</c:v>
                </c:pt>
                <c:pt idx="103">
                  <c:v>8-1864</c:v>
                </c:pt>
                <c:pt idx="104">
                  <c:v>9-1864</c:v>
                </c:pt>
                <c:pt idx="105">
                  <c:v>10-1864</c:v>
                </c:pt>
                <c:pt idx="106">
                  <c:v>11-1864</c:v>
                </c:pt>
                <c:pt idx="107">
                  <c:v>12-1864</c:v>
                </c:pt>
                <c:pt idx="108">
                  <c:v>1-1865</c:v>
                </c:pt>
                <c:pt idx="109">
                  <c:v>2-1865</c:v>
                </c:pt>
                <c:pt idx="110">
                  <c:v>3-1865</c:v>
                </c:pt>
                <c:pt idx="111">
                  <c:v>4-1865</c:v>
                </c:pt>
                <c:pt idx="112">
                  <c:v>5-1865</c:v>
                </c:pt>
                <c:pt idx="113">
                  <c:v>6-1865</c:v>
                </c:pt>
                <c:pt idx="114">
                  <c:v>7-1865</c:v>
                </c:pt>
                <c:pt idx="115">
                  <c:v>8-1865</c:v>
                </c:pt>
                <c:pt idx="116">
                  <c:v>9-1865</c:v>
                </c:pt>
                <c:pt idx="117">
                  <c:v>10-1865</c:v>
                </c:pt>
                <c:pt idx="118">
                  <c:v>11-1865</c:v>
                </c:pt>
                <c:pt idx="119">
                  <c:v>12-1865</c:v>
                </c:pt>
                <c:pt idx="120">
                  <c:v>1-1866</c:v>
                </c:pt>
                <c:pt idx="121">
                  <c:v>2-1866</c:v>
                </c:pt>
                <c:pt idx="122">
                  <c:v>3-1866</c:v>
                </c:pt>
                <c:pt idx="123">
                  <c:v>4-1866</c:v>
                </c:pt>
                <c:pt idx="124">
                  <c:v>5-1866</c:v>
                </c:pt>
                <c:pt idx="125">
                  <c:v>6-1866</c:v>
                </c:pt>
                <c:pt idx="126">
                  <c:v>7-1866</c:v>
                </c:pt>
                <c:pt idx="127">
                  <c:v>8-1866</c:v>
                </c:pt>
                <c:pt idx="128">
                  <c:v>9-1866</c:v>
                </c:pt>
                <c:pt idx="129">
                  <c:v>10-1866</c:v>
                </c:pt>
                <c:pt idx="130">
                  <c:v>11-1866</c:v>
                </c:pt>
                <c:pt idx="131">
                  <c:v>12-1866</c:v>
                </c:pt>
                <c:pt idx="132">
                  <c:v>1-1867</c:v>
                </c:pt>
                <c:pt idx="133">
                  <c:v>2-1867</c:v>
                </c:pt>
                <c:pt idx="134">
                  <c:v>3-1867</c:v>
                </c:pt>
                <c:pt idx="135">
                  <c:v>4-1867</c:v>
                </c:pt>
                <c:pt idx="136">
                  <c:v>5-1867</c:v>
                </c:pt>
                <c:pt idx="137">
                  <c:v>6-1867</c:v>
                </c:pt>
                <c:pt idx="138">
                  <c:v>7-1867</c:v>
                </c:pt>
                <c:pt idx="139">
                  <c:v>8-1867</c:v>
                </c:pt>
                <c:pt idx="140">
                  <c:v>9-1867</c:v>
                </c:pt>
                <c:pt idx="141">
                  <c:v>10-1867</c:v>
                </c:pt>
                <c:pt idx="142">
                  <c:v>11-1867</c:v>
                </c:pt>
                <c:pt idx="143">
                  <c:v>12-1867</c:v>
                </c:pt>
                <c:pt idx="144">
                  <c:v>1-1868</c:v>
                </c:pt>
                <c:pt idx="145">
                  <c:v>2-1868</c:v>
                </c:pt>
                <c:pt idx="146">
                  <c:v>3-1868</c:v>
                </c:pt>
                <c:pt idx="147">
                  <c:v>4-1868</c:v>
                </c:pt>
                <c:pt idx="148">
                  <c:v>5-1868</c:v>
                </c:pt>
                <c:pt idx="149">
                  <c:v>6-1868</c:v>
                </c:pt>
                <c:pt idx="150">
                  <c:v>7-1868</c:v>
                </c:pt>
                <c:pt idx="151">
                  <c:v>8-1868</c:v>
                </c:pt>
                <c:pt idx="152">
                  <c:v>9-1868</c:v>
                </c:pt>
                <c:pt idx="153">
                  <c:v>10-1868</c:v>
                </c:pt>
                <c:pt idx="154">
                  <c:v>11-1868</c:v>
                </c:pt>
                <c:pt idx="155">
                  <c:v>12-1868</c:v>
                </c:pt>
                <c:pt idx="156">
                  <c:v>1-1869</c:v>
                </c:pt>
                <c:pt idx="157">
                  <c:v>2-1869</c:v>
                </c:pt>
                <c:pt idx="158">
                  <c:v>3-1869</c:v>
                </c:pt>
                <c:pt idx="159">
                  <c:v>4-1869</c:v>
                </c:pt>
                <c:pt idx="160">
                  <c:v>5-1869</c:v>
                </c:pt>
                <c:pt idx="161">
                  <c:v>6-1869</c:v>
                </c:pt>
                <c:pt idx="162">
                  <c:v>7-1869</c:v>
                </c:pt>
                <c:pt idx="163">
                  <c:v>8-1869</c:v>
                </c:pt>
                <c:pt idx="164">
                  <c:v>9-1869</c:v>
                </c:pt>
                <c:pt idx="165">
                  <c:v>10-1869</c:v>
                </c:pt>
                <c:pt idx="166">
                  <c:v>11-1869</c:v>
                </c:pt>
                <c:pt idx="167">
                  <c:v>12-1869</c:v>
                </c:pt>
                <c:pt idx="168">
                  <c:v>1-1870</c:v>
                </c:pt>
                <c:pt idx="169">
                  <c:v>2-1870</c:v>
                </c:pt>
                <c:pt idx="170">
                  <c:v>3-1870</c:v>
                </c:pt>
                <c:pt idx="171">
                  <c:v>4-1870</c:v>
                </c:pt>
                <c:pt idx="172">
                  <c:v>5-1870</c:v>
                </c:pt>
                <c:pt idx="173">
                  <c:v>6-1870</c:v>
                </c:pt>
                <c:pt idx="174">
                  <c:v>7-1870</c:v>
                </c:pt>
                <c:pt idx="175">
                  <c:v>8-1870</c:v>
                </c:pt>
                <c:pt idx="176">
                  <c:v>9-1870</c:v>
                </c:pt>
                <c:pt idx="177">
                  <c:v>10-1870</c:v>
                </c:pt>
                <c:pt idx="178">
                  <c:v>11-1870</c:v>
                </c:pt>
                <c:pt idx="179">
                  <c:v>12-1870</c:v>
                </c:pt>
              </c:strCache>
            </c:strRef>
          </c:cat>
          <c:val>
            <c:numRef>
              <c:f>'AF8'!$C$5:$FZ$5</c:f>
              <c:numCache>
                <c:formatCode>General</c:formatCode>
                <c:ptCount val="180"/>
                <c:pt idx="32">
                  <c:v>4.4278328563924418</c:v>
                </c:pt>
                <c:pt idx="33">
                  <c:v>4.4015579676954708</c:v>
                </c:pt>
                <c:pt idx="38">
                  <c:v>4.3866386275896492</c:v>
                </c:pt>
                <c:pt idx="39">
                  <c:v>4.3696137294553745</c:v>
                </c:pt>
                <c:pt idx="40">
                  <c:v>4.2953480718044199</c:v>
                </c:pt>
                <c:pt idx="43">
                  <c:v>4.1183941588867823</c:v>
                </c:pt>
                <c:pt idx="44">
                  <c:v>4.1189193673564954</c:v>
                </c:pt>
                <c:pt idx="45">
                  <c:v>4.2166778341893334</c:v>
                </c:pt>
                <c:pt idx="46">
                  <c:v>4.3156183173102516</c:v>
                </c:pt>
                <c:pt idx="47">
                  <c:v>4.3248796223058195</c:v>
                </c:pt>
                <c:pt idx="48">
                  <c:v>4.2983934446351304</c:v>
                </c:pt>
                <c:pt idx="49">
                  <c:v>4.2875326598038672</c:v>
                </c:pt>
                <c:pt idx="50">
                  <c:v>4.2736795809914323</c:v>
                </c:pt>
                <c:pt idx="51">
                  <c:v>4.2771685918336448</c:v>
                </c:pt>
                <c:pt idx="52">
                  <c:v>4.3180704036269795</c:v>
                </c:pt>
                <c:pt idx="53">
                  <c:v>4.3501409098017305</c:v>
                </c:pt>
                <c:pt idx="54">
                  <c:v>4.3462883803452792</c:v>
                </c:pt>
                <c:pt idx="55">
                  <c:v>4.3140160902520632</c:v>
                </c:pt>
                <c:pt idx="56">
                  <c:v>4.3436132977282318</c:v>
                </c:pt>
                <c:pt idx="58">
                  <c:v>4.3637472276875267</c:v>
                </c:pt>
                <c:pt idx="59">
                  <c:v>4.4116415236184015</c:v>
                </c:pt>
                <c:pt idx="61">
                  <c:v>4.4536281533636828</c:v>
                </c:pt>
                <c:pt idx="62">
                  <c:v>4.4874734561889209</c:v>
                </c:pt>
                <c:pt idx="63">
                  <c:v>4.5113495477711485</c:v>
                </c:pt>
                <c:pt idx="64">
                  <c:v>4.5287922755415124</c:v>
                </c:pt>
                <c:pt idx="65">
                  <c:v>4.4948242387404704</c:v>
                </c:pt>
                <c:pt idx="66">
                  <c:v>4.4758974185773308</c:v>
                </c:pt>
                <c:pt idx="67">
                  <c:v>4.5622709499756189</c:v>
                </c:pt>
                <c:pt idx="68">
                  <c:v>4.4755131137797486</c:v>
                </c:pt>
                <c:pt idx="69">
                  <c:v>4.4623973547702018</c:v>
                </c:pt>
                <c:pt idx="71">
                  <c:v>4.4635394439274565</c:v>
                </c:pt>
                <c:pt idx="72">
                  <c:v>4.4427311451501108</c:v>
                </c:pt>
                <c:pt idx="73">
                  <c:v>4.4555983291957579</c:v>
                </c:pt>
                <c:pt idx="74">
                  <c:v>4.4246604589966347</c:v>
                </c:pt>
                <c:pt idx="75">
                  <c:v>4.4637268919652717</c:v>
                </c:pt>
                <c:pt idx="76">
                  <c:v>4.4054918093810169</c:v>
                </c:pt>
                <c:pt idx="77">
                  <c:v>4.4365126133885013</c:v>
                </c:pt>
                <c:pt idx="78">
                  <c:v>4.4291745227075374</c:v>
                </c:pt>
                <c:pt idx="79">
                  <c:v>4.3583148369768807</c:v>
                </c:pt>
                <c:pt idx="80">
                  <c:v>4.3203884368975061</c:v>
                </c:pt>
                <c:pt idx="81">
                  <c:v>4.280559381593533</c:v>
                </c:pt>
                <c:pt idx="82">
                  <c:v>4.3302703501599966</c:v>
                </c:pt>
                <c:pt idx="83">
                  <c:v>4.3294974459115743</c:v>
                </c:pt>
                <c:pt idx="84">
                  <c:v>4.2662875781118057</c:v>
                </c:pt>
                <c:pt idx="85">
                  <c:v>4.2291881302832053</c:v>
                </c:pt>
                <c:pt idx="86">
                  <c:v>4.5127794534483945</c:v>
                </c:pt>
                <c:pt idx="87">
                  <c:v>4.5373991896783537</c:v>
                </c:pt>
                <c:pt idx="88">
                  <c:v>4.5528340578981323</c:v>
                </c:pt>
                <c:pt idx="89">
                  <c:v>4.2952020897496652</c:v>
                </c:pt>
                <c:pt idx="94">
                  <c:v>4.4686690923911314</c:v>
                </c:pt>
                <c:pt idx="95">
                  <c:v>4.4849581186484295</c:v>
                </c:pt>
                <c:pt idx="96">
                  <c:v>4.1961542252829345</c:v>
                </c:pt>
                <c:pt idx="97">
                  <c:v>4.2967744978691735</c:v>
                </c:pt>
                <c:pt idx="99">
                  <c:v>4.241734840483292</c:v>
                </c:pt>
                <c:pt idx="100">
                  <c:v>4.2808855796474132</c:v>
                </c:pt>
                <c:pt idx="101">
                  <c:v>4.3655558530450707</c:v>
                </c:pt>
                <c:pt idx="102">
                  <c:v>4.6933489778047761</c:v>
                </c:pt>
                <c:pt idx="103">
                  <c:v>4.59781449609667</c:v>
                </c:pt>
                <c:pt idx="104">
                  <c:v>4.4394665669500251</c:v>
                </c:pt>
                <c:pt idx="105">
                  <c:v>4.4648395368263163</c:v>
                </c:pt>
                <c:pt idx="106">
                  <c:v>4.4338214798306419</c:v>
                </c:pt>
                <c:pt idx="107">
                  <c:v>4.3912364714515357</c:v>
                </c:pt>
                <c:pt idx="108">
                  <c:v>4.4525937626421843</c:v>
                </c:pt>
                <c:pt idx="109">
                  <c:v>4.4553574918641843</c:v>
                </c:pt>
                <c:pt idx="110">
                  <c:v>4.5568347194531338</c:v>
                </c:pt>
                <c:pt idx="111">
                  <c:v>4.5574207738581478</c:v>
                </c:pt>
                <c:pt idx="112">
                  <c:v>4.5439535145494494</c:v>
                </c:pt>
                <c:pt idx="113">
                  <c:v>4.5034110213693994</c:v>
                </c:pt>
                <c:pt idx="114">
                  <c:v>4.5070469935754351</c:v>
                </c:pt>
                <c:pt idx="115">
                  <c:v>4.5050612114818023</c:v>
                </c:pt>
                <c:pt idx="116">
                  <c:v>4.4998063185972388</c:v>
                </c:pt>
                <c:pt idx="117">
                  <c:v>4.4879770886924728</c:v>
                </c:pt>
                <c:pt idx="118">
                  <c:v>4.5400436583177015</c:v>
                </c:pt>
                <c:pt idx="119">
                  <c:v>4.5387191818034376</c:v>
                </c:pt>
                <c:pt idx="120">
                  <c:v>4.5263613907199405</c:v>
                </c:pt>
                <c:pt idx="121">
                  <c:v>4.5187193589500296</c:v>
                </c:pt>
                <c:pt idx="122">
                  <c:v>4.4671655050492252</c:v>
                </c:pt>
                <c:pt idx="123">
                  <c:v>4.5020400090540225</c:v>
                </c:pt>
                <c:pt idx="124">
                  <c:v>4.5848346639400255</c:v>
                </c:pt>
                <c:pt idx="125">
                  <c:v>4.5571784094182926</c:v>
                </c:pt>
                <c:pt idx="126">
                  <c:v>4.563368867265245</c:v>
                </c:pt>
                <c:pt idx="127">
                  <c:v>4.5639569722054523</c:v>
                </c:pt>
                <c:pt idx="128">
                  <c:v>4.5636260055915212</c:v>
                </c:pt>
                <c:pt idx="129">
                  <c:v>4.538943466040692</c:v>
                </c:pt>
                <c:pt idx="130">
                  <c:v>4.6004437245456575</c:v>
                </c:pt>
                <c:pt idx="131">
                  <c:v>4.5747948135408603</c:v>
                </c:pt>
                <c:pt idx="132">
                  <c:v>4.5622205715501165</c:v>
                </c:pt>
                <c:pt idx="133">
                  <c:v>4.585419617547541</c:v>
                </c:pt>
                <c:pt idx="134">
                  <c:v>4.6058697064155254</c:v>
                </c:pt>
                <c:pt idx="135">
                  <c:v>4.6017051575746644</c:v>
                </c:pt>
                <c:pt idx="136">
                  <c:v>4.6018701208055965</c:v>
                </c:pt>
                <c:pt idx="137">
                  <c:v>4.6052715351545972</c:v>
                </c:pt>
                <c:pt idx="138">
                  <c:v>4.5978684704795629</c:v>
                </c:pt>
                <c:pt idx="139">
                  <c:v>4.6088422146210082</c:v>
                </c:pt>
                <c:pt idx="140">
                  <c:v>4.6094371767325688</c:v>
                </c:pt>
                <c:pt idx="141">
                  <c:v>4.6061253040204324</c:v>
                </c:pt>
                <c:pt idx="142">
                  <c:v>4.6210118582124071</c:v>
                </c:pt>
                <c:pt idx="143">
                  <c:v>4.5931094942364581</c:v>
                </c:pt>
                <c:pt idx="144">
                  <c:v>4.6126653848912111</c:v>
                </c:pt>
                <c:pt idx="145">
                  <c:v>4.6180269908591907</c:v>
                </c:pt>
                <c:pt idx="146">
                  <c:v>4.6281859684536286</c:v>
                </c:pt>
                <c:pt idx="147">
                  <c:v>4.6367857371631915</c:v>
                </c:pt>
                <c:pt idx="148">
                  <c:v>4.6494113385332083</c:v>
                </c:pt>
                <c:pt idx="149">
                  <c:v>4.6339671830007081</c:v>
                </c:pt>
                <c:pt idx="150">
                  <c:v>4.4953035559267942</c:v>
                </c:pt>
                <c:pt idx="151">
                  <c:v>4.5328208871213755</c:v>
                </c:pt>
                <c:pt idx="152">
                  <c:v>4.4641172910761728</c:v>
                </c:pt>
                <c:pt idx="153">
                  <c:v>4.4692878463082577</c:v>
                </c:pt>
                <c:pt idx="154">
                  <c:v>4.4813387993327778</c:v>
                </c:pt>
                <c:pt idx="155">
                  <c:v>4.52113973514194</c:v>
                </c:pt>
                <c:pt idx="156">
                  <c:v>4.5367725966916881</c:v>
                </c:pt>
                <c:pt idx="157">
                  <c:v>4.5551820310274831</c:v>
                </c:pt>
                <c:pt idx="158">
                  <c:v>4.6023466800522499</c:v>
                </c:pt>
                <c:pt idx="159">
                  <c:v>4.5075384279007897</c:v>
                </c:pt>
                <c:pt idx="160">
                  <c:v>4.4119154626039538</c:v>
                </c:pt>
                <c:pt idx="161">
                  <c:v>4.3409014027660406</c:v>
                </c:pt>
                <c:pt idx="162">
                  <c:v>4.3726969214486502</c:v>
                </c:pt>
                <c:pt idx="163">
                  <c:v>4.4565633293531732</c:v>
                </c:pt>
                <c:pt idx="164">
                  <c:v>4.4733421802994737</c:v>
                </c:pt>
                <c:pt idx="165">
                  <c:v>4.4646969397571503</c:v>
                </c:pt>
                <c:pt idx="166">
                  <c:v>4.4999613632244388</c:v>
                </c:pt>
                <c:pt idx="167">
                  <c:v>4.5583379647558591</c:v>
                </c:pt>
                <c:pt idx="168">
                  <c:v>4.5636430491596514</c:v>
                </c:pt>
                <c:pt idx="169">
                  <c:v>4.5642343902206557</c:v>
                </c:pt>
                <c:pt idx="170">
                  <c:v>4.5648258845493741</c:v>
                </c:pt>
                <c:pt idx="171">
                  <c:v>4.4431455166657647</c:v>
                </c:pt>
                <c:pt idx="172">
                  <c:v>4.4363254668973262</c:v>
                </c:pt>
                <c:pt idx="173">
                  <c:v>4.4297988047007042</c:v>
                </c:pt>
                <c:pt idx="174">
                  <c:v>4.416642679436019</c:v>
                </c:pt>
                <c:pt idx="175">
                  <c:v>4.495914565270609</c:v>
                </c:pt>
                <c:pt idx="176">
                  <c:v>4.496497659196276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A6D-4F06-A652-5B44793DAB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67017096"/>
        <c:axId val="767019016"/>
      </c:lineChart>
      <c:catAx>
        <c:axId val="767017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1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767019016"/>
        <c:crosses val="autoZero"/>
        <c:auto val="1"/>
        <c:lblAlgn val="ctr"/>
        <c:lblOffset val="100"/>
        <c:noMultiLvlLbl val="0"/>
      </c:catAx>
      <c:valAx>
        <c:axId val="767019016"/>
        <c:scaling>
          <c:orientation val="minMax"/>
          <c:max val="5.2"/>
          <c:min val="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1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7670170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6.074193433846916E-2"/>
          <c:y val="5.0631518886226176E-2"/>
          <c:w val="0.42625865411791403"/>
          <c:h val="9.19964925025075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1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60748177630993E-2"/>
          <c:y val="3.7736045806628774E-2"/>
          <c:w val="0.92619514006746306"/>
          <c:h val="0.79383947179843439"/>
        </c:manualLayout>
      </c:layout>
      <c:lineChart>
        <c:grouping val="standard"/>
        <c:varyColors val="0"/>
        <c:ser>
          <c:idx val="0"/>
          <c:order val="0"/>
          <c:tx>
            <c:strRef>
              <c:f>'AF9-14'!$B$5</c:f>
              <c:strCache>
                <c:ptCount val="1"/>
                <c:pt idx="0">
                  <c:v>Exchange rates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'AF9-14'!$O$4:$TJ$4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'AF9-14'!$O$5:$TJ$5</c:f>
              <c:numCache>
                <c:formatCode>General</c:formatCode>
                <c:ptCount val="516"/>
                <c:pt idx="0">
                  <c:v>0.49305555555555552</c:v>
                </c:pt>
                <c:pt idx="1">
                  <c:v>0.49305555555555552</c:v>
                </c:pt>
                <c:pt idx="2">
                  <c:v>0.49305555555555552</c:v>
                </c:pt>
                <c:pt idx="4">
                  <c:v>0.50291666666666668</c:v>
                </c:pt>
                <c:pt idx="8">
                  <c:v>0.49305555555555552</c:v>
                </c:pt>
                <c:pt idx="9">
                  <c:v>0.49305555555555552</c:v>
                </c:pt>
                <c:pt idx="14">
                  <c:v>0.50291666666666668</c:v>
                </c:pt>
                <c:pt idx="15">
                  <c:v>0.50291666666666668</c:v>
                </c:pt>
                <c:pt idx="16">
                  <c:v>0.50291666666666668</c:v>
                </c:pt>
                <c:pt idx="17">
                  <c:v>0.50291666666666668</c:v>
                </c:pt>
                <c:pt idx="18">
                  <c:v>0.50291666666666668</c:v>
                </c:pt>
                <c:pt idx="19">
                  <c:v>0.50291666666666668</c:v>
                </c:pt>
                <c:pt idx="20">
                  <c:v>0.50291666666666668</c:v>
                </c:pt>
                <c:pt idx="21">
                  <c:v>0.50291666666666668</c:v>
                </c:pt>
                <c:pt idx="22">
                  <c:v>0.50291666666666668</c:v>
                </c:pt>
                <c:pt idx="23">
                  <c:v>0.50291666666666668</c:v>
                </c:pt>
                <c:pt idx="24">
                  <c:v>0.50291666666666668</c:v>
                </c:pt>
                <c:pt idx="25">
                  <c:v>0.49793729372937295</c:v>
                </c:pt>
                <c:pt idx="26">
                  <c:v>0.49793729372937295</c:v>
                </c:pt>
                <c:pt idx="27">
                  <c:v>0.49793729372937295</c:v>
                </c:pt>
                <c:pt idx="28">
                  <c:v>0.49793729372937295</c:v>
                </c:pt>
                <c:pt idx="29">
                  <c:v>0.49793729372937295</c:v>
                </c:pt>
                <c:pt idx="30">
                  <c:v>0.50291666666666668</c:v>
                </c:pt>
                <c:pt idx="31">
                  <c:v>0.50291666666666668</c:v>
                </c:pt>
                <c:pt idx="32">
                  <c:v>0.50291666666666668</c:v>
                </c:pt>
                <c:pt idx="33">
                  <c:v>0.50291666666666668</c:v>
                </c:pt>
                <c:pt idx="34">
                  <c:v>0.50291666666666668</c:v>
                </c:pt>
                <c:pt idx="35">
                  <c:v>0.49305555555555552</c:v>
                </c:pt>
                <c:pt idx="36">
                  <c:v>0.49305555555555552</c:v>
                </c:pt>
                <c:pt idx="37">
                  <c:v>0.49305555555555552</c:v>
                </c:pt>
                <c:pt idx="38">
                  <c:v>0.49305555555555552</c:v>
                </c:pt>
                <c:pt idx="39">
                  <c:v>0.49305555555555552</c:v>
                </c:pt>
                <c:pt idx="40">
                  <c:v>0.49305555555555552</c:v>
                </c:pt>
                <c:pt idx="41">
                  <c:v>0.49305555555555552</c:v>
                </c:pt>
                <c:pt idx="42">
                  <c:v>0.49305555555555552</c:v>
                </c:pt>
                <c:pt idx="43">
                  <c:v>0.49793729372937295</c:v>
                </c:pt>
                <c:pt idx="44">
                  <c:v>0.49793729372937295</c:v>
                </c:pt>
                <c:pt idx="45">
                  <c:v>0.49670781893004118</c:v>
                </c:pt>
                <c:pt idx="46">
                  <c:v>0.49305555555555552</c:v>
                </c:pt>
                <c:pt idx="47">
                  <c:v>0.49305555555555552</c:v>
                </c:pt>
                <c:pt idx="48">
                  <c:v>0.49305555555555552</c:v>
                </c:pt>
                <c:pt idx="49">
                  <c:v>0.49305555555555552</c:v>
                </c:pt>
                <c:pt idx="50">
                  <c:v>0.49305555555555552</c:v>
                </c:pt>
                <c:pt idx="51">
                  <c:v>0.49305555555555552</c:v>
                </c:pt>
                <c:pt idx="52">
                  <c:v>0.49305555555555552</c:v>
                </c:pt>
                <c:pt idx="53">
                  <c:v>0.49305555555555552</c:v>
                </c:pt>
                <c:pt idx="54">
                  <c:v>0.49305555555555552</c:v>
                </c:pt>
                <c:pt idx="55">
                  <c:v>0.49305555555555552</c:v>
                </c:pt>
                <c:pt idx="56">
                  <c:v>0.48590982286634465</c:v>
                </c:pt>
                <c:pt idx="57">
                  <c:v>0.4835737179487179</c:v>
                </c:pt>
                <c:pt idx="58">
                  <c:v>0.4835737179487179</c:v>
                </c:pt>
                <c:pt idx="59">
                  <c:v>0.4835737179487179</c:v>
                </c:pt>
                <c:pt idx="60">
                  <c:v>0.48590982286634465</c:v>
                </c:pt>
                <c:pt idx="61">
                  <c:v>0.48590982286634465</c:v>
                </c:pt>
                <c:pt idx="62">
                  <c:v>0.48590982286634465</c:v>
                </c:pt>
                <c:pt idx="63">
                  <c:v>0.48590982286634465</c:v>
                </c:pt>
                <c:pt idx="64">
                  <c:v>0.48590982286634465</c:v>
                </c:pt>
                <c:pt idx="65">
                  <c:v>0.48590982286634465</c:v>
                </c:pt>
                <c:pt idx="66">
                  <c:v>0.48590982286634465</c:v>
                </c:pt>
                <c:pt idx="67">
                  <c:v>0.48590982286634465</c:v>
                </c:pt>
                <c:pt idx="68">
                  <c:v>0.48590982286634465</c:v>
                </c:pt>
                <c:pt idx="69">
                  <c:v>0.48590982286634465</c:v>
                </c:pt>
                <c:pt idx="70">
                  <c:v>0.48590982286634465</c:v>
                </c:pt>
                <c:pt idx="71">
                  <c:v>0.48590982286634465</c:v>
                </c:pt>
                <c:pt idx="72">
                  <c:v>0.47444968553459116</c:v>
                </c:pt>
                <c:pt idx="73">
                  <c:v>0.47783056215360259</c:v>
                </c:pt>
                <c:pt idx="74">
                  <c:v>0.47896825396825393</c:v>
                </c:pt>
                <c:pt idx="75">
                  <c:v>0.47896825396825393</c:v>
                </c:pt>
                <c:pt idx="76">
                  <c:v>0.49305555555555552</c:v>
                </c:pt>
                <c:pt idx="77">
                  <c:v>0.49305555555555552</c:v>
                </c:pt>
                <c:pt idx="78">
                  <c:v>0.49305555555555552</c:v>
                </c:pt>
                <c:pt idx="79">
                  <c:v>0.49305555555555552</c:v>
                </c:pt>
                <c:pt idx="80">
                  <c:v>0.49305555555555552</c:v>
                </c:pt>
                <c:pt idx="81">
                  <c:v>0.48826860841423952</c:v>
                </c:pt>
                <c:pt idx="82">
                  <c:v>0.4835737179487179</c:v>
                </c:pt>
                <c:pt idx="83">
                  <c:v>0.47896825396825393</c:v>
                </c:pt>
                <c:pt idx="84">
                  <c:v>0.47896825396825393</c:v>
                </c:pt>
                <c:pt idx="85">
                  <c:v>0.47896825396825393</c:v>
                </c:pt>
                <c:pt idx="86">
                  <c:v>0.47896825396825393</c:v>
                </c:pt>
                <c:pt idx="87">
                  <c:v>0.47896825396825393</c:v>
                </c:pt>
                <c:pt idx="88">
                  <c:v>0.47896825396825393</c:v>
                </c:pt>
                <c:pt idx="89">
                  <c:v>0.4835737179487179</c:v>
                </c:pt>
                <c:pt idx="90">
                  <c:v>0.4835737179487179</c:v>
                </c:pt>
                <c:pt idx="91">
                  <c:v>0.4835737179487179</c:v>
                </c:pt>
                <c:pt idx="92">
                  <c:v>0.47444968553459116</c:v>
                </c:pt>
                <c:pt idx="93">
                  <c:v>0.47444968553459116</c:v>
                </c:pt>
                <c:pt idx="94">
                  <c:v>0.47444968553459116</c:v>
                </c:pt>
                <c:pt idx="95">
                  <c:v>0.47444968553459116</c:v>
                </c:pt>
                <c:pt idx="96">
                  <c:v>0.47444968553459116</c:v>
                </c:pt>
                <c:pt idx="97">
                  <c:v>0.47444968553459116</c:v>
                </c:pt>
                <c:pt idx="98">
                  <c:v>0.47444968553459116</c:v>
                </c:pt>
                <c:pt idx="99">
                  <c:v>0.48826860841423952</c:v>
                </c:pt>
                <c:pt idx="100">
                  <c:v>0.45307807807807804</c:v>
                </c:pt>
                <c:pt idx="101">
                  <c:v>0.45719696969696971</c:v>
                </c:pt>
                <c:pt idx="102">
                  <c:v>0.45719696969696971</c:v>
                </c:pt>
                <c:pt idx="103">
                  <c:v>0.45719696969696971</c:v>
                </c:pt>
                <c:pt idx="104">
                  <c:v>0.45719696969696971</c:v>
                </c:pt>
                <c:pt idx="105">
                  <c:v>0.45719696969696971</c:v>
                </c:pt>
                <c:pt idx="106">
                  <c:v>0.45719696969696971</c:v>
                </c:pt>
                <c:pt idx="107">
                  <c:v>0.45719696969696971</c:v>
                </c:pt>
                <c:pt idx="108">
                  <c:v>0.45104633781763831</c:v>
                </c:pt>
                <c:pt idx="109">
                  <c:v>0.44903273809523808</c:v>
                </c:pt>
                <c:pt idx="110">
                  <c:v>0.45307807807807804</c:v>
                </c:pt>
                <c:pt idx="111">
                  <c:v>0.45719696969696971</c:v>
                </c:pt>
                <c:pt idx="112">
                  <c:v>0.45719696969696971</c:v>
                </c:pt>
                <c:pt idx="113">
                  <c:v>0.45719696969696971</c:v>
                </c:pt>
                <c:pt idx="114">
                  <c:v>0.4613914373088685</c:v>
                </c:pt>
                <c:pt idx="115">
                  <c:v>0.46566358024691351</c:v>
                </c:pt>
                <c:pt idx="116">
                  <c:v>0.46566358024691351</c:v>
                </c:pt>
                <c:pt idx="117">
                  <c:v>0.46566358024691351</c:v>
                </c:pt>
                <c:pt idx="118">
                  <c:v>0.47001557632398755</c:v>
                </c:pt>
                <c:pt idx="119">
                  <c:v>0.46782945736434112</c:v>
                </c:pt>
                <c:pt idx="120">
                  <c:v>0.46782945736434112</c:v>
                </c:pt>
                <c:pt idx="121">
                  <c:v>0.46782945736434112</c:v>
                </c:pt>
                <c:pt idx="122">
                  <c:v>0.47669826224328599</c:v>
                </c:pt>
                <c:pt idx="123">
                  <c:v>0.47896825396825393</c:v>
                </c:pt>
                <c:pt idx="124">
                  <c:v>0.47896825396825393</c:v>
                </c:pt>
                <c:pt idx="125">
                  <c:v>0.47896825396825393</c:v>
                </c:pt>
                <c:pt idx="126">
                  <c:v>0.47896825396825393</c:v>
                </c:pt>
                <c:pt idx="127">
                  <c:v>0.47896825396825393</c:v>
                </c:pt>
                <c:pt idx="128">
                  <c:v>0.47896825396825393</c:v>
                </c:pt>
                <c:pt idx="129">
                  <c:v>0.47896825396825393</c:v>
                </c:pt>
                <c:pt idx="130">
                  <c:v>0.47896825396825393</c:v>
                </c:pt>
                <c:pt idx="131">
                  <c:v>0.47444968553459116</c:v>
                </c:pt>
                <c:pt idx="132">
                  <c:v>0.47444968553459116</c:v>
                </c:pt>
                <c:pt idx="133">
                  <c:v>0.45719696969696971</c:v>
                </c:pt>
                <c:pt idx="134">
                  <c:v>0.45512820512820512</c:v>
                </c:pt>
                <c:pt idx="135">
                  <c:v>0.45512820512820512</c:v>
                </c:pt>
                <c:pt idx="136">
                  <c:v>0.45512820512820512</c:v>
                </c:pt>
                <c:pt idx="137">
                  <c:v>0.46566358024691351</c:v>
                </c:pt>
                <c:pt idx="138">
                  <c:v>0.4613914373088685</c:v>
                </c:pt>
                <c:pt idx="139">
                  <c:v>0.4613914373088685</c:v>
                </c:pt>
                <c:pt idx="170">
                  <c:v>0.44703703703703701</c:v>
                </c:pt>
                <c:pt idx="171">
                  <c:v>0.44703703703703701</c:v>
                </c:pt>
                <c:pt idx="172">
                  <c:v>0.44703703703703701</c:v>
                </c:pt>
                <c:pt idx="173">
                  <c:v>0.44703703703703701</c:v>
                </c:pt>
                <c:pt idx="174">
                  <c:v>0.44703703703703701</c:v>
                </c:pt>
                <c:pt idx="175">
                  <c:v>0.45719696969696971</c:v>
                </c:pt>
                <c:pt idx="176">
                  <c:v>0.45307807807807804</c:v>
                </c:pt>
                <c:pt idx="177">
                  <c:v>0.45307807807807804</c:v>
                </c:pt>
                <c:pt idx="178">
                  <c:v>0.45307807807807804</c:v>
                </c:pt>
                <c:pt idx="179">
                  <c:v>0.45307807807807804</c:v>
                </c:pt>
                <c:pt idx="180">
                  <c:v>0.45307807807807804</c:v>
                </c:pt>
                <c:pt idx="181">
                  <c:v>0.45307807807807804</c:v>
                </c:pt>
                <c:pt idx="188">
                  <c:v>0.45307807807807804</c:v>
                </c:pt>
                <c:pt idx="189">
                  <c:v>0.45307807807807804</c:v>
                </c:pt>
                <c:pt idx="190">
                  <c:v>0.45307807807807804</c:v>
                </c:pt>
                <c:pt idx="191">
                  <c:v>0.45307807807807804</c:v>
                </c:pt>
                <c:pt idx="192">
                  <c:v>0.45307807807807804</c:v>
                </c:pt>
                <c:pt idx="193">
                  <c:v>0.45307807807807804</c:v>
                </c:pt>
                <c:pt idx="194">
                  <c:v>0.45104633781763831</c:v>
                </c:pt>
                <c:pt idx="195">
                  <c:v>0.44903273809523808</c:v>
                </c:pt>
                <c:pt idx="196">
                  <c:v>0.44903273809523808</c:v>
                </c:pt>
                <c:pt idx="197">
                  <c:v>0.44903273809523808</c:v>
                </c:pt>
                <c:pt idx="198">
                  <c:v>0.44903273809523808</c:v>
                </c:pt>
                <c:pt idx="199">
                  <c:v>0.44703703703703701</c:v>
                </c:pt>
                <c:pt idx="200">
                  <c:v>0.44703703703703701</c:v>
                </c:pt>
                <c:pt idx="201">
                  <c:v>0.44703703703703701</c:v>
                </c:pt>
                <c:pt idx="202">
                  <c:v>0.44703703703703701</c:v>
                </c:pt>
                <c:pt idx="203">
                  <c:v>0.44703703703703701</c:v>
                </c:pt>
                <c:pt idx="204">
                  <c:v>0.44703703703703701</c:v>
                </c:pt>
                <c:pt idx="205">
                  <c:v>0.44703703703703701</c:v>
                </c:pt>
                <c:pt idx="206">
                  <c:v>0.44703703703703701</c:v>
                </c:pt>
                <c:pt idx="207">
                  <c:v>0.44703703703703701</c:v>
                </c:pt>
                <c:pt idx="208">
                  <c:v>0.45104633781763831</c:v>
                </c:pt>
                <c:pt idx="209">
                  <c:v>0.45719696969696971</c:v>
                </c:pt>
                <c:pt idx="210">
                  <c:v>0.44703703703703701</c:v>
                </c:pt>
                <c:pt idx="211">
                  <c:v>0.44703703703703701</c:v>
                </c:pt>
                <c:pt idx="220">
                  <c:v>0.46566358024691351</c:v>
                </c:pt>
                <c:pt idx="221">
                  <c:v>0.46674400618716166</c:v>
                </c:pt>
                <c:pt idx="223">
                  <c:v>0.46674400618716166</c:v>
                </c:pt>
                <c:pt idx="224">
                  <c:v>0.4689199689199689</c:v>
                </c:pt>
                <c:pt idx="225">
                  <c:v>0.47222222222222221</c:v>
                </c:pt>
                <c:pt idx="226">
                  <c:v>0.46566358024691351</c:v>
                </c:pt>
                <c:pt idx="227">
                  <c:v>0.46245210727969355</c:v>
                </c:pt>
                <c:pt idx="228">
                  <c:v>0.4613914373088685</c:v>
                </c:pt>
                <c:pt idx="229">
                  <c:v>0.4613914373088685</c:v>
                </c:pt>
                <c:pt idx="230">
                  <c:v>0.46566358024691351</c:v>
                </c:pt>
                <c:pt idx="231">
                  <c:v>0.47222222222222221</c:v>
                </c:pt>
                <c:pt idx="232">
                  <c:v>0.47001557632398755</c:v>
                </c:pt>
                <c:pt idx="233">
                  <c:v>0.47001557632398755</c:v>
                </c:pt>
                <c:pt idx="234">
                  <c:v>0.47001557632398755</c:v>
                </c:pt>
                <c:pt idx="235">
                  <c:v>0.47001557632398755</c:v>
                </c:pt>
                <c:pt idx="236">
                  <c:v>0.4689199689199689</c:v>
                </c:pt>
                <c:pt idx="237">
                  <c:v>0.46674400618716166</c:v>
                </c:pt>
                <c:pt idx="238">
                  <c:v>0.4613914373088685</c:v>
                </c:pt>
                <c:pt idx="239">
                  <c:v>0.46033562166285275</c:v>
                </c:pt>
                <c:pt idx="240">
                  <c:v>0.45928462709284629</c:v>
                </c:pt>
                <c:pt idx="241">
                  <c:v>0.45512820512820512</c:v>
                </c:pt>
                <c:pt idx="242">
                  <c:v>0.4689199689199689</c:v>
                </c:pt>
                <c:pt idx="243">
                  <c:v>0.47444968553459116</c:v>
                </c:pt>
                <c:pt idx="244">
                  <c:v>0.47557131599684788</c:v>
                </c:pt>
                <c:pt idx="245">
                  <c:v>0.47557131599684788</c:v>
                </c:pt>
                <c:pt idx="246">
                  <c:v>0.47444968553459116</c:v>
                </c:pt>
                <c:pt idx="247">
                  <c:v>0.47333333333333333</c:v>
                </c:pt>
                <c:pt idx="248">
                  <c:v>0.47001557632398755</c:v>
                </c:pt>
                <c:pt idx="249">
                  <c:v>0.46566358024691351</c:v>
                </c:pt>
                <c:pt idx="251">
                  <c:v>0.46674400618716166</c:v>
                </c:pt>
                <c:pt idx="252">
                  <c:v>0.46458814472671284</c:v>
                </c:pt>
                <c:pt idx="253">
                  <c:v>0.46566358024691351</c:v>
                </c:pt>
                <c:pt idx="254">
                  <c:v>0.46782945736434112</c:v>
                </c:pt>
                <c:pt idx="255">
                  <c:v>0.4689199689199689</c:v>
                </c:pt>
                <c:pt idx="256">
                  <c:v>0.4689199689199689</c:v>
                </c:pt>
                <c:pt idx="257">
                  <c:v>0.46782945736434112</c:v>
                </c:pt>
                <c:pt idx="258">
                  <c:v>0.46566358024691351</c:v>
                </c:pt>
                <c:pt idx="260">
                  <c:v>0.46566358024691351</c:v>
                </c:pt>
                <c:pt idx="261">
                  <c:v>0.46566358024691351</c:v>
                </c:pt>
                <c:pt idx="262">
                  <c:v>0.46566358024691351</c:v>
                </c:pt>
                <c:pt idx="263">
                  <c:v>0.45719696969696971</c:v>
                </c:pt>
                <c:pt idx="264">
                  <c:v>0.44505899705014751</c:v>
                </c:pt>
                <c:pt idx="265">
                  <c:v>0.45928462709284629</c:v>
                </c:pt>
                <c:pt idx="266">
                  <c:v>0.45928462709284629</c:v>
                </c:pt>
                <c:pt idx="267">
                  <c:v>0.44703703703703701</c:v>
                </c:pt>
                <c:pt idx="268">
                  <c:v>0.44703703703703701</c:v>
                </c:pt>
                <c:pt idx="269">
                  <c:v>0.45307807807807804</c:v>
                </c:pt>
                <c:pt idx="270">
                  <c:v>0.45307807807807804</c:v>
                </c:pt>
                <c:pt idx="271">
                  <c:v>0.45307807807807804</c:v>
                </c:pt>
                <c:pt idx="272">
                  <c:v>0.44505899705014751</c:v>
                </c:pt>
                <c:pt idx="274">
                  <c:v>0.43168812589413452</c:v>
                </c:pt>
                <c:pt idx="275">
                  <c:v>0.42801418439716316</c:v>
                </c:pt>
                <c:pt idx="276">
                  <c:v>0.41909722222222223</c:v>
                </c:pt>
                <c:pt idx="277">
                  <c:v>0.43354885057471271</c:v>
                </c:pt>
                <c:pt idx="278">
                  <c:v>0.44703703703703701</c:v>
                </c:pt>
                <c:pt idx="279">
                  <c:v>0.44903273809523808</c:v>
                </c:pt>
                <c:pt idx="280">
                  <c:v>0.44309838472834068</c:v>
                </c:pt>
                <c:pt idx="281">
                  <c:v>0.44903273809523808</c:v>
                </c:pt>
                <c:pt idx="282">
                  <c:v>0.44505899705014751</c:v>
                </c:pt>
                <c:pt idx="283">
                  <c:v>0.44604582409460464</c:v>
                </c:pt>
                <c:pt idx="284">
                  <c:v>0.44505899705014751</c:v>
                </c:pt>
                <c:pt idx="285">
                  <c:v>0.43922852983988359</c:v>
                </c:pt>
                <c:pt idx="286">
                  <c:v>0.43731884057971021</c:v>
                </c:pt>
                <c:pt idx="287">
                  <c:v>0.43168812589413452</c:v>
                </c:pt>
                <c:pt idx="288">
                  <c:v>0.44703703703703701</c:v>
                </c:pt>
                <c:pt idx="289">
                  <c:v>0.44703703703703701</c:v>
                </c:pt>
                <c:pt idx="290">
                  <c:v>0.4613914373088685</c:v>
                </c:pt>
                <c:pt idx="291">
                  <c:v>0.45719696969696971</c:v>
                </c:pt>
                <c:pt idx="292">
                  <c:v>0.45512820512820512</c:v>
                </c:pt>
                <c:pt idx="293">
                  <c:v>0.44703703703703701</c:v>
                </c:pt>
                <c:pt idx="294">
                  <c:v>0.44115497076023397</c:v>
                </c:pt>
                <c:pt idx="295">
                  <c:v>0.44115497076023397</c:v>
                </c:pt>
                <c:pt idx="296">
                  <c:v>0.43354885057471271</c:v>
                </c:pt>
                <c:pt idx="297">
                  <c:v>0.44309838472834068</c:v>
                </c:pt>
                <c:pt idx="298">
                  <c:v>0.43731884057971021</c:v>
                </c:pt>
                <c:pt idx="299">
                  <c:v>0.43731884057971021</c:v>
                </c:pt>
                <c:pt idx="300">
                  <c:v>0.43168812589413452</c:v>
                </c:pt>
                <c:pt idx="301">
                  <c:v>0.43354885057471271</c:v>
                </c:pt>
                <c:pt idx="302">
                  <c:v>0.44505899705014751</c:v>
                </c:pt>
                <c:pt idx="303">
                  <c:v>0.42440225035161738</c:v>
                </c:pt>
                <c:pt idx="304">
                  <c:v>0.42085076708507668</c:v>
                </c:pt>
                <c:pt idx="305">
                  <c:v>0.42261904761904762</c:v>
                </c:pt>
                <c:pt idx="306">
                  <c:v>0.40233333333333338</c:v>
                </c:pt>
                <c:pt idx="307">
                  <c:v>0.37955974842767298</c:v>
                </c:pt>
                <c:pt idx="308">
                  <c:v>0.35922619047619048</c:v>
                </c:pt>
                <c:pt idx="309">
                  <c:v>0.40313961255845021</c:v>
                </c:pt>
                <c:pt idx="310">
                  <c:v>0.41054421768707478</c:v>
                </c:pt>
                <c:pt idx="311">
                  <c:v>0.42261904761904762</c:v>
                </c:pt>
                <c:pt idx="312">
                  <c:v>0.41307323750855579</c:v>
                </c:pt>
                <c:pt idx="313">
                  <c:v>0.43731884057971021</c:v>
                </c:pt>
                <c:pt idx="314">
                  <c:v>0.43168812589413452</c:v>
                </c:pt>
                <c:pt idx="315">
                  <c:v>0.40233333333333338</c:v>
                </c:pt>
                <c:pt idx="316">
                  <c:v>0.41909722222222223</c:v>
                </c:pt>
                <c:pt idx="317">
                  <c:v>0.41909722222222223</c:v>
                </c:pt>
                <c:pt idx="318">
                  <c:v>0.42261904761904762</c:v>
                </c:pt>
                <c:pt idx="319">
                  <c:v>0.43354885057471271</c:v>
                </c:pt>
                <c:pt idx="320">
                  <c:v>0.42801418439716316</c:v>
                </c:pt>
                <c:pt idx="321">
                  <c:v>0.41222677595628415</c:v>
                </c:pt>
                <c:pt idx="322">
                  <c:v>0.41909722222222223</c:v>
                </c:pt>
                <c:pt idx="323">
                  <c:v>0.41909722222222223</c:v>
                </c:pt>
                <c:pt idx="324">
                  <c:v>0.43731884057971021</c:v>
                </c:pt>
                <c:pt idx="325">
                  <c:v>0.45719696969696971</c:v>
                </c:pt>
                <c:pt idx="326">
                  <c:v>0.44261092775944266</c:v>
                </c:pt>
                <c:pt idx="327">
                  <c:v>0.43354885057471271</c:v>
                </c:pt>
                <c:pt idx="330">
                  <c:v>0.4613914373088685</c:v>
                </c:pt>
                <c:pt idx="331">
                  <c:v>0.46782945736434112</c:v>
                </c:pt>
                <c:pt idx="332">
                  <c:v>0.4613914373088685</c:v>
                </c:pt>
                <c:pt idx="333">
                  <c:v>0.45719696969696971</c:v>
                </c:pt>
                <c:pt idx="334">
                  <c:v>0.45719696969696971</c:v>
                </c:pt>
                <c:pt idx="335">
                  <c:v>0.45928462709284629</c:v>
                </c:pt>
                <c:pt idx="336">
                  <c:v>0.44505899705014751</c:v>
                </c:pt>
                <c:pt idx="337">
                  <c:v>0.44115497076023397</c:v>
                </c:pt>
                <c:pt idx="338">
                  <c:v>0.44115497076023397</c:v>
                </c:pt>
                <c:pt idx="339">
                  <c:v>0.43731884057971021</c:v>
                </c:pt>
                <c:pt idx="340">
                  <c:v>0.44309838472834068</c:v>
                </c:pt>
                <c:pt idx="341">
                  <c:v>0.44903273809523808</c:v>
                </c:pt>
                <c:pt idx="342">
                  <c:v>0.43731884057971021</c:v>
                </c:pt>
                <c:pt idx="343">
                  <c:v>0.42984330484330491</c:v>
                </c:pt>
                <c:pt idx="344">
                  <c:v>0.44703703703703701</c:v>
                </c:pt>
                <c:pt idx="345">
                  <c:v>0.45719696969696971</c:v>
                </c:pt>
                <c:pt idx="346">
                  <c:v>0.46245210727969355</c:v>
                </c:pt>
                <c:pt idx="347">
                  <c:v>0.46782945736434112</c:v>
                </c:pt>
                <c:pt idx="348">
                  <c:v>0.46782945736434112</c:v>
                </c:pt>
                <c:pt idx="349">
                  <c:v>0.46245210727969355</c:v>
                </c:pt>
                <c:pt idx="350">
                  <c:v>0.45307807807807804</c:v>
                </c:pt>
                <c:pt idx="351">
                  <c:v>0.42984330484330491</c:v>
                </c:pt>
                <c:pt idx="352">
                  <c:v>0.43354885057471271</c:v>
                </c:pt>
                <c:pt idx="353">
                  <c:v>0.43354885057471271</c:v>
                </c:pt>
                <c:pt idx="354">
                  <c:v>0.42984330484330491</c:v>
                </c:pt>
                <c:pt idx="355">
                  <c:v>0.45719696969696971</c:v>
                </c:pt>
                <c:pt idx="356">
                  <c:v>0.45719696969696971</c:v>
                </c:pt>
                <c:pt idx="357">
                  <c:v>0.4613914373088685</c:v>
                </c:pt>
                <c:pt idx="358">
                  <c:v>0.45719696969696971</c:v>
                </c:pt>
                <c:pt idx="359">
                  <c:v>0.45719696969696971</c:v>
                </c:pt>
                <c:pt idx="360">
                  <c:v>0.45719696969696971</c:v>
                </c:pt>
                <c:pt idx="361">
                  <c:v>0.45719696969696971</c:v>
                </c:pt>
                <c:pt idx="362">
                  <c:v>0.45512820512820512</c:v>
                </c:pt>
                <c:pt idx="363">
                  <c:v>0.45104633781763831</c:v>
                </c:pt>
                <c:pt idx="364">
                  <c:v>0.45307807807807804</c:v>
                </c:pt>
                <c:pt idx="365">
                  <c:v>0.46566358024691351</c:v>
                </c:pt>
                <c:pt idx="367">
                  <c:v>0.46782945736434112</c:v>
                </c:pt>
                <c:pt idx="368">
                  <c:v>0.46782945736434112</c:v>
                </c:pt>
                <c:pt idx="369">
                  <c:v>0.46566358024691351</c:v>
                </c:pt>
                <c:pt idx="370">
                  <c:v>0.45104633781763831</c:v>
                </c:pt>
                <c:pt idx="371">
                  <c:v>0.45307807807807804</c:v>
                </c:pt>
                <c:pt idx="372">
                  <c:v>0.46782945736434112</c:v>
                </c:pt>
                <c:pt idx="373">
                  <c:v>0.4613914373088685</c:v>
                </c:pt>
                <c:pt idx="374">
                  <c:v>0.4613914373088685</c:v>
                </c:pt>
                <c:pt idx="376">
                  <c:v>0.44903273809523808</c:v>
                </c:pt>
                <c:pt idx="377">
                  <c:v>0.43731884057971021</c:v>
                </c:pt>
                <c:pt idx="378">
                  <c:v>0.44703703703703701</c:v>
                </c:pt>
                <c:pt idx="379">
                  <c:v>0.42984330484330491</c:v>
                </c:pt>
                <c:pt idx="380">
                  <c:v>0.42984330484330491</c:v>
                </c:pt>
                <c:pt idx="381">
                  <c:v>0.44703703703703701</c:v>
                </c:pt>
                <c:pt idx="382">
                  <c:v>0.43542568542568544</c:v>
                </c:pt>
                <c:pt idx="383">
                  <c:v>0.43168812589413452</c:v>
                </c:pt>
                <c:pt idx="384">
                  <c:v>0.43731884057971021</c:v>
                </c:pt>
                <c:pt idx="385">
                  <c:v>0.44115497076023397</c:v>
                </c:pt>
                <c:pt idx="386">
                  <c:v>0.45104633781763831</c:v>
                </c:pt>
                <c:pt idx="387">
                  <c:v>0.44309838472834068</c:v>
                </c:pt>
                <c:pt idx="388">
                  <c:v>0.44505899705014751</c:v>
                </c:pt>
                <c:pt idx="389">
                  <c:v>0.43731884057971021</c:v>
                </c:pt>
                <c:pt idx="390">
                  <c:v>0.43354885057471271</c:v>
                </c:pt>
                <c:pt idx="391">
                  <c:v>0.43731884057971021</c:v>
                </c:pt>
                <c:pt idx="392">
                  <c:v>0.44505899705014751</c:v>
                </c:pt>
                <c:pt idx="393">
                  <c:v>0.44309838472834068</c:v>
                </c:pt>
                <c:pt idx="394">
                  <c:v>0.44309838472834068</c:v>
                </c:pt>
                <c:pt idx="395">
                  <c:v>0.45307807807807804</c:v>
                </c:pt>
                <c:pt idx="396">
                  <c:v>0.45307807807807804</c:v>
                </c:pt>
                <c:pt idx="398">
                  <c:v>0.46086292478045054</c:v>
                </c:pt>
                <c:pt idx="400">
                  <c:v>0.46351766513056836</c:v>
                </c:pt>
                <c:pt idx="401">
                  <c:v>0.45104633781763831</c:v>
                </c:pt>
                <c:pt idx="405">
                  <c:v>0.46351766513056836</c:v>
                </c:pt>
                <c:pt idx="406">
                  <c:v>0.4613914373088685</c:v>
                </c:pt>
                <c:pt idx="407">
                  <c:v>0.46033562166285275</c:v>
                </c:pt>
                <c:pt idx="408">
                  <c:v>0.46033562166285275</c:v>
                </c:pt>
                <c:pt idx="409">
                  <c:v>0.46351766513056836</c:v>
                </c:pt>
                <c:pt idx="410">
                  <c:v>0.46033562166285275</c:v>
                </c:pt>
                <c:pt idx="411">
                  <c:v>0.4613914373088685</c:v>
                </c:pt>
                <c:pt idx="412">
                  <c:v>0.45512820512820512</c:v>
                </c:pt>
                <c:pt idx="413">
                  <c:v>0.45410082768999255</c:v>
                </c:pt>
                <c:pt idx="414">
                  <c:v>0.43827160493827166</c:v>
                </c:pt>
                <c:pt idx="415">
                  <c:v>0.44853214418431803</c:v>
                </c:pt>
                <c:pt idx="416">
                  <c:v>0.44604582409460464</c:v>
                </c:pt>
                <c:pt idx="417">
                  <c:v>0.44163922429564584</c:v>
                </c:pt>
                <c:pt idx="418">
                  <c:v>0.45104633781763831</c:v>
                </c:pt>
                <c:pt idx="419">
                  <c:v>0.44115497076023397</c:v>
                </c:pt>
                <c:pt idx="420">
                  <c:v>0.43922852983988359</c:v>
                </c:pt>
                <c:pt idx="421">
                  <c:v>0.43922852983988359</c:v>
                </c:pt>
                <c:pt idx="422">
                  <c:v>0.42801418439716316</c:v>
                </c:pt>
                <c:pt idx="423">
                  <c:v>0.41222677595628415</c:v>
                </c:pt>
                <c:pt idx="424">
                  <c:v>0.42261904761904762</c:v>
                </c:pt>
                <c:pt idx="425">
                  <c:v>0.42440225035161738</c:v>
                </c:pt>
                <c:pt idx="430">
                  <c:v>0.43542568542568544</c:v>
                </c:pt>
                <c:pt idx="431">
                  <c:v>0.44115497076023397</c:v>
                </c:pt>
                <c:pt idx="432">
                  <c:v>0.44407652685798382</c:v>
                </c:pt>
                <c:pt idx="433">
                  <c:v>0.45616024187452758</c:v>
                </c:pt>
                <c:pt idx="435">
                  <c:v>0.44505899705014751</c:v>
                </c:pt>
                <c:pt idx="436">
                  <c:v>0.44604582409460464</c:v>
                </c:pt>
                <c:pt idx="437">
                  <c:v>0.44212454212454211</c:v>
                </c:pt>
                <c:pt idx="438">
                  <c:v>0.43448524118070553</c:v>
                </c:pt>
                <c:pt idx="439">
                  <c:v>0.43827160493827166</c:v>
                </c:pt>
                <c:pt idx="440">
                  <c:v>0.44212454212454211</c:v>
                </c:pt>
                <c:pt idx="441">
                  <c:v>0.44703703703703701</c:v>
                </c:pt>
                <c:pt idx="442">
                  <c:v>0.44903273809523808</c:v>
                </c:pt>
                <c:pt idx="443">
                  <c:v>0.44903273809523808</c:v>
                </c:pt>
                <c:pt idx="444">
                  <c:v>0.44903273809523808</c:v>
                </c:pt>
                <c:pt idx="445">
                  <c:v>0.45512820512820512</c:v>
                </c:pt>
                <c:pt idx="446">
                  <c:v>0.46458814472671284</c:v>
                </c:pt>
                <c:pt idx="447">
                  <c:v>0.46566358024691351</c:v>
                </c:pt>
                <c:pt idx="448">
                  <c:v>0.46458814472671284</c:v>
                </c:pt>
                <c:pt idx="449">
                  <c:v>0.46351766513056836</c:v>
                </c:pt>
                <c:pt idx="450">
                  <c:v>0.46458814472671284</c:v>
                </c:pt>
                <c:pt idx="451">
                  <c:v>0.46351766513056836</c:v>
                </c:pt>
                <c:pt idx="452">
                  <c:v>0.4613914373088685</c:v>
                </c:pt>
                <c:pt idx="453">
                  <c:v>0.45928462709284629</c:v>
                </c:pt>
                <c:pt idx="454">
                  <c:v>0.46245210727969355</c:v>
                </c:pt>
                <c:pt idx="455">
                  <c:v>0.46033562166285275</c:v>
                </c:pt>
                <c:pt idx="456">
                  <c:v>0.45928462709284629</c:v>
                </c:pt>
                <c:pt idx="457">
                  <c:v>0.46351766513056836</c:v>
                </c:pt>
                <c:pt idx="458">
                  <c:v>0.46245210727969355</c:v>
                </c:pt>
                <c:pt idx="459">
                  <c:v>0.46033561775000004</c:v>
                </c:pt>
                <c:pt idx="460">
                  <c:v>0.46033562166285275</c:v>
                </c:pt>
                <c:pt idx="461">
                  <c:v>0.46351766513056836</c:v>
                </c:pt>
                <c:pt idx="462">
                  <c:v>0.4613914373088685</c:v>
                </c:pt>
                <c:pt idx="463">
                  <c:v>0.4635175715</c:v>
                </c:pt>
                <c:pt idx="464">
                  <c:v>0.45928462709284629</c:v>
                </c:pt>
                <c:pt idx="465">
                  <c:v>0.45512820512820512</c:v>
                </c:pt>
                <c:pt idx="466">
                  <c:v>0.45512820512820512</c:v>
                </c:pt>
                <c:pt idx="467">
                  <c:v>0.45719696969696971</c:v>
                </c:pt>
                <c:pt idx="468">
                  <c:v>0.45719696969696971</c:v>
                </c:pt>
                <c:pt idx="469">
                  <c:v>0.45616024187452758</c:v>
                </c:pt>
                <c:pt idx="470">
                  <c:v>0.46033562166285275</c:v>
                </c:pt>
                <c:pt idx="471">
                  <c:v>0.46033562166285275</c:v>
                </c:pt>
                <c:pt idx="472">
                  <c:v>0.4582384206529993</c:v>
                </c:pt>
                <c:pt idx="473">
                  <c:v>0.4582384206529993</c:v>
                </c:pt>
                <c:pt idx="474">
                  <c:v>0.45512820512820512</c:v>
                </c:pt>
                <c:pt idx="475">
                  <c:v>0.4582384206529993</c:v>
                </c:pt>
                <c:pt idx="476">
                  <c:v>0.4613914373088685</c:v>
                </c:pt>
                <c:pt idx="477">
                  <c:v>0.4613914373088685</c:v>
                </c:pt>
                <c:pt idx="478">
                  <c:v>0.4613914373088685</c:v>
                </c:pt>
                <c:pt idx="479">
                  <c:v>0.45980952380952378</c:v>
                </c:pt>
                <c:pt idx="480">
                  <c:v>0.46033562166285275</c:v>
                </c:pt>
                <c:pt idx="481">
                  <c:v>0.45928462709284629</c:v>
                </c:pt>
                <c:pt idx="482">
                  <c:v>0.46033562166285275</c:v>
                </c:pt>
                <c:pt idx="483">
                  <c:v>0.4613914373088685</c:v>
                </c:pt>
                <c:pt idx="484">
                  <c:v>0.45928462709284629</c:v>
                </c:pt>
                <c:pt idx="485">
                  <c:v>0.44309838472834068</c:v>
                </c:pt>
                <c:pt idx="486">
                  <c:v>0.43731884057971021</c:v>
                </c:pt>
                <c:pt idx="487">
                  <c:v>0.44654088050314467</c:v>
                </c:pt>
                <c:pt idx="488">
                  <c:v>0.43354885057471271</c:v>
                </c:pt>
                <c:pt idx="489">
                  <c:v>0.44309838472834068</c:v>
                </c:pt>
                <c:pt idx="490">
                  <c:v>0.44505899705014751</c:v>
                </c:pt>
                <c:pt idx="491">
                  <c:v>0.45155256266367377</c:v>
                </c:pt>
                <c:pt idx="492">
                  <c:v>0.45512820512820512</c:v>
                </c:pt>
                <c:pt idx="493">
                  <c:v>0.45003728560775547</c:v>
                </c:pt>
                <c:pt idx="494">
                  <c:v>0.45512820512820512</c:v>
                </c:pt>
                <c:pt idx="495">
                  <c:v>0.45104633781763831</c:v>
                </c:pt>
                <c:pt idx="496">
                  <c:v>0.43542568542568544</c:v>
                </c:pt>
                <c:pt idx="497">
                  <c:v>0.43076374018558178</c:v>
                </c:pt>
                <c:pt idx="498">
                  <c:v>0.44505899705014751</c:v>
                </c:pt>
                <c:pt idx="499">
                  <c:v>0.43637020968908169</c:v>
                </c:pt>
                <c:pt idx="500">
                  <c:v>0.44358691657478866</c:v>
                </c:pt>
                <c:pt idx="501">
                  <c:v>0.44407652685798382</c:v>
                </c:pt>
                <c:pt idx="502">
                  <c:v>0.44505899705014751</c:v>
                </c:pt>
                <c:pt idx="503">
                  <c:v>0.45719696969696971</c:v>
                </c:pt>
                <c:pt idx="504">
                  <c:v>0.45410082768999255</c:v>
                </c:pt>
                <c:pt idx="505">
                  <c:v>0.45104633781763831</c:v>
                </c:pt>
                <c:pt idx="506">
                  <c:v>0.45205992509363296</c:v>
                </c:pt>
                <c:pt idx="507">
                  <c:v>0.44803266518188567</c:v>
                </c:pt>
                <c:pt idx="508">
                  <c:v>0.43684401013391239</c:v>
                </c:pt>
                <c:pt idx="509">
                  <c:v>0.4303030303030303</c:v>
                </c:pt>
                <c:pt idx="510">
                  <c:v>0.42984330484330491</c:v>
                </c:pt>
                <c:pt idx="511">
                  <c:v>0.44115497076023397</c:v>
                </c:pt>
                <c:pt idx="512">
                  <c:v>0.44703703703703701</c:v>
                </c:pt>
                <c:pt idx="513">
                  <c:v>0.44309838472834068</c:v>
                </c:pt>
                <c:pt idx="514">
                  <c:v>0.44505899705014751</c:v>
                </c:pt>
                <c:pt idx="515">
                  <c:v>0.44407652685798382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07-484E-ACB9-D95B7E3F3CB3}"/>
            </c:ext>
          </c:extLst>
        </c:ser>
        <c:ser>
          <c:idx val="3"/>
          <c:order val="1"/>
          <c:tx>
            <c:strRef>
              <c:f>'AF9-14'!$B$6</c:f>
              <c:strCache>
                <c:ptCount val="1"/>
                <c:pt idx="0">
                  <c:v>Export points</c:v>
                </c:pt>
              </c:strCache>
            </c:strRef>
          </c:tx>
          <c:spPr>
            <a:ln w="2857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bg1">
                    <a:lumMod val="75000"/>
                  </a:schemeClr>
                </a:solidFill>
              </a:ln>
              <a:effectLst/>
            </c:spPr>
          </c:marker>
          <c:cat>
            <c:strRef>
              <c:f>'AF9-14'!$O$4:$TJ$4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'AF9-14'!$O$6:$TJ$6</c:f>
              <c:numCache>
                <c:formatCode>General</c:formatCode>
                <c:ptCount val="516"/>
                <c:pt idx="80">
                  <c:v>0.48636722384811282</c:v>
                </c:pt>
                <c:pt idx="81">
                  <c:v>0.48636722384811282</c:v>
                </c:pt>
                <c:pt idx="82">
                  <c:v>0.48929362110351654</c:v>
                </c:pt>
                <c:pt idx="83">
                  <c:v>0.49178366497681697</c:v>
                </c:pt>
                <c:pt idx="84">
                  <c:v>0.49303821514257418</c:v>
                </c:pt>
                <c:pt idx="85">
                  <c:v>0.49303821514257418</c:v>
                </c:pt>
                <c:pt idx="86">
                  <c:v>0.49303821514257418</c:v>
                </c:pt>
                <c:pt idx="87">
                  <c:v>0.49303821514257418</c:v>
                </c:pt>
                <c:pt idx="88">
                  <c:v>0.49043800137208349</c:v>
                </c:pt>
                <c:pt idx="89">
                  <c:v>0.48161192056524604</c:v>
                </c:pt>
                <c:pt idx="90">
                  <c:v>0.48578194439703209</c:v>
                </c:pt>
                <c:pt idx="91">
                  <c:v>0.49137994375628086</c:v>
                </c:pt>
                <c:pt idx="92">
                  <c:v>0.49137994375628086</c:v>
                </c:pt>
                <c:pt idx="93">
                  <c:v>0.49090852072101748</c:v>
                </c:pt>
                <c:pt idx="94">
                  <c:v>0.49106556119469658</c:v>
                </c:pt>
                <c:pt idx="95">
                  <c:v>0.49106556119469658</c:v>
                </c:pt>
                <c:pt idx="96">
                  <c:v>0.49106556119469658</c:v>
                </c:pt>
                <c:pt idx="97">
                  <c:v>0.49106556119469658</c:v>
                </c:pt>
                <c:pt idx="98">
                  <c:v>0.49106556119469658</c:v>
                </c:pt>
                <c:pt idx="99">
                  <c:v>0.4600497323127658</c:v>
                </c:pt>
                <c:pt idx="100">
                  <c:v>0.4600497323127658</c:v>
                </c:pt>
                <c:pt idx="101">
                  <c:v>0.4600497323127658</c:v>
                </c:pt>
                <c:pt idx="102">
                  <c:v>0.4600497323127658</c:v>
                </c:pt>
                <c:pt idx="103">
                  <c:v>0.46226683945644181</c:v>
                </c:pt>
                <c:pt idx="104">
                  <c:v>0.46448394660011783</c:v>
                </c:pt>
                <c:pt idx="105">
                  <c:v>0.46448394660011783</c:v>
                </c:pt>
                <c:pt idx="106">
                  <c:v>0.46898155951825199</c:v>
                </c:pt>
                <c:pt idx="107">
                  <c:v>0.46898155951825199</c:v>
                </c:pt>
                <c:pt idx="108">
                  <c:v>0.46842191565247837</c:v>
                </c:pt>
                <c:pt idx="109">
                  <c:v>0.46835105536722721</c:v>
                </c:pt>
                <c:pt idx="110">
                  <c:v>0.46842191565247837</c:v>
                </c:pt>
                <c:pt idx="111">
                  <c:v>0.46835105536722721</c:v>
                </c:pt>
                <c:pt idx="112">
                  <c:v>0.47114885139690005</c:v>
                </c:pt>
                <c:pt idx="113">
                  <c:v>0.47122013498134624</c:v>
                </c:pt>
                <c:pt idx="114">
                  <c:v>0.47122013498134624</c:v>
                </c:pt>
                <c:pt idx="115">
                  <c:v>0.47401835431021411</c:v>
                </c:pt>
                <c:pt idx="118">
                  <c:v>0.47730400266218015</c:v>
                </c:pt>
                <c:pt idx="120">
                  <c:v>0.47786356186811474</c:v>
                </c:pt>
                <c:pt idx="121">
                  <c:v>0.4772498981310126</c:v>
                </c:pt>
                <c:pt idx="122">
                  <c:v>0.47728595236521459</c:v>
                </c:pt>
                <c:pt idx="124">
                  <c:v>0.4772498981310126</c:v>
                </c:pt>
                <c:pt idx="126">
                  <c:v>0.4772498981310126</c:v>
                </c:pt>
                <c:pt idx="127">
                  <c:v>0.4772498981310126</c:v>
                </c:pt>
                <c:pt idx="128">
                  <c:v>0.4772498981310126</c:v>
                </c:pt>
                <c:pt idx="129">
                  <c:v>0.47324600385455756</c:v>
                </c:pt>
                <c:pt idx="130">
                  <c:v>0.47324600385455756</c:v>
                </c:pt>
                <c:pt idx="131">
                  <c:v>0.47324600385455756</c:v>
                </c:pt>
                <c:pt idx="132">
                  <c:v>0.47324600385455756</c:v>
                </c:pt>
                <c:pt idx="133">
                  <c:v>0.47324600385455756</c:v>
                </c:pt>
                <c:pt idx="134">
                  <c:v>0.47324600385455756</c:v>
                </c:pt>
                <c:pt idx="135">
                  <c:v>0.47324600385455756</c:v>
                </c:pt>
                <c:pt idx="136">
                  <c:v>0.47324600385455756</c:v>
                </c:pt>
                <c:pt idx="137">
                  <c:v>0.47324600385455756</c:v>
                </c:pt>
                <c:pt idx="170">
                  <c:v>0.44428333662689717</c:v>
                </c:pt>
                <c:pt idx="171">
                  <c:v>0.44868476276260238</c:v>
                </c:pt>
                <c:pt idx="172">
                  <c:v>0.44783450332855518</c:v>
                </c:pt>
                <c:pt idx="173">
                  <c:v>0.44779317075045039</c:v>
                </c:pt>
                <c:pt idx="174">
                  <c:v>0.43393072726778281</c:v>
                </c:pt>
                <c:pt idx="175">
                  <c:v>0.45024920568995447</c:v>
                </c:pt>
                <c:pt idx="176">
                  <c:v>0.44567355706960443</c:v>
                </c:pt>
                <c:pt idx="177">
                  <c:v>0.45485166792171117</c:v>
                </c:pt>
                <c:pt idx="178">
                  <c:v>0.45412983323789585</c:v>
                </c:pt>
                <c:pt idx="179">
                  <c:v>0.45313962216676856</c:v>
                </c:pt>
                <c:pt idx="180">
                  <c:v>0.45309777291922881</c:v>
                </c:pt>
                <c:pt idx="181">
                  <c:v>0.45550193645695919</c:v>
                </c:pt>
                <c:pt idx="190">
                  <c:v>0.45680167021832513</c:v>
                </c:pt>
                <c:pt idx="191">
                  <c:v>0.45675943986451956</c:v>
                </c:pt>
                <c:pt idx="192">
                  <c:v>0.45671720951071409</c:v>
                </c:pt>
                <c:pt idx="193">
                  <c:v>0.45585948812269983</c:v>
                </c:pt>
                <c:pt idx="194">
                  <c:v>0.44354012584966102</c:v>
                </c:pt>
                <c:pt idx="195">
                  <c:v>0.45317932702020486</c:v>
                </c:pt>
                <c:pt idx="196">
                  <c:v>0.45085831867655046</c:v>
                </c:pt>
                <c:pt idx="197">
                  <c:v>0.45343257178530932</c:v>
                </c:pt>
                <c:pt idx="198">
                  <c:v>0.45467597667631254</c:v>
                </c:pt>
                <c:pt idx="199">
                  <c:v>0.4659245359397482</c:v>
                </c:pt>
                <c:pt idx="200">
                  <c:v>0.45172174054534786</c:v>
                </c:pt>
                <c:pt idx="201">
                  <c:v>0.4516799411777217</c:v>
                </c:pt>
                <c:pt idx="202">
                  <c:v>0.45163814181009559</c:v>
                </c:pt>
                <c:pt idx="203">
                  <c:v>0.45159634244246943</c:v>
                </c:pt>
                <c:pt idx="204">
                  <c:v>0.45159634244246943</c:v>
                </c:pt>
                <c:pt idx="205">
                  <c:v>0.45152210021886935</c:v>
                </c:pt>
                <c:pt idx="206">
                  <c:v>0.45144785799526921</c:v>
                </c:pt>
                <c:pt idx="207">
                  <c:v>0.45575588388595717</c:v>
                </c:pt>
                <c:pt idx="208">
                  <c:v>0.45787169452206999</c:v>
                </c:pt>
                <c:pt idx="209">
                  <c:v>0.45779637110103882</c:v>
                </c:pt>
                <c:pt idx="210">
                  <c:v>0.45772104768000771</c:v>
                </c:pt>
                <c:pt idx="211">
                  <c:v>0.45764572425897654</c:v>
                </c:pt>
                <c:pt idx="220">
                  <c:v>0.47227295554762844</c:v>
                </c:pt>
                <c:pt idx="221">
                  <c:v>0.47219510933259146</c:v>
                </c:pt>
                <c:pt idx="223">
                  <c:v>0.47203941690251749</c:v>
                </c:pt>
                <c:pt idx="224">
                  <c:v>0.47633158523088304</c:v>
                </c:pt>
                <c:pt idx="225">
                  <c:v>0.4729409792609463</c:v>
                </c:pt>
                <c:pt idx="226">
                  <c:v>0.47286295863157934</c:v>
                </c:pt>
                <c:pt idx="227">
                  <c:v>0.47278493800221244</c:v>
                </c:pt>
                <c:pt idx="228">
                  <c:v>0.4748852902639647</c:v>
                </c:pt>
                <c:pt idx="229">
                  <c:v>0.47821869627283253</c:v>
                </c:pt>
                <c:pt idx="230">
                  <c:v>0.47566162395208605</c:v>
                </c:pt>
                <c:pt idx="231">
                  <c:v>0.47586787001517405</c:v>
                </c:pt>
                <c:pt idx="232">
                  <c:v>0.47907815480985655</c:v>
                </c:pt>
                <c:pt idx="233">
                  <c:v>0.48009513798577474</c:v>
                </c:pt>
                <c:pt idx="234">
                  <c:v>0.48249660571743919</c:v>
                </c:pt>
                <c:pt idx="235">
                  <c:v>0.48183949131928283</c:v>
                </c:pt>
                <c:pt idx="236">
                  <c:v>0.48175987136243986</c:v>
                </c:pt>
                <c:pt idx="237">
                  <c:v>0.48225745961578931</c:v>
                </c:pt>
                <c:pt idx="238">
                  <c:v>0.47998602722926098</c:v>
                </c:pt>
                <c:pt idx="239">
                  <c:v>0.47771531952788931</c:v>
                </c:pt>
                <c:pt idx="240">
                  <c:v>0.47763632884582924</c:v>
                </c:pt>
                <c:pt idx="241">
                  <c:v>0.47536670817219212</c:v>
                </c:pt>
                <c:pt idx="242">
                  <c:v>0.47747834748170898</c:v>
                </c:pt>
                <c:pt idx="243">
                  <c:v>0.47930208290720339</c:v>
                </c:pt>
                <c:pt idx="244">
                  <c:v>0.47484631367880437</c:v>
                </c:pt>
                <c:pt idx="245">
                  <c:v>0.47943055605679252</c:v>
                </c:pt>
                <c:pt idx="246">
                  <c:v>0.47825679389281145</c:v>
                </c:pt>
                <c:pt idx="247">
                  <c:v>0.47817762203946218</c:v>
                </c:pt>
                <c:pt idx="248">
                  <c:v>0.46987705842849914</c:v>
                </c:pt>
                <c:pt idx="249">
                  <c:v>0.47089180440686512</c:v>
                </c:pt>
                <c:pt idx="251">
                  <c:v>0.47073582167323197</c:v>
                </c:pt>
                <c:pt idx="252">
                  <c:v>0.46694498431327897</c:v>
                </c:pt>
                <c:pt idx="253">
                  <c:v>0.47385533665843588</c:v>
                </c:pt>
                <c:pt idx="254">
                  <c:v>0.47377680242827719</c:v>
                </c:pt>
                <c:pt idx="255">
                  <c:v>0.4736982681981185</c:v>
                </c:pt>
                <c:pt idx="256">
                  <c:v>0.47305354181737053</c:v>
                </c:pt>
                <c:pt idx="257">
                  <c:v>0.47732636469601164</c:v>
                </c:pt>
                <c:pt idx="258">
                  <c:v>0.47747308042690084</c:v>
                </c:pt>
                <c:pt idx="260">
                  <c:v>0.48073550433175227</c:v>
                </c:pt>
                <c:pt idx="261">
                  <c:v>0.48022581264770625</c:v>
                </c:pt>
                <c:pt idx="262">
                  <c:v>0.46766821961018307</c:v>
                </c:pt>
                <c:pt idx="263">
                  <c:v>0.46237097906938474</c:v>
                </c:pt>
                <c:pt idx="264">
                  <c:v>0.46298524373188732</c:v>
                </c:pt>
                <c:pt idx="265">
                  <c:v>0.46160195029295542</c:v>
                </c:pt>
                <c:pt idx="266">
                  <c:v>0.46518396438144283</c:v>
                </c:pt>
                <c:pt idx="267">
                  <c:v>0.46510670082961841</c:v>
                </c:pt>
                <c:pt idx="268">
                  <c:v>0.45715608528167073</c:v>
                </c:pt>
                <c:pt idx="269">
                  <c:v>0.45751544427823859</c:v>
                </c:pt>
                <c:pt idx="270">
                  <c:v>0.45874514273965061</c:v>
                </c:pt>
                <c:pt idx="271">
                  <c:v>0.46084474663497632</c:v>
                </c:pt>
                <c:pt idx="272">
                  <c:v>0.45152608931942151</c:v>
                </c:pt>
                <c:pt idx="274">
                  <c:v>0.43686619693102208</c:v>
                </c:pt>
                <c:pt idx="275">
                  <c:v>0.44261366347813841</c:v>
                </c:pt>
                <c:pt idx="276">
                  <c:v>0.43550539320882015</c:v>
                </c:pt>
                <c:pt idx="277">
                  <c:v>0.44176829765138242</c:v>
                </c:pt>
                <c:pt idx="278">
                  <c:v>0.45557910453039963</c:v>
                </c:pt>
                <c:pt idx="279">
                  <c:v>0.45251595251992732</c:v>
                </c:pt>
                <c:pt idx="280">
                  <c:v>0.452005591326057</c:v>
                </c:pt>
                <c:pt idx="281">
                  <c:v>0.45022105153125347</c:v>
                </c:pt>
                <c:pt idx="282">
                  <c:v>0.45115004797716052</c:v>
                </c:pt>
                <c:pt idx="283">
                  <c:v>0.446328645851857</c:v>
                </c:pt>
                <c:pt idx="284">
                  <c:v>0.44655490441073564</c:v>
                </c:pt>
                <c:pt idx="285">
                  <c:v>0.44384117506730569</c:v>
                </c:pt>
                <c:pt idx="286">
                  <c:v>0.43421450393082456</c:v>
                </c:pt>
                <c:pt idx="287">
                  <c:v>0.4402201338168707</c:v>
                </c:pt>
                <c:pt idx="288">
                  <c:v>0.43841048151317974</c:v>
                </c:pt>
                <c:pt idx="289">
                  <c:v>0.4500553282205319</c:v>
                </c:pt>
                <c:pt idx="290">
                  <c:v>0.46835886576423008</c:v>
                </c:pt>
                <c:pt idx="291">
                  <c:v>0.46006347118148877</c:v>
                </c:pt>
                <c:pt idx="292">
                  <c:v>0.46026168673528228</c:v>
                </c:pt>
                <c:pt idx="293">
                  <c:v>0.44198550599226394</c:v>
                </c:pt>
                <c:pt idx="294">
                  <c:v>0.43541306241356353</c:v>
                </c:pt>
                <c:pt idx="295">
                  <c:v>0.43967215101791635</c:v>
                </c:pt>
                <c:pt idx="296">
                  <c:v>0.43526774896181769</c:v>
                </c:pt>
                <c:pt idx="297">
                  <c:v>0.44212357131631802</c:v>
                </c:pt>
                <c:pt idx="298">
                  <c:v>0.43945201198280887</c:v>
                </c:pt>
                <c:pt idx="299">
                  <c:v>0.43504977878419887</c:v>
                </c:pt>
                <c:pt idx="300">
                  <c:v>0.43523727583946131</c:v>
                </c:pt>
                <c:pt idx="301">
                  <c:v>0.43516457565860878</c:v>
                </c:pt>
                <c:pt idx="302">
                  <c:v>0.44937847437404088</c:v>
                </c:pt>
                <c:pt idx="303">
                  <c:v>0.43891486940404029</c:v>
                </c:pt>
                <c:pt idx="304">
                  <c:v>0.43897278994411976</c:v>
                </c:pt>
                <c:pt idx="305">
                  <c:v>0.43933225643664831</c:v>
                </c:pt>
                <c:pt idx="306">
                  <c:v>0.44345383246090037</c:v>
                </c:pt>
                <c:pt idx="307">
                  <c:v>0.45376125863442279</c:v>
                </c:pt>
                <c:pt idx="308">
                  <c:v>0.45628033481018554</c:v>
                </c:pt>
                <c:pt idx="309">
                  <c:v>0.44050513638496358</c:v>
                </c:pt>
                <c:pt idx="310">
                  <c:v>0.44086366478121791</c:v>
                </c:pt>
                <c:pt idx="311">
                  <c:v>0.43956529662730243</c:v>
                </c:pt>
                <c:pt idx="312">
                  <c:v>0.44420698093192035</c:v>
                </c:pt>
                <c:pt idx="313">
                  <c:v>0.44426544824825698</c:v>
                </c:pt>
                <c:pt idx="314">
                  <c:v>0.44764781845965013</c:v>
                </c:pt>
                <c:pt idx="315">
                  <c:v>0.44368468870447747</c:v>
                </c:pt>
                <c:pt idx="316">
                  <c:v>0.4466340259541563</c:v>
                </c:pt>
                <c:pt idx="317">
                  <c:v>0.44828672401692499</c:v>
                </c:pt>
                <c:pt idx="318">
                  <c:v>0.44734802465158013</c:v>
                </c:pt>
                <c:pt idx="319">
                  <c:v>0.44252403774570614</c:v>
                </c:pt>
                <c:pt idx="320">
                  <c:v>0.44115490980501071</c:v>
                </c:pt>
                <c:pt idx="321">
                  <c:v>0.44367049065231889</c:v>
                </c:pt>
                <c:pt idx="322">
                  <c:v>0.45120171195375486</c:v>
                </c:pt>
                <c:pt idx="323">
                  <c:v>0.47271104645314466</c:v>
                </c:pt>
                <c:pt idx="324">
                  <c:v>0.47889994541945635</c:v>
                </c:pt>
                <c:pt idx="325">
                  <c:v>0.53923840435761405</c:v>
                </c:pt>
                <c:pt idx="326">
                  <c:v>0.46800395935210637</c:v>
                </c:pt>
                <c:pt idx="327">
                  <c:v>0.45414772337240478</c:v>
                </c:pt>
                <c:pt idx="328">
                  <c:v>0.45150693684036997</c:v>
                </c:pt>
                <c:pt idx="329">
                  <c:v>0.45792170734911747</c:v>
                </c:pt>
                <c:pt idx="330">
                  <c:v>0.46504423167612058</c:v>
                </c:pt>
                <c:pt idx="331">
                  <c:v>0.46800899088413578</c:v>
                </c:pt>
                <c:pt idx="332">
                  <c:v>0.46277845443855864</c:v>
                </c:pt>
                <c:pt idx="333">
                  <c:v>0.46358654088538448</c:v>
                </c:pt>
                <c:pt idx="334">
                  <c:v>0.46310084675156366</c:v>
                </c:pt>
                <c:pt idx="335">
                  <c:v>0.46994466624174358</c:v>
                </c:pt>
                <c:pt idx="336">
                  <c:v>0.46299194507161556</c:v>
                </c:pt>
                <c:pt idx="337">
                  <c:v>0.4732824661697787</c:v>
                </c:pt>
                <c:pt idx="338">
                  <c:v>0.46805492097146273</c:v>
                </c:pt>
                <c:pt idx="339">
                  <c:v>0.46713798354379499</c:v>
                </c:pt>
                <c:pt idx="340">
                  <c:v>0.46234325331161552</c:v>
                </c:pt>
                <c:pt idx="341">
                  <c:v>0.47435230879868884</c:v>
                </c:pt>
                <c:pt idx="342">
                  <c:v>0.47558885008852486</c:v>
                </c:pt>
                <c:pt idx="343">
                  <c:v>0.47854803239486682</c:v>
                </c:pt>
                <c:pt idx="344">
                  <c:v>0.47719964887692773</c:v>
                </c:pt>
                <c:pt idx="345">
                  <c:v>0.47729284673275285</c:v>
                </c:pt>
                <c:pt idx="352">
                  <c:v>0.46872470629586771</c:v>
                </c:pt>
                <c:pt idx="353">
                  <c:v>0.46819976001340635</c:v>
                </c:pt>
                <c:pt idx="360">
                  <c:v>0.44204317073677241</c:v>
                </c:pt>
                <c:pt idx="361">
                  <c:v>0.44836590717406966</c:v>
                </c:pt>
                <c:pt idx="362">
                  <c:v>0.44884419752162413</c:v>
                </c:pt>
                <c:pt idx="363">
                  <c:v>0.45201996266168099</c:v>
                </c:pt>
                <c:pt idx="364">
                  <c:v>0.44981441079432222</c:v>
                </c:pt>
                <c:pt idx="365">
                  <c:v>0.46486390920993004</c:v>
                </c:pt>
                <c:pt idx="366">
                  <c:v>0.46560768208169867</c:v>
                </c:pt>
                <c:pt idx="367">
                  <c:v>0.46770806644336849</c:v>
                </c:pt>
                <c:pt idx="368">
                  <c:v>0.46535803022537331</c:v>
                </c:pt>
                <c:pt idx="369">
                  <c:v>0.4713326443561896</c:v>
                </c:pt>
                <c:pt idx="370">
                  <c:v>0.46692339850534609</c:v>
                </c:pt>
                <c:pt idx="371">
                  <c:v>0.4631077778552633</c:v>
                </c:pt>
                <c:pt idx="372">
                  <c:v>0.466232788524168</c:v>
                </c:pt>
                <c:pt idx="373">
                  <c:v>0.46510605047624493</c:v>
                </c:pt>
                <c:pt idx="374">
                  <c:v>0.46397956560128994</c:v>
                </c:pt>
                <c:pt idx="375">
                  <c:v>0.4633890437765012</c:v>
                </c:pt>
                <c:pt idx="376">
                  <c:v>0.45851347586654656</c:v>
                </c:pt>
                <c:pt idx="383">
                  <c:v>0.45037857877440113</c:v>
                </c:pt>
                <c:pt idx="384">
                  <c:v>0.45137074687279022</c:v>
                </c:pt>
                <c:pt idx="385">
                  <c:v>0.4470646654089544</c:v>
                </c:pt>
                <c:pt idx="386">
                  <c:v>0.4449032368272654</c:v>
                </c:pt>
                <c:pt idx="387">
                  <c:v>0.44485060383712821</c:v>
                </c:pt>
                <c:pt idx="388">
                  <c:v>0.44479797084699102</c:v>
                </c:pt>
                <c:pt idx="389">
                  <c:v>0.44685313566660206</c:v>
                </c:pt>
                <c:pt idx="390">
                  <c:v>0.44482368946314255</c:v>
                </c:pt>
                <c:pt idx="391">
                  <c:v>0.44411696590966565</c:v>
                </c:pt>
                <c:pt idx="392">
                  <c:v>0.44616648362741251</c:v>
                </c:pt>
                <c:pt idx="393">
                  <c:v>0.44716830593123574</c:v>
                </c:pt>
                <c:pt idx="394">
                  <c:v>0.45027891321778207</c:v>
                </c:pt>
                <c:pt idx="395">
                  <c:v>0.44758652233538482</c:v>
                </c:pt>
                <c:pt idx="398">
                  <c:v>0.45692857374929524</c:v>
                </c:pt>
                <c:pt idx="399">
                  <c:v>0.45792957856646133</c:v>
                </c:pt>
                <c:pt idx="400">
                  <c:v>0.458930333349167</c:v>
                </c:pt>
                <c:pt idx="401">
                  <c:v>0.45934634293718646</c:v>
                </c:pt>
                <c:pt idx="402">
                  <c:v>0.45823362841669102</c:v>
                </c:pt>
                <c:pt idx="403">
                  <c:v>0.46029561729675317</c:v>
                </c:pt>
                <c:pt idx="431">
                  <c:v>0.43157312623052113</c:v>
                </c:pt>
                <c:pt idx="432">
                  <c:v>0.43833778646722743</c:v>
                </c:pt>
                <c:pt idx="435">
                  <c:v>0.43346182765686858</c:v>
                </c:pt>
                <c:pt idx="436">
                  <c:v>0.43860001867118392</c:v>
                </c:pt>
                <c:pt idx="437">
                  <c:v>0.44592474089454881</c:v>
                </c:pt>
                <c:pt idx="438">
                  <c:v>0.4663521056154375</c:v>
                </c:pt>
                <c:pt idx="439">
                  <c:v>0.47000214852815109</c:v>
                </c:pt>
                <c:pt idx="440">
                  <c:v>0.45360499883117883</c:v>
                </c:pt>
                <c:pt idx="441">
                  <c:v>0.4540871036707364</c:v>
                </c:pt>
                <c:pt idx="442">
                  <c:v>0.4524286753838368</c:v>
                </c:pt>
                <c:pt idx="467">
                  <c:v>0.45176083995811012</c:v>
                </c:pt>
                <c:pt idx="468">
                  <c:v>0.45183950599009637</c:v>
                </c:pt>
                <c:pt idx="469">
                  <c:v>0.45256077248724597</c:v>
                </c:pt>
                <c:pt idx="470">
                  <c:v>0.45250670913824675</c:v>
                </c:pt>
                <c:pt idx="471">
                  <c:v>0.44927422944833861</c:v>
                </c:pt>
                <c:pt idx="472">
                  <c:v>0.45238760943828954</c:v>
                </c:pt>
                <c:pt idx="473">
                  <c:v>0.45285287409107733</c:v>
                </c:pt>
                <c:pt idx="474">
                  <c:v>0.45279874998446412</c:v>
                </c:pt>
                <c:pt idx="475">
                  <c:v>0.44959790702339586</c:v>
                </c:pt>
                <c:pt idx="476">
                  <c:v>0.45216041921647027</c:v>
                </c:pt>
                <c:pt idx="477">
                  <c:v>0.45210635848703107</c:v>
                </c:pt>
                <c:pt idx="478">
                  <c:v>0.45205229775759181</c:v>
                </c:pt>
                <c:pt idx="479">
                  <c:v>0.45510831664073148</c:v>
                </c:pt>
                <c:pt idx="480">
                  <c:v>0.45298074551040762</c:v>
                </c:pt>
                <c:pt idx="481">
                  <c:v>0.4507958222448209</c:v>
                </c:pt>
                <c:pt idx="482">
                  <c:v>0.44250916379956284</c:v>
                </c:pt>
                <c:pt idx="483">
                  <c:v>0.44952743711452597</c:v>
                </c:pt>
                <c:pt idx="484">
                  <c:v>0.45587222634775398</c:v>
                </c:pt>
                <c:pt idx="485">
                  <c:v>0.44853704730253841</c:v>
                </c:pt>
                <c:pt idx="486">
                  <c:v>0.43820203845794703</c:v>
                </c:pt>
                <c:pt idx="487">
                  <c:v>0.43915901349051933</c:v>
                </c:pt>
                <c:pt idx="488">
                  <c:v>0.43805886422329854</c:v>
                </c:pt>
                <c:pt idx="489">
                  <c:v>0.43800641423753417</c:v>
                </c:pt>
                <c:pt idx="490">
                  <c:v>0.43744293278823215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07-484E-ACB9-D95B7E3F3CB3}"/>
            </c:ext>
          </c:extLst>
        </c:ser>
        <c:ser>
          <c:idx val="4"/>
          <c:order val="2"/>
          <c:tx>
            <c:strRef>
              <c:f>'AF9-14'!$B$7</c:f>
              <c:strCache>
                <c:ptCount val="1"/>
                <c:pt idx="0">
                  <c:v>Import points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tx1">
                  <a:lumMod val="50000"/>
                  <a:lumOff val="5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cat>
            <c:strRef>
              <c:f>'AF9-14'!$O$4:$TJ$4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'AF9-14'!$O$7:$TJ$7</c:f>
              <c:numCache>
                <c:formatCode>General</c:formatCode>
                <c:ptCount val="516"/>
                <c:pt idx="84">
                  <c:v>0.42388978758900536</c:v>
                </c:pt>
                <c:pt idx="85">
                  <c:v>0.42388978758900536</c:v>
                </c:pt>
                <c:pt idx="86">
                  <c:v>0.42388978758900536</c:v>
                </c:pt>
                <c:pt idx="87">
                  <c:v>0.42604698752584513</c:v>
                </c:pt>
                <c:pt idx="88">
                  <c:v>0.42406828819529174</c:v>
                </c:pt>
                <c:pt idx="89">
                  <c:v>0.42202458560157946</c:v>
                </c:pt>
                <c:pt idx="90">
                  <c:v>0.42406828819529174</c:v>
                </c:pt>
                <c:pt idx="91">
                  <c:v>0.42406828819529174</c:v>
                </c:pt>
                <c:pt idx="92">
                  <c:v>0.42488119865189611</c:v>
                </c:pt>
                <c:pt idx="93">
                  <c:v>0.41925540724477761</c:v>
                </c:pt>
                <c:pt idx="94">
                  <c:v>0.42084751638621354</c:v>
                </c:pt>
                <c:pt idx="95">
                  <c:v>0.42569723168387796</c:v>
                </c:pt>
                <c:pt idx="96">
                  <c:v>0.42569723168387796</c:v>
                </c:pt>
                <c:pt idx="97">
                  <c:v>0.42528882372255677</c:v>
                </c:pt>
                <c:pt idx="98">
                  <c:v>0.42542487261050377</c:v>
                </c:pt>
                <c:pt idx="99">
                  <c:v>0.42542487261050377</c:v>
                </c:pt>
                <c:pt idx="100">
                  <c:v>0.42542487261050377</c:v>
                </c:pt>
                <c:pt idx="101">
                  <c:v>0.42542487261050377</c:v>
                </c:pt>
                <c:pt idx="102">
                  <c:v>0.42542487261050377</c:v>
                </c:pt>
                <c:pt idx="103">
                  <c:v>0.40047567336909162</c:v>
                </c:pt>
                <c:pt idx="104">
                  <c:v>0.40239642000395537</c:v>
                </c:pt>
                <c:pt idx="105">
                  <c:v>0.40239642000395537</c:v>
                </c:pt>
                <c:pt idx="106">
                  <c:v>0.40239642000395537</c:v>
                </c:pt>
                <c:pt idx="107">
                  <c:v>0.40239642000395537</c:v>
                </c:pt>
                <c:pt idx="108">
                  <c:v>0.40191623334523935</c:v>
                </c:pt>
                <c:pt idx="109">
                  <c:v>0.40191623334523935</c:v>
                </c:pt>
                <c:pt idx="110">
                  <c:v>0.40580800109379761</c:v>
                </c:pt>
                <c:pt idx="111">
                  <c:v>0.40580800109379761</c:v>
                </c:pt>
                <c:pt idx="112">
                  <c:v>0.40823218270128747</c:v>
                </c:pt>
                <c:pt idx="113">
                  <c:v>0.40817042758704475</c:v>
                </c:pt>
                <c:pt idx="114">
                  <c:v>0.40823218270128747</c:v>
                </c:pt>
                <c:pt idx="115">
                  <c:v>0.41059424247770421</c:v>
                </c:pt>
                <c:pt idx="116">
                  <c:v>0.41204853141209974</c:v>
                </c:pt>
                <c:pt idx="117">
                  <c:v>0.41211087327327117</c:v>
                </c:pt>
                <c:pt idx="118">
                  <c:v>0.41356538223776501</c:v>
                </c:pt>
                <c:pt idx="119">
                  <c:v>0.41405021855926299</c:v>
                </c:pt>
                <c:pt idx="122">
                  <c:v>0.41398758332462726</c:v>
                </c:pt>
                <c:pt idx="124">
                  <c:v>0.41398758332462726</c:v>
                </c:pt>
                <c:pt idx="125">
                  <c:v>0.41345594796305313</c:v>
                </c:pt>
                <c:pt idx="126">
                  <c:v>0.41348718283107183</c:v>
                </c:pt>
                <c:pt idx="128">
                  <c:v>0.41345594796305313</c:v>
                </c:pt>
                <c:pt idx="130">
                  <c:v>0.41345594796305313</c:v>
                </c:pt>
                <c:pt idx="131">
                  <c:v>0.41345594796305313</c:v>
                </c:pt>
                <c:pt idx="132">
                  <c:v>0.41345594796305313</c:v>
                </c:pt>
                <c:pt idx="133">
                  <c:v>0.40998725386778245</c:v>
                </c:pt>
                <c:pt idx="134">
                  <c:v>0.40998725386778245</c:v>
                </c:pt>
                <c:pt idx="135">
                  <c:v>0.40998725386778245</c:v>
                </c:pt>
                <c:pt idx="136">
                  <c:v>0.40998725386778245</c:v>
                </c:pt>
                <c:pt idx="137">
                  <c:v>0.40998725386778245</c:v>
                </c:pt>
                <c:pt idx="170">
                  <c:v>0.38611895427843967</c:v>
                </c:pt>
                <c:pt idx="171">
                  <c:v>0.39001613344928959</c:v>
                </c:pt>
                <c:pt idx="172">
                  <c:v>0.39005212972063125</c:v>
                </c:pt>
                <c:pt idx="173">
                  <c:v>0.39008813263708847</c:v>
                </c:pt>
                <c:pt idx="174">
                  <c:v>0.37921998627166142</c:v>
                </c:pt>
                <c:pt idx="175">
                  <c:v>0.39473479156104635</c:v>
                </c:pt>
                <c:pt idx="176">
                  <c:v>0.39405950980304061</c:v>
                </c:pt>
                <c:pt idx="177">
                  <c:v>0.39795958130159959</c:v>
                </c:pt>
                <c:pt idx="178">
                  <c:v>0.39751854434681494</c:v>
                </c:pt>
                <c:pt idx="179">
                  <c:v>0.39636568388564469</c:v>
                </c:pt>
                <c:pt idx="180">
                  <c:v>0.39241009002508703</c:v>
                </c:pt>
                <c:pt idx="181">
                  <c:v>0.39667629787618497</c:v>
                </c:pt>
                <c:pt idx="188">
                  <c:v>0.39648564709542544</c:v>
                </c:pt>
                <c:pt idx="189">
                  <c:v>0.39652229797143507</c:v>
                </c:pt>
                <c:pt idx="190">
                  <c:v>0.40230618686496572</c:v>
                </c:pt>
                <c:pt idx="191">
                  <c:v>0.40234338266460701</c:v>
                </c:pt>
                <c:pt idx="194">
                  <c:v>0.38973580108576744</c:v>
                </c:pt>
                <c:pt idx="195">
                  <c:v>0.39745208146150612</c:v>
                </c:pt>
                <c:pt idx="196">
                  <c:v>0.39748884546316493</c:v>
                </c:pt>
                <c:pt idx="197">
                  <c:v>0.39681574909482981</c:v>
                </c:pt>
                <c:pt idx="198">
                  <c:v>0.39567485728597712</c:v>
                </c:pt>
                <c:pt idx="199">
                  <c:v>0.39461950188090833</c:v>
                </c:pt>
                <c:pt idx="200">
                  <c:v>0.39267106108138539</c:v>
                </c:pt>
                <c:pt idx="201">
                  <c:v>0.39498616599115838</c:v>
                </c:pt>
                <c:pt idx="202">
                  <c:v>0.39614260158353382</c:v>
                </c:pt>
                <c:pt idx="203">
                  <c:v>0.40798916033829069</c:v>
                </c:pt>
                <c:pt idx="204">
                  <c:v>0.39558901303361094</c:v>
                </c:pt>
                <c:pt idx="205">
                  <c:v>0.39565405837235545</c:v>
                </c:pt>
                <c:pt idx="206">
                  <c:v>0.39571912510497975</c:v>
                </c:pt>
                <c:pt idx="207">
                  <c:v>0.39962677841914757</c:v>
                </c:pt>
                <c:pt idx="208">
                  <c:v>0.40161411875712166</c:v>
                </c:pt>
                <c:pt idx="209">
                  <c:v>0.40168019824413559</c:v>
                </c:pt>
                <c:pt idx="210">
                  <c:v>0.40174629947947443</c:v>
                </c:pt>
                <c:pt idx="211">
                  <c:v>0.40181242247387666</c:v>
                </c:pt>
                <c:pt idx="220">
                  <c:v>0.41588630735432103</c:v>
                </c:pt>
                <c:pt idx="221">
                  <c:v>0.41595487048484353</c:v>
                </c:pt>
                <c:pt idx="223">
                  <c:v>0.4160920645882763</c:v>
                </c:pt>
                <c:pt idx="224">
                  <c:v>0.42001403535748877</c:v>
                </c:pt>
                <c:pt idx="225">
                  <c:v>0.41815633695072252</c:v>
                </c:pt>
                <c:pt idx="226">
                  <c:v>0.41822533119099259</c:v>
                </c:pt>
                <c:pt idx="227">
                  <c:v>0.41729959351009077</c:v>
                </c:pt>
                <c:pt idx="228">
                  <c:v>0.41929182611986843</c:v>
                </c:pt>
                <c:pt idx="229">
                  <c:v>0.41936104197270291</c:v>
                </c:pt>
                <c:pt idx="230">
                  <c:v>0.41750628856812111</c:v>
                </c:pt>
                <c:pt idx="231">
                  <c:v>0.42057577302254318</c:v>
                </c:pt>
                <c:pt idx="232">
                  <c:v>0.42329944846095768</c:v>
                </c:pt>
                <c:pt idx="233">
                  <c:v>0.42459227540610839</c:v>
                </c:pt>
                <c:pt idx="234">
                  <c:v>0.42660152197368845</c:v>
                </c:pt>
                <c:pt idx="235">
                  <c:v>0.42667201431684543</c:v>
                </c:pt>
                <c:pt idx="236">
                  <c:v>0.4269982175157947</c:v>
                </c:pt>
                <c:pt idx="237">
                  <c:v>0.42655764517626821</c:v>
                </c:pt>
                <c:pt idx="238">
                  <c:v>0.42468894629484799</c:v>
                </c:pt>
                <c:pt idx="239">
                  <c:v>0.42332630364257756</c:v>
                </c:pt>
                <c:pt idx="240">
                  <c:v>0.42339631262522659</c:v>
                </c:pt>
                <c:pt idx="241">
                  <c:v>0.42152383859897935</c:v>
                </c:pt>
                <c:pt idx="242">
                  <c:v>0.42353640008130661</c:v>
                </c:pt>
                <c:pt idx="243">
                  <c:v>0.42554962756203496</c:v>
                </c:pt>
                <c:pt idx="244">
                  <c:v>0.42173310971673827</c:v>
                </c:pt>
                <c:pt idx="245">
                  <c:v>0.42543559290097988</c:v>
                </c:pt>
                <c:pt idx="246">
                  <c:v>0.42453454566469528</c:v>
                </c:pt>
                <c:pt idx="247">
                  <c:v>0.42485924256770802</c:v>
                </c:pt>
                <c:pt idx="248">
                  <c:v>0.41812294554556634</c:v>
                </c:pt>
                <c:pt idx="249">
                  <c:v>0.41916473707323709</c:v>
                </c:pt>
                <c:pt idx="251">
                  <c:v>0.41880177172112121</c:v>
                </c:pt>
                <c:pt idx="252">
                  <c:v>0.41494604505780358</c:v>
                </c:pt>
                <c:pt idx="253">
                  <c:v>0.4218566514214912</c:v>
                </c:pt>
                <c:pt idx="254">
                  <c:v>0.42192657925921329</c:v>
                </c:pt>
                <c:pt idx="255">
                  <c:v>0.42199653028354711</c:v>
                </c:pt>
                <c:pt idx="256">
                  <c:v>0.42206650450602684</c:v>
                </c:pt>
                <c:pt idx="257">
                  <c:v>0.42563809504182909</c:v>
                </c:pt>
                <c:pt idx="258">
                  <c:v>0.42578277782894536</c:v>
                </c:pt>
                <c:pt idx="260">
                  <c:v>0.42961762079727556</c:v>
                </c:pt>
                <c:pt idx="261">
                  <c:v>0.4296889178378781</c:v>
                </c:pt>
                <c:pt idx="262">
                  <c:v>0.41746870726508184</c:v>
                </c:pt>
                <c:pt idx="263">
                  <c:v>0.41250782196186814</c:v>
                </c:pt>
                <c:pt idx="264">
                  <c:v>0.41306894208559802</c:v>
                </c:pt>
                <c:pt idx="265">
                  <c:v>0.41197158102673731</c:v>
                </c:pt>
                <c:pt idx="266">
                  <c:v>0.41654889103704862</c:v>
                </c:pt>
                <c:pt idx="267">
                  <c:v>0.41661808816272455</c:v>
                </c:pt>
                <c:pt idx="268">
                  <c:v>0.40828846380651207</c:v>
                </c:pt>
                <c:pt idx="269">
                  <c:v>0.40874522202380553</c:v>
                </c:pt>
                <c:pt idx="270">
                  <c:v>0.41071569308816919</c:v>
                </c:pt>
                <c:pt idx="271">
                  <c:v>0.41273265711254181</c:v>
                </c:pt>
                <c:pt idx="272">
                  <c:v>0.4050052191644154</c:v>
                </c:pt>
                <c:pt idx="274">
                  <c:v>0.39141402899616917</c:v>
                </c:pt>
                <c:pt idx="275">
                  <c:v>0.39716983592772959</c:v>
                </c:pt>
                <c:pt idx="276">
                  <c:v>0.39138847521488646</c:v>
                </c:pt>
                <c:pt idx="277">
                  <c:v>0.39667501321185122</c:v>
                </c:pt>
                <c:pt idx="278">
                  <c:v>0.40872394019149955</c:v>
                </c:pt>
                <c:pt idx="279">
                  <c:v>0.40514044674594685</c:v>
                </c:pt>
                <c:pt idx="280">
                  <c:v>0.40481827138207305</c:v>
                </c:pt>
                <c:pt idx="281">
                  <c:v>0.40492534540260883</c:v>
                </c:pt>
                <c:pt idx="282">
                  <c:v>0.40577461899991724</c:v>
                </c:pt>
                <c:pt idx="283">
                  <c:v>0.4015716649899283</c:v>
                </c:pt>
                <c:pt idx="284">
                  <c:v>0.40214955802097974</c:v>
                </c:pt>
                <c:pt idx="285">
                  <c:v>0.39912211800480601</c:v>
                </c:pt>
                <c:pt idx="286">
                  <c:v>0.39047879343263719</c:v>
                </c:pt>
                <c:pt idx="287">
                  <c:v>0.39636687002700505</c:v>
                </c:pt>
                <c:pt idx="288">
                  <c:v>0.39486910697079181</c:v>
                </c:pt>
                <c:pt idx="289">
                  <c:v>0.40549261005745801</c:v>
                </c:pt>
                <c:pt idx="290">
                  <c:v>0.42237709467494317</c:v>
                </c:pt>
                <c:pt idx="291">
                  <c:v>0.41540674849527831</c:v>
                </c:pt>
                <c:pt idx="292">
                  <c:v>0.41522762750152531</c:v>
                </c:pt>
                <c:pt idx="293">
                  <c:v>0.39851532015215202</c:v>
                </c:pt>
                <c:pt idx="294">
                  <c:v>0.39295506263769692</c:v>
                </c:pt>
                <c:pt idx="295">
                  <c:v>0.39693129859251225</c:v>
                </c:pt>
                <c:pt idx="296">
                  <c:v>0.39308625006582382</c:v>
                </c:pt>
                <c:pt idx="297">
                  <c:v>0.399411010987263</c:v>
                </c:pt>
                <c:pt idx="298">
                  <c:v>0.39713013730685076</c:v>
                </c:pt>
                <c:pt idx="299">
                  <c:v>0.39328319552798635</c:v>
                </c:pt>
                <c:pt idx="300">
                  <c:v>0.39334888787794875</c:v>
                </c:pt>
                <c:pt idx="301">
                  <c:v>0.39341460217751822</c:v>
                </c:pt>
                <c:pt idx="302">
                  <c:v>0.4066436509093922</c:v>
                </c:pt>
                <c:pt idx="303">
                  <c:v>0.39730787236322057</c:v>
                </c:pt>
                <c:pt idx="304">
                  <c:v>0.39737428134875669</c:v>
                </c:pt>
                <c:pt idx="305">
                  <c:v>0.39783266590360733</c:v>
                </c:pt>
                <c:pt idx="306">
                  <c:v>0.4019395710973695</c:v>
                </c:pt>
                <c:pt idx="307">
                  <c:v>0.41141962982931479</c:v>
                </c:pt>
                <c:pt idx="308">
                  <c:v>0.41371829103600333</c:v>
                </c:pt>
                <c:pt idx="309">
                  <c:v>0.39966773776063602</c:v>
                </c:pt>
                <c:pt idx="310">
                  <c:v>0.40012688951920117</c:v>
                </c:pt>
                <c:pt idx="311">
                  <c:v>0.39932053433252657</c:v>
                </c:pt>
                <c:pt idx="312">
                  <c:v>0.40331062419859531</c:v>
                </c:pt>
                <c:pt idx="313">
                  <c:v>0.40301668814703961</c:v>
                </c:pt>
                <c:pt idx="314">
                  <c:v>0.40658532964706018</c:v>
                </c:pt>
                <c:pt idx="315">
                  <c:v>0.40324126156186646</c:v>
                </c:pt>
                <c:pt idx="316">
                  <c:v>0.40605773795905897</c:v>
                </c:pt>
                <c:pt idx="317">
                  <c:v>0.40769684336390671</c:v>
                </c:pt>
                <c:pt idx="318">
                  <c:v>0.40697947401766649</c:v>
                </c:pt>
                <c:pt idx="319">
                  <c:v>0.40272573584349913</c:v>
                </c:pt>
                <c:pt idx="320">
                  <c:v>0.40161432389965368</c:v>
                </c:pt>
                <c:pt idx="321">
                  <c:v>0.4040398532480966</c:v>
                </c:pt>
                <c:pt idx="322">
                  <c:v>0.41079030435225183</c:v>
                </c:pt>
                <c:pt idx="323">
                  <c:v>0.43051751988615305</c:v>
                </c:pt>
                <c:pt idx="324">
                  <c:v>0.43667619012873887</c:v>
                </c:pt>
                <c:pt idx="325">
                  <c:v>0.49181022490348392</c:v>
                </c:pt>
                <c:pt idx="326">
                  <c:v>0.42668607366926492</c:v>
                </c:pt>
                <c:pt idx="327">
                  <c:v>0.41415043348700487</c:v>
                </c:pt>
                <c:pt idx="328">
                  <c:v>0.41183898566694443</c:v>
                </c:pt>
                <c:pt idx="329">
                  <c:v>0.41778834608806326</c:v>
                </c:pt>
                <c:pt idx="330">
                  <c:v>0.42413254881160378</c:v>
                </c:pt>
                <c:pt idx="331">
                  <c:v>0.42693683139188887</c:v>
                </c:pt>
                <c:pt idx="332">
                  <c:v>0.42251728296405433</c:v>
                </c:pt>
                <c:pt idx="333">
                  <c:v>0.42335459264838193</c:v>
                </c:pt>
                <c:pt idx="334">
                  <c:v>0.42301050564126191</c:v>
                </c:pt>
                <c:pt idx="335">
                  <c:v>0.42936282209119381</c:v>
                </c:pt>
                <c:pt idx="336">
                  <c:v>0.42311000317073383</c:v>
                </c:pt>
                <c:pt idx="337">
                  <c:v>0.43261585372427158</c:v>
                </c:pt>
                <c:pt idx="338">
                  <c:v>0.42793814581370743</c:v>
                </c:pt>
                <c:pt idx="339">
                  <c:v>0.42720029942941024</c:v>
                </c:pt>
                <c:pt idx="340">
                  <c:v>0.42291499612712485</c:v>
                </c:pt>
                <c:pt idx="341">
                  <c:v>0.43400205403458741</c:v>
                </c:pt>
                <c:pt idx="342">
                  <c:v>0.43523583759901419</c:v>
                </c:pt>
                <c:pt idx="343">
                  <c:v>0.43804703865622779</c:v>
                </c:pt>
                <c:pt idx="344">
                  <c:v>0.43691561979976595</c:v>
                </c:pt>
                <c:pt idx="345">
                  <c:v>0.438150182145355</c:v>
                </c:pt>
                <c:pt idx="352">
                  <c:v>0.42996555936509051</c:v>
                </c:pt>
                <c:pt idx="353">
                  <c:v>0.42804367588830222</c:v>
                </c:pt>
                <c:pt idx="360">
                  <c:v>0.40625587030774968</c:v>
                </c:pt>
                <c:pt idx="361">
                  <c:v>0.4121639403196839</c:v>
                </c:pt>
                <c:pt idx="362">
                  <c:v>0.40928214107475291</c:v>
                </c:pt>
                <c:pt idx="363">
                  <c:v>0.41030735089031012</c:v>
                </c:pt>
                <c:pt idx="364">
                  <c:v>0.4118131600017354</c:v>
                </c:pt>
                <c:pt idx="365">
                  <c:v>0.42670764603143696</c:v>
                </c:pt>
                <c:pt idx="366">
                  <c:v>0.42774816507752927</c:v>
                </c:pt>
                <c:pt idx="367">
                  <c:v>0.43081232751482329</c:v>
                </c:pt>
                <c:pt idx="368">
                  <c:v>0.42862005642149081</c:v>
                </c:pt>
                <c:pt idx="369">
                  <c:v>0.42966295450125569</c:v>
                </c:pt>
                <c:pt idx="370">
                  <c:v>0.42561623435564144</c:v>
                </c:pt>
                <c:pt idx="371">
                  <c:v>0.4331949181005566</c:v>
                </c:pt>
                <c:pt idx="372">
                  <c:v>0.43622110225439464</c:v>
                </c:pt>
                <c:pt idx="373">
                  <c:v>0.42876537420290861</c:v>
                </c:pt>
                <c:pt idx="374">
                  <c:v>0.42782797078335028</c:v>
                </c:pt>
                <c:pt idx="375">
                  <c:v>0.42738443190689074</c:v>
                </c:pt>
                <c:pt idx="376">
                  <c:v>0.42298763276486695</c:v>
                </c:pt>
                <c:pt idx="377">
                  <c:v>0.41513037463943042</c:v>
                </c:pt>
                <c:pt idx="378">
                  <c:v>0.41419091652809853</c:v>
                </c:pt>
                <c:pt idx="385">
                  <c:v>0.42023413642173618</c:v>
                </c:pt>
                <c:pt idx="386">
                  <c:v>0.41531706576500188</c:v>
                </c:pt>
                <c:pt idx="387">
                  <c:v>0.41145227085103919</c:v>
                </c:pt>
                <c:pt idx="388">
                  <c:v>0.41150095804102882</c:v>
                </c:pt>
                <c:pt idx="389">
                  <c:v>0.413500129061597</c:v>
                </c:pt>
                <c:pt idx="390">
                  <c:v>0.41159836699615227</c:v>
                </c:pt>
                <c:pt idx="391">
                  <c:v>0.41164708876947148</c:v>
                </c:pt>
                <c:pt idx="392">
                  <c:v>0.41279295729202375</c:v>
                </c:pt>
                <c:pt idx="393">
                  <c:v>0.41320926184697759</c:v>
                </c:pt>
                <c:pt idx="394">
                  <c:v>0.41716375008528833</c:v>
                </c:pt>
                <c:pt idx="395">
                  <c:v>0.4172131540370328</c:v>
                </c:pt>
                <c:pt idx="398">
                  <c:v>0.422727500221732</c:v>
                </c:pt>
                <c:pt idx="399">
                  <c:v>0.42475457817349277</c:v>
                </c:pt>
                <c:pt idx="400">
                  <c:v>0.42578372405615805</c:v>
                </c:pt>
                <c:pt idx="401">
                  <c:v>0.42485525555142889</c:v>
                </c:pt>
                <c:pt idx="402">
                  <c:v>0.42392656695053432</c:v>
                </c:pt>
                <c:pt idx="403">
                  <c:v>0.42735418991623747</c:v>
                </c:pt>
                <c:pt idx="404">
                  <c:v>0.42838739460055136</c:v>
                </c:pt>
                <c:pt idx="405">
                  <c:v>0.42745553150762722</c:v>
                </c:pt>
                <c:pt idx="435">
                  <c:v>0.4050348852360518</c:v>
                </c:pt>
                <c:pt idx="436">
                  <c:v>0.40848000999376893</c:v>
                </c:pt>
                <c:pt idx="437">
                  <c:v>0.41540521783759154</c:v>
                </c:pt>
                <c:pt idx="438">
                  <c:v>0.43814436728189721</c:v>
                </c:pt>
                <c:pt idx="439">
                  <c:v>0.44011438998492425</c:v>
                </c:pt>
                <c:pt idx="440">
                  <c:v>0.42486109843561948</c:v>
                </c:pt>
                <c:pt idx="441">
                  <c:v>0.4254139492560286</c:v>
                </c:pt>
                <c:pt idx="442">
                  <c:v>0.42496229276564523</c:v>
                </c:pt>
                <c:pt idx="443">
                  <c:v>0.4235453091516117</c:v>
                </c:pt>
                <c:pt idx="444">
                  <c:v>0.422048682617507</c:v>
                </c:pt>
                <c:pt idx="469">
                  <c:v>0.4268487327710962</c:v>
                </c:pt>
                <c:pt idx="470">
                  <c:v>0.42702506818750802</c:v>
                </c:pt>
                <c:pt idx="471">
                  <c:v>0.42780666965531794</c:v>
                </c:pt>
                <c:pt idx="472">
                  <c:v>0.42736713156932732</c:v>
                </c:pt>
                <c:pt idx="473">
                  <c:v>0.42392838272534528</c:v>
                </c:pt>
                <c:pt idx="474">
                  <c:v>0.42745836818781086</c:v>
                </c:pt>
                <c:pt idx="475">
                  <c:v>0.42652894310086376</c:v>
                </c:pt>
                <c:pt idx="476">
                  <c:v>0.42756058284529552</c:v>
                </c:pt>
                <c:pt idx="477">
                  <c:v>0.42561585455885881</c:v>
                </c:pt>
                <c:pt idx="478">
                  <c:v>0.42716207023125596</c:v>
                </c:pt>
                <c:pt idx="479">
                  <c:v>0.43015270055442656</c:v>
                </c:pt>
                <c:pt idx="480">
                  <c:v>0.42824422681618318</c:v>
                </c:pt>
                <c:pt idx="481">
                  <c:v>0.42927553987086881</c:v>
                </c:pt>
                <c:pt idx="482">
                  <c:v>0.42932690130731749</c:v>
                </c:pt>
                <c:pt idx="483">
                  <c:v>0.43319694664387876</c:v>
                </c:pt>
                <c:pt idx="484">
                  <c:v>0.42055651842138553</c:v>
                </c:pt>
                <c:pt idx="485">
                  <c:v>0.41582723137359284</c:v>
                </c:pt>
                <c:pt idx="486">
                  <c:v>0.41972579261893267</c:v>
                </c:pt>
                <c:pt idx="487">
                  <c:v>0.41684283093807423</c:v>
                </c:pt>
                <c:pt idx="488">
                  <c:v>0.41108900358302125</c:v>
                </c:pt>
                <c:pt idx="489">
                  <c:v>0.41305050112621239</c:v>
                </c:pt>
                <c:pt idx="490">
                  <c:v>0.41503034232325869</c:v>
                </c:pt>
                <c:pt idx="491">
                  <c:v>0.41801694006379359</c:v>
                </c:pt>
                <c:pt idx="492">
                  <c:v>0.41855712541176193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607-484E-ACB9-D95B7E3F3C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3842440"/>
        <c:axId val="643843720"/>
      </c:lineChart>
      <c:catAx>
        <c:axId val="643842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643843720"/>
        <c:crosses val="autoZero"/>
        <c:auto val="1"/>
        <c:lblAlgn val="ctr"/>
        <c:lblOffset val="100"/>
        <c:noMultiLvlLbl val="0"/>
      </c:catAx>
      <c:valAx>
        <c:axId val="643843720"/>
        <c:scaling>
          <c:orientation val="minMax"/>
          <c:max val="0.55000000000000004"/>
          <c:min val="0.35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643842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7.3864460514845118E-2"/>
          <c:y val="3.7375193448519681E-2"/>
          <c:w val="0.547029477282448"/>
          <c:h val="8.235481274585866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3476842073652923E-2"/>
          <c:y val="4.4038828568420375E-2"/>
          <c:w val="0.92893019645004105"/>
          <c:h val="0.78827476166683164"/>
        </c:manualLayout>
      </c:layout>
      <c:lineChart>
        <c:grouping val="standard"/>
        <c:varyColors val="0"/>
        <c:ser>
          <c:idx val="0"/>
          <c:order val="0"/>
          <c:tx>
            <c:strRef>
              <c:f>'AF9-14'!$B$15</c:f>
              <c:strCache>
                <c:ptCount val="1"/>
                <c:pt idx="0">
                  <c:v>Exchange rates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'AF9-14'!$O$14:$TJ$14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'AF9-14'!$O$15:$TJ$15</c:f>
              <c:numCache>
                <c:formatCode>General</c:formatCode>
                <c:ptCount val="516"/>
                <c:pt idx="0">
                  <c:v>0.47557131599684788</c:v>
                </c:pt>
                <c:pt idx="1">
                  <c:v>0.47557131599684788</c:v>
                </c:pt>
                <c:pt idx="2">
                  <c:v>0.47557131599684788</c:v>
                </c:pt>
                <c:pt idx="9">
                  <c:v>0.47444968553459116</c:v>
                </c:pt>
                <c:pt idx="39">
                  <c:v>0.47333333333333333</c:v>
                </c:pt>
                <c:pt idx="40">
                  <c:v>0.47333333333333333</c:v>
                </c:pt>
                <c:pt idx="41">
                  <c:v>0.47333333333333333</c:v>
                </c:pt>
                <c:pt idx="42">
                  <c:v>0.47333333333333333</c:v>
                </c:pt>
                <c:pt idx="43">
                  <c:v>0.47333333333333333</c:v>
                </c:pt>
                <c:pt idx="44">
                  <c:v>0.47333333333333333</c:v>
                </c:pt>
                <c:pt idx="45">
                  <c:v>0.47111631537861048</c:v>
                </c:pt>
                <c:pt idx="46">
                  <c:v>0.46566358024691351</c:v>
                </c:pt>
                <c:pt idx="47">
                  <c:v>0.46566358024691351</c:v>
                </c:pt>
                <c:pt idx="48">
                  <c:v>0.46566358024691351</c:v>
                </c:pt>
                <c:pt idx="49">
                  <c:v>0.46566358024691351</c:v>
                </c:pt>
                <c:pt idx="50">
                  <c:v>0.46566358024691351</c:v>
                </c:pt>
                <c:pt idx="51">
                  <c:v>0.47001557632398755</c:v>
                </c:pt>
                <c:pt idx="52">
                  <c:v>0.46566358024691351</c:v>
                </c:pt>
                <c:pt idx="53">
                  <c:v>0.46566358024691351</c:v>
                </c:pt>
                <c:pt idx="54">
                  <c:v>0.46566358024691351</c:v>
                </c:pt>
                <c:pt idx="55">
                  <c:v>0.46566358024691351</c:v>
                </c:pt>
                <c:pt idx="56">
                  <c:v>0.46566358024691351</c:v>
                </c:pt>
                <c:pt idx="57">
                  <c:v>0.46351766513056836</c:v>
                </c:pt>
                <c:pt idx="58">
                  <c:v>0.46351766513056836</c:v>
                </c:pt>
                <c:pt idx="59">
                  <c:v>0.46351766513056836</c:v>
                </c:pt>
                <c:pt idx="60">
                  <c:v>0.4613914373088685</c:v>
                </c:pt>
                <c:pt idx="61">
                  <c:v>0.4613914373088685</c:v>
                </c:pt>
                <c:pt idx="62">
                  <c:v>0.4613914373088685</c:v>
                </c:pt>
                <c:pt idx="63">
                  <c:v>0.4613914373088685</c:v>
                </c:pt>
                <c:pt idx="64">
                  <c:v>0.46566358024691351</c:v>
                </c:pt>
                <c:pt idx="65">
                  <c:v>0.46566358024691351</c:v>
                </c:pt>
                <c:pt idx="66">
                  <c:v>0.46566358024691351</c:v>
                </c:pt>
                <c:pt idx="67">
                  <c:v>0.46351766513056836</c:v>
                </c:pt>
                <c:pt idx="68">
                  <c:v>0.46351766513056836</c:v>
                </c:pt>
                <c:pt idx="69">
                  <c:v>0.46566358024691351</c:v>
                </c:pt>
                <c:pt idx="70">
                  <c:v>0.4613914373088685</c:v>
                </c:pt>
                <c:pt idx="71">
                  <c:v>0.45719696969696971</c:v>
                </c:pt>
                <c:pt idx="72">
                  <c:v>0.45512820512820512</c:v>
                </c:pt>
                <c:pt idx="73">
                  <c:v>0.45719696969696971</c:v>
                </c:pt>
                <c:pt idx="74">
                  <c:v>0.46351766513056836</c:v>
                </c:pt>
                <c:pt idx="75">
                  <c:v>0.46351766513056836</c:v>
                </c:pt>
                <c:pt idx="76">
                  <c:v>0.46351766513056836</c:v>
                </c:pt>
                <c:pt idx="77">
                  <c:v>0.46351766513056836</c:v>
                </c:pt>
                <c:pt idx="78">
                  <c:v>0.46351766513056836</c:v>
                </c:pt>
                <c:pt idx="79">
                  <c:v>0.46351766513056836</c:v>
                </c:pt>
                <c:pt idx="80">
                  <c:v>0.46351766513056836</c:v>
                </c:pt>
                <c:pt idx="81">
                  <c:v>0.46351766513056836</c:v>
                </c:pt>
                <c:pt idx="82">
                  <c:v>0.46351766513056836</c:v>
                </c:pt>
                <c:pt idx="83">
                  <c:v>0.46351766513056836</c:v>
                </c:pt>
                <c:pt idx="84">
                  <c:v>0.46351766513056836</c:v>
                </c:pt>
                <c:pt idx="85">
                  <c:v>0.46351766513056836</c:v>
                </c:pt>
                <c:pt idx="86">
                  <c:v>0.46351766513056836</c:v>
                </c:pt>
                <c:pt idx="87">
                  <c:v>0.46351766513056836</c:v>
                </c:pt>
                <c:pt idx="88">
                  <c:v>0.46351766513056836</c:v>
                </c:pt>
                <c:pt idx="89">
                  <c:v>0.46351766513056836</c:v>
                </c:pt>
                <c:pt idx="90">
                  <c:v>0.46351766513056836</c:v>
                </c:pt>
                <c:pt idx="91">
                  <c:v>0.46351766513056836</c:v>
                </c:pt>
                <c:pt idx="92">
                  <c:v>0.45719696969696971</c:v>
                </c:pt>
                <c:pt idx="93">
                  <c:v>0.45719696969696971</c:v>
                </c:pt>
                <c:pt idx="94">
                  <c:v>0.45512820512820512</c:v>
                </c:pt>
                <c:pt idx="95">
                  <c:v>0.45512820512820512</c:v>
                </c:pt>
                <c:pt idx="96">
                  <c:v>0.45512820512820512</c:v>
                </c:pt>
                <c:pt idx="97">
                  <c:v>0.45512820512820512</c:v>
                </c:pt>
                <c:pt idx="98">
                  <c:v>0.45512820512820512</c:v>
                </c:pt>
                <c:pt idx="99">
                  <c:v>0.45512820512820512</c:v>
                </c:pt>
                <c:pt idx="100">
                  <c:v>0.45512820512820512</c:v>
                </c:pt>
                <c:pt idx="101">
                  <c:v>0.45512820512820512</c:v>
                </c:pt>
                <c:pt idx="102">
                  <c:v>0.45512820512820512</c:v>
                </c:pt>
                <c:pt idx="103">
                  <c:v>0.45512820512820512</c:v>
                </c:pt>
                <c:pt idx="104">
                  <c:v>0.45512820512820512</c:v>
                </c:pt>
                <c:pt idx="105">
                  <c:v>0.45307807807807804</c:v>
                </c:pt>
                <c:pt idx="106">
                  <c:v>0.45307807807807804</c:v>
                </c:pt>
                <c:pt idx="107">
                  <c:v>0.45307807807807804</c:v>
                </c:pt>
                <c:pt idx="108">
                  <c:v>0.45307807807807804</c:v>
                </c:pt>
                <c:pt idx="109">
                  <c:v>0.45307807807807804</c:v>
                </c:pt>
                <c:pt idx="110">
                  <c:v>0.45307807807807804</c:v>
                </c:pt>
                <c:pt idx="111">
                  <c:v>0.45307807807807804</c:v>
                </c:pt>
                <c:pt idx="112">
                  <c:v>0.45307807807807804</c:v>
                </c:pt>
                <c:pt idx="113">
                  <c:v>0.45307807807807804</c:v>
                </c:pt>
                <c:pt idx="114">
                  <c:v>0.45307807807807804</c:v>
                </c:pt>
                <c:pt idx="115">
                  <c:v>0.4613914373088685</c:v>
                </c:pt>
                <c:pt idx="116">
                  <c:v>0.4613914373088685</c:v>
                </c:pt>
                <c:pt idx="117">
                  <c:v>0.4613914373088685</c:v>
                </c:pt>
                <c:pt idx="118">
                  <c:v>0.4613914373088685</c:v>
                </c:pt>
                <c:pt idx="119">
                  <c:v>0.4613914373088685</c:v>
                </c:pt>
                <c:pt idx="120">
                  <c:v>0.4613914373088685</c:v>
                </c:pt>
                <c:pt idx="121">
                  <c:v>0.46566358024691351</c:v>
                </c:pt>
                <c:pt idx="122">
                  <c:v>0.46566358024691351</c:v>
                </c:pt>
                <c:pt idx="123">
                  <c:v>0.47222222222222221</c:v>
                </c:pt>
                <c:pt idx="124">
                  <c:v>0.47222222222222221</c:v>
                </c:pt>
                <c:pt idx="125">
                  <c:v>0.47222222222222221</c:v>
                </c:pt>
                <c:pt idx="126">
                  <c:v>0.47222222222222221</c:v>
                </c:pt>
                <c:pt idx="127">
                  <c:v>0.47222222222222221</c:v>
                </c:pt>
                <c:pt idx="128">
                  <c:v>0.47222222222222221</c:v>
                </c:pt>
                <c:pt idx="129">
                  <c:v>0.47222222222222221</c:v>
                </c:pt>
                <c:pt idx="130">
                  <c:v>0.47222222222222221</c:v>
                </c:pt>
                <c:pt idx="131">
                  <c:v>0.47222222222222221</c:v>
                </c:pt>
                <c:pt idx="132">
                  <c:v>0.4613914373088685</c:v>
                </c:pt>
                <c:pt idx="133">
                  <c:v>0.45719696969696971</c:v>
                </c:pt>
                <c:pt idx="136">
                  <c:v>0.45104633781763831</c:v>
                </c:pt>
                <c:pt idx="137">
                  <c:v>0.45719696969696971</c:v>
                </c:pt>
                <c:pt idx="138">
                  <c:v>0.45719696969696971</c:v>
                </c:pt>
                <c:pt idx="139">
                  <c:v>0.45719696969696971</c:v>
                </c:pt>
                <c:pt idx="170">
                  <c:v>0.44703703703703701</c:v>
                </c:pt>
                <c:pt idx="171">
                  <c:v>0.44703703703703701</c:v>
                </c:pt>
                <c:pt idx="172">
                  <c:v>0.44703703703703701</c:v>
                </c:pt>
                <c:pt idx="173">
                  <c:v>0.44703703703703701</c:v>
                </c:pt>
                <c:pt idx="174">
                  <c:v>0.44703703703703701</c:v>
                </c:pt>
                <c:pt idx="175">
                  <c:v>0.45719696969696971</c:v>
                </c:pt>
                <c:pt idx="176">
                  <c:v>0.45719696969696971</c:v>
                </c:pt>
                <c:pt idx="177">
                  <c:v>0.45719696969696971</c:v>
                </c:pt>
                <c:pt idx="178">
                  <c:v>0.45719696969696971</c:v>
                </c:pt>
                <c:pt idx="179">
                  <c:v>0.45719696969696971</c:v>
                </c:pt>
                <c:pt idx="180">
                  <c:v>0.45719696969696971</c:v>
                </c:pt>
                <c:pt idx="181">
                  <c:v>0.45719696969696971</c:v>
                </c:pt>
                <c:pt idx="188">
                  <c:v>0.45719696969696971</c:v>
                </c:pt>
                <c:pt idx="189">
                  <c:v>0.45719696969696971</c:v>
                </c:pt>
                <c:pt idx="190">
                  <c:v>0.45719696969696971</c:v>
                </c:pt>
                <c:pt idx="191">
                  <c:v>0.45307807807807804</c:v>
                </c:pt>
                <c:pt idx="192">
                  <c:v>0.45307807807807804</c:v>
                </c:pt>
                <c:pt idx="193">
                  <c:v>0.45307807807807804</c:v>
                </c:pt>
                <c:pt idx="194">
                  <c:v>0.45307807807807804</c:v>
                </c:pt>
                <c:pt idx="195">
                  <c:v>0.45307807807807804</c:v>
                </c:pt>
                <c:pt idx="196">
                  <c:v>0.45307807807807804</c:v>
                </c:pt>
                <c:pt idx="197">
                  <c:v>0.45307807807807804</c:v>
                </c:pt>
                <c:pt idx="198">
                  <c:v>0.45307807807807804</c:v>
                </c:pt>
                <c:pt idx="209">
                  <c:v>0.45104633781763831</c:v>
                </c:pt>
                <c:pt idx="210">
                  <c:v>0.44505899705014751</c:v>
                </c:pt>
                <c:pt idx="211">
                  <c:v>0.44505899705014751</c:v>
                </c:pt>
                <c:pt idx="221">
                  <c:v>0.46245210727969355</c:v>
                </c:pt>
                <c:pt idx="223">
                  <c:v>0.46566358024691351</c:v>
                </c:pt>
                <c:pt idx="224">
                  <c:v>0.46782945736434112</c:v>
                </c:pt>
                <c:pt idx="225">
                  <c:v>0.46566358024691351</c:v>
                </c:pt>
                <c:pt idx="226">
                  <c:v>0.46245210727969355</c:v>
                </c:pt>
                <c:pt idx="227">
                  <c:v>0.4613914373088685</c:v>
                </c:pt>
                <c:pt idx="228">
                  <c:v>0.46033562166285275</c:v>
                </c:pt>
                <c:pt idx="229">
                  <c:v>0.46033562166285275</c:v>
                </c:pt>
                <c:pt idx="230">
                  <c:v>0.46782945736434112</c:v>
                </c:pt>
                <c:pt idx="231">
                  <c:v>0.47222222222222221</c:v>
                </c:pt>
                <c:pt idx="232">
                  <c:v>0.47001557632398755</c:v>
                </c:pt>
                <c:pt idx="233">
                  <c:v>0.4689199689199689</c:v>
                </c:pt>
                <c:pt idx="234">
                  <c:v>0.4689199689199689</c:v>
                </c:pt>
                <c:pt idx="235">
                  <c:v>0.47001557632398755</c:v>
                </c:pt>
                <c:pt idx="236">
                  <c:v>0.46782945736434112</c:v>
                </c:pt>
                <c:pt idx="237">
                  <c:v>0.46566358024691351</c:v>
                </c:pt>
                <c:pt idx="238">
                  <c:v>0.4613914373088685</c:v>
                </c:pt>
                <c:pt idx="239">
                  <c:v>0.46033562166285275</c:v>
                </c:pt>
                <c:pt idx="240">
                  <c:v>0.4582384206529993</c:v>
                </c:pt>
                <c:pt idx="241">
                  <c:v>0.45307807807807804</c:v>
                </c:pt>
                <c:pt idx="242">
                  <c:v>0.4689199689199689</c:v>
                </c:pt>
                <c:pt idx="243">
                  <c:v>0.47333333333333333</c:v>
                </c:pt>
                <c:pt idx="244">
                  <c:v>0.47557131599684788</c:v>
                </c:pt>
                <c:pt idx="245">
                  <c:v>0.47444968553459116</c:v>
                </c:pt>
                <c:pt idx="246">
                  <c:v>0.47333333333333333</c:v>
                </c:pt>
                <c:pt idx="247">
                  <c:v>0.46782945736434112</c:v>
                </c:pt>
                <c:pt idx="248">
                  <c:v>0.46782945736434112</c:v>
                </c:pt>
                <c:pt idx="249">
                  <c:v>0.46458814472671284</c:v>
                </c:pt>
                <c:pt idx="251">
                  <c:v>0.46674400618716166</c:v>
                </c:pt>
                <c:pt idx="252">
                  <c:v>0.46458814472671284</c:v>
                </c:pt>
                <c:pt idx="253">
                  <c:v>0.46458814472671284</c:v>
                </c:pt>
                <c:pt idx="255">
                  <c:v>0.46674400618716166</c:v>
                </c:pt>
                <c:pt idx="256">
                  <c:v>0.46674400618716166</c:v>
                </c:pt>
                <c:pt idx="257">
                  <c:v>0.46458814472671284</c:v>
                </c:pt>
                <c:pt idx="258">
                  <c:v>0.46458814472671284</c:v>
                </c:pt>
                <c:pt idx="260">
                  <c:v>0.46458814472671284</c:v>
                </c:pt>
                <c:pt idx="261">
                  <c:v>0.46458814472671284</c:v>
                </c:pt>
                <c:pt idx="262">
                  <c:v>0.45928462709284629</c:v>
                </c:pt>
                <c:pt idx="263">
                  <c:v>0.44115497076023397</c:v>
                </c:pt>
                <c:pt idx="264">
                  <c:v>0.44115497076023397</c:v>
                </c:pt>
                <c:pt idx="265">
                  <c:v>0.45307807807807804</c:v>
                </c:pt>
                <c:pt idx="266">
                  <c:v>0.45307807807807804</c:v>
                </c:pt>
                <c:pt idx="267">
                  <c:v>0.44309838472834068</c:v>
                </c:pt>
                <c:pt idx="268">
                  <c:v>0.44309838472834068</c:v>
                </c:pt>
                <c:pt idx="269">
                  <c:v>0.44309838472834068</c:v>
                </c:pt>
                <c:pt idx="270">
                  <c:v>0.44309838472834068</c:v>
                </c:pt>
                <c:pt idx="271">
                  <c:v>0.44309838472834068</c:v>
                </c:pt>
                <c:pt idx="272">
                  <c:v>0.44505899705014751</c:v>
                </c:pt>
                <c:pt idx="274">
                  <c:v>0.43731884057971021</c:v>
                </c:pt>
                <c:pt idx="275">
                  <c:v>0.43731884057971021</c:v>
                </c:pt>
                <c:pt idx="276">
                  <c:v>0.42801418439716316</c:v>
                </c:pt>
                <c:pt idx="277">
                  <c:v>0.44703703703703701</c:v>
                </c:pt>
                <c:pt idx="278">
                  <c:v>0.45104633781763831</c:v>
                </c:pt>
                <c:pt idx="279">
                  <c:v>0.45104633781763831</c:v>
                </c:pt>
                <c:pt idx="280">
                  <c:v>0.44505899705014751</c:v>
                </c:pt>
                <c:pt idx="281">
                  <c:v>0.45307807807807804</c:v>
                </c:pt>
                <c:pt idx="282">
                  <c:v>0.44703703703703701</c:v>
                </c:pt>
                <c:pt idx="284">
                  <c:v>0.44505899705014751</c:v>
                </c:pt>
                <c:pt idx="285">
                  <c:v>0.43731884057971021</c:v>
                </c:pt>
                <c:pt idx="286">
                  <c:v>0.43168812589413452</c:v>
                </c:pt>
                <c:pt idx="287">
                  <c:v>0.42892679459843636</c:v>
                </c:pt>
                <c:pt idx="288">
                  <c:v>0.44703703703703701</c:v>
                </c:pt>
                <c:pt idx="289">
                  <c:v>0.44703703703703701</c:v>
                </c:pt>
                <c:pt idx="292">
                  <c:v>0.45928462709284629</c:v>
                </c:pt>
                <c:pt idx="293">
                  <c:v>0.44703703703703701</c:v>
                </c:pt>
                <c:pt idx="294">
                  <c:v>0.44309838472834068</c:v>
                </c:pt>
                <c:pt idx="299">
                  <c:v>0.43731884057971021</c:v>
                </c:pt>
                <c:pt idx="301">
                  <c:v>0.43354885057471271</c:v>
                </c:pt>
                <c:pt idx="302">
                  <c:v>0.44505899705014751</c:v>
                </c:pt>
                <c:pt idx="303">
                  <c:v>0.42620056497175146</c:v>
                </c:pt>
                <c:pt idx="304">
                  <c:v>0.42261904761904762</c:v>
                </c:pt>
                <c:pt idx="305">
                  <c:v>0.42440225035161738</c:v>
                </c:pt>
                <c:pt idx="306">
                  <c:v>0.40233333333333338</c:v>
                </c:pt>
                <c:pt idx="307">
                  <c:v>0.37955974842767298</c:v>
                </c:pt>
                <c:pt idx="308">
                  <c:v>0.35922619047619048</c:v>
                </c:pt>
                <c:pt idx="310">
                  <c:v>0.41054421768707478</c:v>
                </c:pt>
                <c:pt idx="313">
                  <c:v>0.43731884057971021</c:v>
                </c:pt>
                <c:pt idx="314">
                  <c:v>0.43168812589413452</c:v>
                </c:pt>
                <c:pt idx="315">
                  <c:v>0.40233333333333338</c:v>
                </c:pt>
                <c:pt idx="316">
                  <c:v>0.41909722222222223</c:v>
                </c:pt>
                <c:pt idx="317">
                  <c:v>0.41909722222222223</c:v>
                </c:pt>
                <c:pt idx="318">
                  <c:v>0.42261904761904762</c:v>
                </c:pt>
                <c:pt idx="319">
                  <c:v>0.43354885057471271</c:v>
                </c:pt>
                <c:pt idx="320">
                  <c:v>0.42801418439716316</c:v>
                </c:pt>
                <c:pt idx="321">
                  <c:v>0.41563360881542699</c:v>
                </c:pt>
                <c:pt idx="322">
                  <c:v>0.41909722222222223</c:v>
                </c:pt>
                <c:pt idx="323">
                  <c:v>0.41909722222222223</c:v>
                </c:pt>
                <c:pt idx="324">
                  <c:v>0.43922852983988359</c:v>
                </c:pt>
                <c:pt idx="325">
                  <c:v>0.44903273809523808</c:v>
                </c:pt>
                <c:pt idx="326">
                  <c:v>0.44604582409460464</c:v>
                </c:pt>
                <c:pt idx="327">
                  <c:v>0.43922852983988359</c:v>
                </c:pt>
                <c:pt idx="328">
                  <c:v>0.44115497076023397</c:v>
                </c:pt>
                <c:pt idx="329">
                  <c:v>0.45104633781763831</c:v>
                </c:pt>
                <c:pt idx="334">
                  <c:v>0.45307807807807804</c:v>
                </c:pt>
                <c:pt idx="335">
                  <c:v>0.44903273809523808</c:v>
                </c:pt>
                <c:pt idx="336">
                  <c:v>0.44505899705014751</c:v>
                </c:pt>
                <c:pt idx="337">
                  <c:v>0.43731884057971021</c:v>
                </c:pt>
                <c:pt idx="338">
                  <c:v>0.43922852983988359</c:v>
                </c:pt>
                <c:pt idx="339">
                  <c:v>0.43731884057971021</c:v>
                </c:pt>
                <c:pt idx="340">
                  <c:v>0.44505899705014751</c:v>
                </c:pt>
                <c:pt idx="341">
                  <c:v>0.44505899705014751</c:v>
                </c:pt>
                <c:pt idx="342">
                  <c:v>0.43731884057971021</c:v>
                </c:pt>
                <c:pt idx="343">
                  <c:v>0.42984330484330491</c:v>
                </c:pt>
                <c:pt idx="344">
                  <c:v>0.44703703703703701</c:v>
                </c:pt>
                <c:pt idx="345">
                  <c:v>0.45719696969696971</c:v>
                </c:pt>
                <c:pt idx="346">
                  <c:v>0.46245210727969355</c:v>
                </c:pt>
                <c:pt idx="347">
                  <c:v>0.46782945736434112</c:v>
                </c:pt>
                <c:pt idx="348">
                  <c:v>0.46782945736434112</c:v>
                </c:pt>
                <c:pt idx="349">
                  <c:v>0.46566358024691351</c:v>
                </c:pt>
                <c:pt idx="350">
                  <c:v>0.4613914373088685</c:v>
                </c:pt>
                <c:pt idx="351">
                  <c:v>0.42984330484330491</c:v>
                </c:pt>
                <c:pt idx="352">
                  <c:v>0.43354885057471271</c:v>
                </c:pt>
                <c:pt idx="353">
                  <c:v>0.43354885057471271</c:v>
                </c:pt>
                <c:pt idx="354">
                  <c:v>0.42984330484330491</c:v>
                </c:pt>
                <c:pt idx="355">
                  <c:v>0.45512820512820512</c:v>
                </c:pt>
                <c:pt idx="356">
                  <c:v>0.45719696969696971</c:v>
                </c:pt>
                <c:pt idx="357">
                  <c:v>0.44505899705014751</c:v>
                </c:pt>
                <c:pt idx="358">
                  <c:v>0.44309838472834068</c:v>
                </c:pt>
                <c:pt idx="359">
                  <c:v>0.44505899705014751</c:v>
                </c:pt>
                <c:pt idx="360">
                  <c:v>0.45719696969696971</c:v>
                </c:pt>
                <c:pt idx="361">
                  <c:v>0.45719696969696971</c:v>
                </c:pt>
                <c:pt idx="362">
                  <c:v>0.45512820512820512</c:v>
                </c:pt>
                <c:pt idx="363">
                  <c:v>0.45104633781763831</c:v>
                </c:pt>
                <c:pt idx="364">
                  <c:v>0.45307807807807804</c:v>
                </c:pt>
                <c:pt idx="365">
                  <c:v>0.46566358024691351</c:v>
                </c:pt>
                <c:pt idx="367">
                  <c:v>0.46566358024691351</c:v>
                </c:pt>
                <c:pt idx="368">
                  <c:v>0.46566358024691351</c:v>
                </c:pt>
                <c:pt idx="369">
                  <c:v>0.46566358024691351</c:v>
                </c:pt>
                <c:pt idx="370">
                  <c:v>0.45104633781763831</c:v>
                </c:pt>
                <c:pt idx="371">
                  <c:v>0.45307807807807804</c:v>
                </c:pt>
                <c:pt idx="372">
                  <c:v>0.46782945736434112</c:v>
                </c:pt>
                <c:pt idx="373">
                  <c:v>0.4613914373088685</c:v>
                </c:pt>
                <c:pt idx="374">
                  <c:v>0.4613914373088685</c:v>
                </c:pt>
                <c:pt idx="375">
                  <c:v>0.45928462709284629</c:v>
                </c:pt>
                <c:pt idx="376">
                  <c:v>0.44903273809523808</c:v>
                </c:pt>
                <c:pt idx="377">
                  <c:v>0.43731884057971021</c:v>
                </c:pt>
                <c:pt idx="378">
                  <c:v>0.44703703703703701</c:v>
                </c:pt>
                <c:pt idx="379">
                  <c:v>0.42984330484330491</c:v>
                </c:pt>
                <c:pt idx="380">
                  <c:v>0.42984330484330491</c:v>
                </c:pt>
                <c:pt idx="381">
                  <c:v>0.44703703703703701</c:v>
                </c:pt>
                <c:pt idx="382">
                  <c:v>0.43542568542568544</c:v>
                </c:pt>
                <c:pt idx="383">
                  <c:v>0.42801418439716316</c:v>
                </c:pt>
                <c:pt idx="384">
                  <c:v>0.43731884057971021</c:v>
                </c:pt>
                <c:pt idx="385">
                  <c:v>0.44115497076023397</c:v>
                </c:pt>
                <c:pt idx="386">
                  <c:v>0.45307807807807804</c:v>
                </c:pt>
                <c:pt idx="387">
                  <c:v>0.44505899705014751</c:v>
                </c:pt>
                <c:pt idx="388">
                  <c:v>0.44505899705014751</c:v>
                </c:pt>
                <c:pt idx="389">
                  <c:v>0.43922852983988359</c:v>
                </c:pt>
                <c:pt idx="390">
                  <c:v>0.43354885057471271</c:v>
                </c:pt>
                <c:pt idx="391">
                  <c:v>0.43731884057971021</c:v>
                </c:pt>
                <c:pt idx="392">
                  <c:v>0.44505899705014751</c:v>
                </c:pt>
                <c:pt idx="393">
                  <c:v>0.44309838472834068</c:v>
                </c:pt>
                <c:pt idx="394">
                  <c:v>0.44309838472834068</c:v>
                </c:pt>
                <c:pt idx="395">
                  <c:v>0.45307807807807804</c:v>
                </c:pt>
                <c:pt idx="396">
                  <c:v>0.45307807807807804</c:v>
                </c:pt>
                <c:pt idx="398">
                  <c:v>0.4613914373088685</c:v>
                </c:pt>
                <c:pt idx="400">
                  <c:v>0.46566358024691351</c:v>
                </c:pt>
                <c:pt idx="401">
                  <c:v>0.4613914373088685</c:v>
                </c:pt>
                <c:pt idx="404">
                  <c:v>0.4613914373088685</c:v>
                </c:pt>
                <c:pt idx="405">
                  <c:v>0.46351766513056836</c:v>
                </c:pt>
                <c:pt idx="406">
                  <c:v>0.4613914373088685</c:v>
                </c:pt>
                <c:pt idx="407">
                  <c:v>0.4613914373088685</c:v>
                </c:pt>
                <c:pt idx="408">
                  <c:v>0.46351766513056836</c:v>
                </c:pt>
                <c:pt idx="409">
                  <c:v>0.46566358024691351</c:v>
                </c:pt>
                <c:pt idx="410">
                  <c:v>0.4613914373088685</c:v>
                </c:pt>
                <c:pt idx="411">
                  <c:v>0.46245210727969355</c:v>
                </c:pt>
                <c:pt idx="412">
                  <c:v>0.45410082768999255</c:v>
                </c:pt>
                <c:pt idx="413">
                  <c:v>0.45410082768999255</c:v>
                </c:pt>
                <c:pt idx="414">
                  <c:v>0.43827160493827166</c:v>
                </c:pt>
                <c:pt idx="415">
                  <c:v>0.44853214418431803</c:v>
                </c:pt>
                <c:pt idx="416">
                  <c:v>0.44604582409460464</c:v>
                </c:pt>
                <c:pt idx="417">
                  <c:v>0.44163922429564584</c:v>
                </c:pt>
                <c:pt idx="418">
                  <c:v>0.45104633781763831</c:v>
                </c:pt>
                <c:pt idx="419">
                  <c:v>0.44115497076023397</c:v>
                </c:pt>
                <c:pt idx="420">
                  <c:v>0.43922852983988359</c:v>
                </c:pt>
                <c:pt idx="421">
                  <c:v>0.43922852983988359</c:v>
                </c:pt>
                <c:pt idx="422">
                  <c:v>0.42984330484330491</c:v>
                </c:pt>
                <c:pt idx="423">
                  <c:v>0.41392318244170095</c:v>
                </c:pt>
                <c:pt idx="424">
                  <c:v>0.42440225035161738</c:v>
                </c:pt>
                <c:pt idx="425">
                  <c:v>0.42620056497175146</c:v>
                </c:pt>
                <c:pt idx="430">
                  <c:v>0.43542568542568544</c:v>
                </c:pt>
                <c:pt idx="431">
                  <c:v>0.44018964259664478</c:v>
                </c:pt>
                <c:pt idx="432">
                  <c:v>0.43731884057971021</c:v>
                </c:pt>
                <c:pt idx="433">
                  <c:v>0.44309838472834068</c:v>
                </c:pt>
                <c:pt idx="435">
                  <c:v>0.44407652685798382</c:v>
                </c:pt>
                <c:pt idx="436">
                  <c:v>0.44604582409460464</c:v>
                </c:pt>
                <c:pt idx="437">
                  <c:v>0.44407652685798382</c:v>
                </c:pt>
                <c:pt idx="438">
                  <c:v>0.43448524118070553</c:v>
                </c:pt>
                <c:pt idx="439">
                  <c:v>0.43922852983988359</c:v>
                </c:pt>
                <c:pt idx="441">
                  <c:v>0.44407652685798382</c:v>
                </c:pt>
                <c:pt idx="442">
                  <c:v>0.44803266518188567</c:v>
                </c:pt>
                <c:pt idx="443">
                  <c:v>0.44903273809523808</c:v>
                </c:pt>
                <c:pt idx="444">
                  <c:v>0.44803266518188567</c:v>
                </c:pt>
                <c:pt idx="445">
                  <c:v>0.46674398308333331</c:v>
                </c:pt>
                <c:pt idx="446">
                  <c:v>0.46566358024691351</c:v>
                </c:pt>
                <c:pt idx="447">
                  <c:v>0.4613914373088685</c:v>
                </c:pt>
                <c:pt idx="448">
                  <c:v>0.46245210727969355</c:v>
                </c:pt>
                <c:pt idx="449">
                  <c:v>0.46033562166285275</c:v>
                </c:pt>
                <c:pt idx="450">
                  <c:v>0.46351766513056836</c:v>
                </c:pt>
                <c:pt idx="451">
                  <c:v>0.46245210727969355</c:v>
                </c:pt>
                <c:pt idx="452">
                  <c:v>0.46245210727969355</c:v>
                </c:pt>
                <c:pt idx="453">
                  <c:v>0.45928462709284629</c:v>
                </c:pt>
                <c:pt idx="454">
                  <c:v>0.46351766513056836</c:v>
                </c:pt>
                <c:pt idx="455">
                  <c:v>0.46245210727969355</c:v>
                </c:pt>
                <c:pt idx="456">
                  <c:v>0.4613914373088685</c:v>
                </c:pt>
                <c:pt idx="457">
                  <c:v>0.46674400618716166</c:v>
                </c:pt>
                <c:pt idx="458">
                  <c:v>0.46351766513056836</c:v>
                </c:pt>
                <c:pt idx="459">
                  <c:v>0.46033561775000004</c:v>
                </c:pt>
                <c:pt idx="460">
                  <c:v>0.46033562166285275</c:v>
                </c:pt>
                <c:pt idx="461">
                  <c:v>0.46458814472671284</c:v>
                </c:pt>
                <c:pt idx="462">
                  <c:v>0.46351766513056836</c:v>
                </c:pt>
                <c:pt idx="463">
                  <c:v>0.4635175715</c:v>
                </c:pt>
                <c:pt idx="464">
                  <c:v>0.45928462709284629</c:v>
                </c:pt>
                <c:pt idx="465">
                  <c:v>0.45512820512820512</c:v>
                </c:pt>
                <c:pt idx="466">
                  <c:v>0.45512820512820512</c:v>
                </c:pt>
                <c:pt idx="467">
                  <c:v>0.45719696969696971</c:v>
                </c:pt>
                <c:pt idx="468">
                  <c:v>0.4582384206529993</c:v>
                </c:pt>
                <c:pt idx="469">
                  <c:v>0.45512820512820512</c:v>
                </c:pt>
                <c:pt idx="470">
                  <c:v>0.45928462709284629</c:v>
                </c:pt>
                <c:pt idx="471">
                  <c:v>0.4613914373088685</c:v>
                </c:pt>
                <c:pt idx="472">
                  <c:v>0.4582384206529993</c:v>
                </c:pt>
                <c:pt idx="473">
                  <c:v>0.4582384206529993</c:v>
                </c:pt>
                <c:pt idx="474">
                  <c:v>0.45512820512820512</c:v>
                </c:pt>
                <c:pt idx="475">
                  <c:v>0.4582384206529993</c:v>
                </c:pt>
                <c:pt idx="476">
                  <c:v>0.45928462709284629</c:v>
                </c:pt>
                <c:pt idx="477">
                  <c:v>0.4613914373088685</c:v>
                </c:pt>
                <c:pt idx="478">
                  <c:v>0.4613914373088685</c:v>
                </c:pt>
                <c:pt idx="479">
                  <c:v>0.45980952380952378</c:v>
                </c:pt>
                <c:pt idx="480">
                  <c:v>0.4613914373088685</c:v>
                </c:pt>
                <c:pt idx="481">
                  <c:v>0.46033562166285275</c:v>
                </c:pt>
                <c:pt idx="482">
                  <c:v>0.46245210727969355</c:v>
                </c:pt>
                <c:pt idx="483">
                  <c:v>0.46245210727969355</c:v>
                </c:pt>
                <c:pt idx="484">
                  <c:v>0.46351766513056836</c:v>
                </c:pt>
                <c:pt idx="485">
                  <c:v>0.44604582409460464</c:v>
                </c:pt>
                <c:pt idx="486">
                  <c:v>0.43354885057471271</c:v>
                </c:pt>
                <c:pt idx="487">
                  <c:v>0.44703703703703701</c:v>
                </c:pt>
                <c:pt idx="488">
                  <c:v>0.43354885057471271</c:v>
                </c:pt>
                <c:pt idx="489">
                  <c:v>0.44309838472834068</c:v>
                </c:pt>
                <c:pt idx="490">
                  <c:v>0.44505899705014751</c:v>
                </c:pt>
                <c:pt idx="491">
                  <c:v>0.45155256266367377</c:v>
                </c:pt>
                <c:pt idx="492">
                  <c:v>0.45512820512820512</c:v>
                </c:pt>
                <c:pt idx="493">
                  <c:v>0.44953445065176911</c:v>
                </c:pt>
                <c:pt idx="494">
                  <c:v>0.45512820512820512</c:v>
                </c:pt>
                <c:pt idx="495">
                  <c:v>0.45104633781763831</c:v>
                </c:pt>
                <c:pt idx="496">
                  <c:v>0.43495495495495501</c:v>
                </c:pt>
                <c:pt idx="497">
                  <c:v>0.43076374018558178</c:v>
                </c:pt>
                <c:pt idx="498">
                  <c:v>0.43922852983988359</c:v>
                </c:pt>
                <c:pt idx="499">
                  <c:v>0.43731884057971021</c:v>
                </c:pt>
                <c:pt idx="500">
                  <c:v>0.44358691657478866</c:v>
                </c:pt>
                <c:pt idx="501">
                  <c:v>0.44407652685798382</c:v>
                </c:pt>
                <c:pt idx="502">
                  <c:v>0.44505899705014751</c:v>
                </c:pt>
                <c:pt idx="503">
                  <c:v>0.45512820512820512</c:v>
                </c:pt>
                <c:pt idx="504">
                  <c:v>0.45410082768999255</c:v>
                </c:pt>
                <c:pt idx="505">
                  <c:v>0.45104633781763831</c:v>
                </c:pt>
                <c:pt idx="506">
                  <c:v>0.45256842894638166</c:v>
                </c:pt>
                <c:pt idx="507">
                  <c:v>0.44803266518188567</c:v>
                </c:pt>
                <c:pt idx="508">
                  <c:v>0.43684401013391239</c:v>
                </c:pt>
                <c:pt idx="509">
                  <c:v>0.4303030303030303</c:v>
                </c:pt>
                <c:pt idx="510">
                  <c:v>0.42984330484330491</c:v>
                </c:pt>
                <c:pt idx="511">
                  <c:v>0.44115497076023397</c:v>
                </c:pt>
                <c:pt idx="512">
                  <c:v>0.44604582409460464</c:v>
                </c:pt>
                <c:pt idx="513">
                  <c:v>0.44309838472834068</c:v>
                </c:pt>
                <c:pt idx="514">
                  <c:v>0.44505899705014751</c:v>
                </c:pt>
                <c:pt idx="515">
                  <c:v>0.44407652685798382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80-42B6-A1F8-A30B05319F47}"/>
            </c:ext>
          </c:extLst>
        </c:ser>
        <c:ser>
          <c:idx val="3"/>
          <c:order val="1"/>
          <c:tx>
            <c:strRef>
              <c:f>'AF9-14'!$B$16</c:f>
              <c:strCache>
                <c:ptCount val="1"/>
                <c:pt idx="0">
                  <c:v>Export points</c:v>
                </c:pt>
              </c:strCache>
            </c:strRef>
          </c:tx>
          <c:spPr>
            <a:ln w="2222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bg1">
                    <a:lumMod val="75000"/>
                  </a:schemeClr>
                </a:solidFill>
              </a:ln>
              <a:effectLst/>
            </c:spPr>
          </c:marker>
          <c:cat>
            <c:strRef>
              <c:f>'AF9-14'!$O$14:$TJ$14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'AF9-14'!$O$16:$TJ$16</c:f>
              <c:numCache>
                <c:formatCode>General</c:formatCode>
                <c:ptCount val="516"/>
                <c:pt idx="32">
                  <c:v>0.47731882919856333</c:v>
                </c:pt>
                <c:pt idx="34">
                  <c:v>0.48307494391789368</c:v>
                </c:pt>
                <c:pt idx="35">
                  <c:v>0.48415769285064636</c:v>
                </c:pt>
                <c:pt idx="36">
                  <c:v>0.47904793648434024</c:v>
                </c:pt>
                <c:pt idx="38">
                  <c:v>0.47493649720928904</c:v>
                </c:pt>
                <c:pt idx="39">
                  <c:v>0.47388573482970797</c:v>
                </c:pt>
                <c:pt idx="40">
                  <c:v>0.47217082867230248</c:v>
                </c:pt>
                <c:pt idx="41">
                  <c:v>0.47103443678620782</c:v>
                </c:pt>
                <c:pt idx="42">
                  <c:v>0.46990350176391205</c:v>
                </c:pt>
                <c:pt idx="43">
                  <c:v>0.47160194815582984</c:v>
                </c:pt>
                <c:pt idx="44">
                  <c:v>0.46543355168767991</c:v>
                </c:pt>
                <c:pt idx="45">
                  <c:v>0.46934740294525662</c:v>
                </c:pt>
                <c:pt idx="46">
                  <c:v>0.47104383934144417</c:v>
                </c:pt>
                <c:pt idx="47">
                  <c:v>0.46654700077971206</c:v>
                </c:pt>
                <c:pt idx="48">
                  <c:v>0.4687846362750584</c:v>
                </c:pt>
                <c:pt idx="49">
                  <c:v>0.47332492330919934</c:v>
                </c:pt>
                <c:pt idx="50">
                  <c:v>0.4773704354742353</c:v>
                </c:pt>
                <c:pt idx="51">
                  <c:v>0.47455624053515727</c:v>
                </c:pt>
                <c:pt idx="58">
                  <c:v>0.45482831504633281</c:v>
                </c:pt>
                <c:pt idx="59">
                  <c:v>0.45305065915411402</c:v>
                </c:pt>
                <c:pt idx="60">
                  <c:v>0.4537992795676139</c:v>
                </c:pt>
                <c:pt idx="61">
                  <c:v>0.45598363229718109</c:v>
                </c:pt>
                <c:pt idx="62">
                  <c:v>0.45711322893483536</c:v>
                </c:pt>
                <c:pt idx="63">
                  <c:v>0.45601834694936277</c:v>
                </c:pt>
                <c:pt idx="64">
                  <c:v>0.44932784547365801</c:v>
                </c:pt>
                <c:pt idx="65">
                  <c:v>0.44932784547365801</c:v>
                </c:pt>
                <c:pt idx="66">
                  <c:v>0.44821564783634699</c:v>
                </c:pt>
                <c:pt idx="67">
                  <c:v>0.46041261328834265</c:v>
                </c:pt>
                <c:pt idx="68">
                  <c:v>0.45873838560365765</c:v>
                </c:pt>
                <c:pt idx="69">
                  <c:v>0.45152413467080299</c:v>
                </c:pt>
                <c:pt idx="70">
                  <c:v>0.45316009168047972</c:v>
                </c:pt>
                <c:pt idx="71">
                  <c:v>0.45316009168047972</c:v>
                </c:pt>
                <c:pt idx="72">
                  <c:v>0.46211678152672858</c:v>
                </c:pt>
                <c:pt idx="73">
                  <c:v>0.45591319065788238</c:v>
                </c:pt>
                <c:pt idx="74">
                  <c:v>0.46210869289902878</c:v>
                </c:pt>
                <c:pt idx="75">
                  <c:v>0.46211140213342744</c:v>
                </c:pt>
                <c:pt idx="76">
                  <c:v>0.45931884161968378</c:v>
                </c:pt>
                <c:pt idx="77">
                  <c:v>0.45430057490987635</c:v>
                </c:pt>
                <c:pt idx="78">
                  <c:v>0.46546814355328286</c:v>
                </c:pt>
                <c:pt idx="79">
                  <c:v>0.46546814355328286</c:v>
                </c:pt>
                <c:pt idx="80">
                  <c:v>0.46378842475443149</c:v>
                </c:pt>
                <c:pt idx="81">
                  <c:v>0.46378842475443149</c:v>
                </c:pt>
                <c:pt idx="82">
                  <c:v>0.46643847530970001</c:v>
                </c:pt>
                <c:pt idx="83">
                  <c:v>0.46545738476668086</c:v>
                </c:pt>
                <c:pt idx="84">
                  <c:v>0.46686020991667071</c:v>
                </c:pt>
                <c:pt idx="85">
                  <c:v>0.4671417902604082</c:v>
                </c:pt>
                <c:pt idx="86">
                  <c:v>0.46489861239601249</c:v>
                </c:pt>
                <c:pt idx="87">
                  <c:v>0.46267687470236368</c:v>
                </c:pt>
                <c:pt idx="88">
                  <c:v>0.45935622727627023</c:v>
                </c:pt>
                <c:pt idx="89">
                  <c:v>0.46155396980274782</c:v>
                </c:pt>
                <c:pt idx="90">
                  <c:v>0.46045648171286002</c:v>
                </c:pt>
                <c:pt idx="91">
                  <c:v>0.46045648171286002</c:v>
                </c:pt>
                <c:pt idx="92">
                  <c:v>0.46156201948407943</c:v>
                </c:pt>
                <c:pt idx="93">
                  <c:v>0.46295142953671059</c:v>
                </c:pt>
                <c:pt idx="94">
                  <c:v>0.46350953855363247</c:v>
                </c:pt>
                <c:pt idx="95">
                  <c:v>0.46295142953671059</c:v>
                </c:pt>
                <c:pt idx="96">
                  <c:v>0.45935622727627023</c:v>
                </c:pt>
                <c:pt idx="97">
                  <c:v>0.46156201948407943</c:v>
                </c:pt>
                <c:pt idx="98">
                  <c:v>0.46392900419938227</c:v>
                </c:pt>
                <c:pt idx="99">
                  <c:v>0.46267287873674862</c:v>
                </c:pt>
                <c:pt idx="132">
                  <c:v>0.47705600218607086</c:v>
                </c:pt>
                <c:pt idx="133">
                  <c:v>0.47719986708419687</c:v>
                </c:pt>
                <c:pt idx="134">
                  <c:v>0.47490839113181177</c:v>
                </c:pt>
                <c:pt idx="135">
                  <c:v>0.47490839113181177</c:v>
                </c:pt>
                <c:pt idx="136">
                  <c:v>0.47377088600335243</c:v>
                </c:pt>
                <c:pt idx="137">
                  <c:v>0.47377088600335243</c:v>
                </c:pt>
                <c:pt idx="170">
                  <c:v>0.44377339946044775</c:v>
                </c:pt>
                <c:pt idx="171">
                  <c:v>0.44816977375065947</c:v>
                </c:pt>
                <c:pt idx="172">
                  <c:v>0.44812841404626658</c:v>
                </c:pt>
                <c:pt idx="173">
                  <c:v>0.45024911491770919</c:v>
                </c:pt>
                <c:pt idx="174">
                  <c:v>0.43789148701660691</c:v>
                </c:pt>
                <c:pt idx="175">
                  <c:v>0.45352892640293541</c:v>
                </c:pt>
                <c:pt idx="176">
                  <c:v>0.45348705666894634</c:v>
                </c:pt>
                <c:pt idx="177">
                  <c:v>0.45679135048517988</c:v>
                </c:pt>
                <c:pt idx="178">
                  <c:v>0.4589530278528639</c:v>
                </c:pt>
                <c:pt idx="179">
                  <c:v>0.45946488553851872</c:v>
                </c:pt>
                <c:pt idx="180">
                  <c:v>0.45859167011665197</c:v>
                </c:pt>
                <c:pt idx="181">
                  <c:v>0.45882588117929096</c:v>
                </c:pt>
                <c:pt idx="188">
                  <c:v>0.4596461583884458</c:v>
                </c:pt>
                <c:pt idx="189">
                  <c:v>0.45960367292307452</c:v>
                </c:pt>
                <c:pt idx="190">
                  <c:v>0.46178128981257144</c:v>
                </c:pt>
                <c:pt idx="191">
                  <c:v>0.46173859910340603</c:v>
                </c:pt>
                <c:pt idx="192">
                  <c:v>0.46169590839424068</c:v>
                </c:pt>
                <c:pt idx="193">
                  <c:v>0.46165321768507533</c:v>
                </c:pt>
                <c:pt idx="194">
                  <c:v>0.45051412007745051</c:v>
                </c:pt>
                <c:pt idx="195">
                  <c:v>0.4593487601308468</c:v>
                </c:pt>
                <c:pt idx="196">
                  <c:v>0.45875422385457953</c:v>
                </c:pt>
                <c:pt idx="197">
                  <c:v>0.45926378920010424</c:v>
                </c:pt>
                <c:pt idx="198">
                  <c:v>0.45922130373473302</c:v>
                </c:pt>
                <c:pt idx="199">
                  <c:v>0.45696056310864014</c:v>
                </c:pt>
                <c:pt idx="200">
                  <c:v>0.456643527455381</c:v>
                </c:pt>
                <c:pt idx="201">
                  <c:v>0.45632687285458967</c:v>
                </c:pt>
                <c:pt idx="202">
                  <c:v>0.45628464345058645</c:v>
                </c:pt>
                <c:pt idx="204">
                  <c:v>0.45624241404658328</c:v>
                </c:pt>
                <c:pt idx="205">
                  <c:v>0.4561674080110244</c:v>
                </c:pt>
                <c:pt idx="206">
                  <c:v>0.45609240197546547</c:v>
                </c:pt>
                <c:pt idx="207">
                  <c:v>0.46044474929854651</c:v>
                </c:pt>
                <c:pt idx="208">
                  <c:v>0.46258232762140133</c:v>
                </c:pt>
                <c:pt idx="209">
                  <c:v>0.46250622926493629</c:v>
                </c:pt>
                <c:pt idx="210">
                  <c:v>0.46132118575041736</c:v>
                </c:pt>
                <c:pt idx="211">
                  <c:v>0.46124526988401582</c:v>
                </c:pt>
                <c:pt idx="220">
                  <c:v>0.4759875495247019</c:v>
                </c:pt>
                <c:pt idx="221">
                  <c:v>0.4759090910216266</c:v>
                </c:pt>
                <c:pt idx="223">
                  <c:v>0.47804495557699628</c:v>
                </c:pt>
                <c:pt idx="224">
                  <c:v>0.47608220793555173</c:v>
                </c:pt>
                <c:pt idx="225">
                  <c:v>0.47779708690288686</c:v>
                </c:pt>
                <c:pt idx="226">
                  <c:v>0.48351581692772438</c:v>
                </c:pt>
                <c:pt idx="227">
                  <c:v>0.48579426319497809</c:v>
                </c:pt>
                <c:pt idx="228">
                  <c:v>0.48558370850916965</c:v>
                </c:pt>
                <c:pt idx="229">
                  <c:v>0.48550356255581906</c:v>
                </c:pt>
                <c:pt idx="230">
                  <c:v>0.48319670368227374</c:v>
                </c:pt>
                <c:pt idx="231">
                  <c:v>0.48311692537091111</c:v>
                </c:pt>
                <c:pt idx="232">
                  <c:v>0.48402647045342367</c:v>
                </c:pt>
                <c:pt idx="233">
                  <c:v>0.48859449771167673</c:v>
                </c:pt>
                <c:pt idx="234">
                  <c:v>0.48895991953295526</c:v>
                </c:pt>
                <c:pt idx="235">
                  <c:v>0.48887913633349256</c:v>
                </c:pt>
                <c:pt idx="236">
                  <c:v>0.48879835313402969</c:v>
                </c:pt>
                <c:pt idx="237">
                  <c:v>0.48871756993456694</c:v>
                </c:pt>
                <c:pt idx="238">
                  <c:v>0.48348549530867979</c:v>
                </c:pt>
                <c:pt idx="239">
                  <c:v>0.48119823239805648</c:v>
                </c:pt>
                <c:pt idx="240">
                  <c:v>0.48462195706896377</c:v>
                </c:pt>
                <c:pt idx="241">
                  <c:v>0.47998909809179052</c:v>
                </c:pt>
                <c:pt idx="243">
                  <c:v>0.48308583746194006</c:v>
                </c:pt>
                <c:pt idx="244">
                  <c:v>0.47859489305339048</c:v>
                </c:pt>
                <c:pt idx="245">
                  <c:v>0.48176509457727495</c:v>
                </c:pt>
                <c:pt idx="246">
                  <c:v>0.48058561689735296</c:v>
                </c:pt>
                <c:pt idx="247">
                  <c:v>0.49234118414351952</c:v>
                </c:pt>
                <c:pt idx="248">
                  <c:v>0.47273088312441014</c:v>
                </c:pt>
                <c:pt idx="249">
                  <c:v>0.47148503723275342</c:v>
                </c:pt>
                <c:pt idx="251">
                  <c:v>0.47132885799096913</c:v>
                </c:pt>
                <c:pt idx="252">
                  <c:v>0.46753324490729681</c:v>
                </c:pt>
                <c:pt idx="253">
                  <c:v>0.47559007827008243</c:v>
                </c:pt>
                <c:pt idx="254">
                  <c:v>0.47551125653319654</c:v>
                </c:pt>
                <c:pt idx="255">
                  <c:v>0.47316306756577936</c:v>
                </c:pt>
                <c:pt idx="256">
                  <c:v>0.47421640345880428</c:v>
                </c:pt>
                <c:pt idx="257">
                  <c:v>0.47807071032072779</c:v>
                </c:pt>
                <c:pt idx="258">
                  <c:v>0.49158320635879371</c:v>
                </c:pt>
                <c:pt idx="260">
                  <c:v>0.48788979120013642</c:v>
                </c:pt>
                <c:pt idx="261">
                  <c:v>0.48400468895735826</c:v>
                </c:pt>
                <c:pt idx="262">
                  <c:v>0.47106873276779521</c:v>
                </c:pt>
                <c:pt idx="263">
                  <c:v>0.47954952791133454</c:v>
                </c:pt>
                <c:pt idx="264">
                  <c:v>0.47946991801544858</c:v>
                </c:pt>
                <c:pt idx="265">
                  <c:v>0.47803737216061776</c:v>
                </c:pt>
                <c:pt idx="266">
                  <c:v>0.48246702455252521</c:v>
                </c:pt>
                <c:pt idx="267">
                  <c:v>0.48238689041461569</c:v>
                </c:pt>
                <c:pt idx="268">
                  <c:v>0.47270736600813207</c:v>
                </c:pt>
                <c:pt idx="269">
                  <c:v>0.47307894947860973</c:v>
                </c:pt>
                <c:pt idx="270">
                  <c:v>0.47552461398575491</c:v>
                </c:pt>
                <c:pt idx="271">
                  <c:v>0.4765215061859725</c:v>
                </c:pt>
                <c:pt idx="275">
                  <c:v>0.45821770066085821</c:v>
                </c:pt>
                <c:pt idx="276">
                  <c:v>0.44185132319287757</c:v>
                </c:pt>
                <c:pt idx="277">
                  <c:v>0.45761573547339418</c:v>
                </c:pt>
                <c:pt idx="278">
                  <c:v>0.45944326775338673</c:v>
                </c:pt>
                <c:pt idx="279">
                  <c:v>0.4566384160851174</c:v>
                </c:pt>
                <c:pt idx="280">
                  <c:v>0.45557385918037707</c:v>
                </c:pt>
                <c:pt idx="281">
                  <c:v>0.45418281423605505</c:v>
                </c:pt>
                <c:pt idx="282">
                  <c:v>0.46506969305280949</c:v>
                </c:pt>
                <c:pt idx="283">
                  <c:v>0.4605125486051786</c:v>
                </c:pt>
                <c:pt idx="284">
                  <c:v>0.46088373915060227</c:v>
                </c:pt>
                <c:pt idx="285">
                  <c:v>0.45767221906430028</c:v>
                </c:pt>
                <c:pt idx="286">
                  <c:v>0.44774556018555284</c:v>
                </c:pt>
                <c:pt idx="287">
                  <c:v>0.45562166968562023</c:v>
                </c:pt>
                <c:pt idx="288">
                  <c:v>0.4390941414739109</c:v>
                </c:pt>
                <c:pt idx="289">
                  <c:v>0.45075714722576216</c:v>
                </c:pt>
                <c:pt idx="290">
                  <c:v>0.47476492304181866</c:v>
                </c:pt>
                <c:pt idx="291">
                  <c:v>0.46592871770626809</c:v>
                </c:pt>
                <c:pt idx="292">
                  <c:v>0.4647284752318287</c:v>
                </c:pt>
                <c:pt idx="293">
                  <c:v>0.44735288494560294</c:v>
                </c:pt>
                <c:pt idx="294">
                  <c:v>0.43963869777380937</c:v>
                </c:pt>
                <c:pt idx="295">
                  <c:v>0.44234029999809082</c:v>
                </c:pt>
                <c:pt idx="296">
                  <c:v>0.4373840988957694</c:v>
                </c:pt>
                <c:pt idx="297">
                  <c:v>0.44427325548930247</c:v>
                </c:pt>
                <c:pt idx="298">
                  <c:v>0.44158870655472016</c:v>
                </c:pt>
                <c:pt idx="299">
                  <c:v>0.43716506890801737</c:v>
                </c:pt>
                <c:pt idx="300">
                  <c:v>0.43787961217140114</c:v>
                </c:pt>
                <c:pt idx="301">
                  <c:v>0.43545267239676988</c:v>
                </c:pt>
                <c:pt idx="302">
                  <c:v>0.45075304951286976</c:v>
                </c:pt>
                <c:pt idx="303">
                  <c:v>0.44104974301692135</c:v>
                </c:pt>
                <c:pt idx="304">
                  <c:v>0.44097603501069282</c:v>
                </c:pt>
                <c:pt idx="305">
                  <c:v>0.4413371419226147</c:v>
                </c:pt>
                <c:pt idx="306">
                  <c:v>0.44561078350413391</c:v>
                </c:pt>
                <c:pt idx="307">
                  <c:v>0.45351982743867281</c:v>
                </c:pt>
                <c:pt idx="308">
                  <c:v>0.4423142106989672</c:v>
                </c:pt>
                <c:pt idx="309">
                  <c:v>0.4406653450613196</c:v>
                </c:pt>
                <c:pt idx="310">
                  <c:v>0.4410240038518759</c:v>
                </c:pt>
                <c:pt idx="311">
                  <c:v>0.4401195358343658</c:v>
                </c:pt>
                <c:pt idx="312">
                  <c:v>0.44623339190976635</c:v>
                </c:pt>
                <c:pt idx="313">
                  <c:v>0.44455957013610659</c:v>
                </c:pt>
                <c:pt idx="314">
                  <c:v>0.448479998011516</c:v>
                </c:pt>
                <c:pt idx="315">
                  <c:v>0.44450950077814366</c:v>
                </c:pt>
                <c:pt idx="316">
                  <c:v>0.44746432086064225</c:v>
                </c:pt>
                <c:pt idx="317">
                  <c:v>0.44912009129744368</c:v>
                </c:pt>
                <c:pt idx="318">
                  <c:v>0.44551508299175369</c:v>
                </c:pt>
                <c:pt idx="319">
                  <c:v>0.44071086165111967</c:v>
                </c:pt>
                <c:pt idx="320">
                  <c:v>0.4393473435074991</c:v>
                </c:pt>
                <c:pt idx="321">
                  <c:v>0.44185261713832352</c:v>
                </c:pt>
                <c:pt idx="322">
                  <c:v>0.44908422860374303</c:v>
                </c:pt>
                <c:pt idx="323">
                  <c:v>0.46937638612177168</c:v>
                </c:pt>
                <c:pt idx="324">
                  <c:v>0.47637129012866258</c:v>
                </c:pt>
                <c:pt idx="325">
                  <c:v>0.53639115399306492</c:v>
                </c:pt>
                <c:pt idx="326">
                  <c:v>0.46553283631430437</c:v>
                </c:pt>
                <c:pt idx="327">
                  <c:v>0.45174976310013587</c:v>
                </c:pt>
                <c:pt idx="328">
                  <c:v>0.44912292027158229</c:v>
                </c:pt>
                <c:pt idx="329">
                  <c:v>0.45550381994041561</c:v>
                </c:pt>
                <c:pt idx="330">
                  <c:v>0.46231206848884104</c:v>
                </c:pt>
                <c:pt idx="331">
                  <c:v>0.47085146976693226</c:v>
                </c:pt>
                <c:pt idx="332">
                  <c:v>0.46558916536458106</c:v>
                </c:pt>
                <c:pt idx="333">
                  <c:v>0.46640215976981225</c:v>
                </c:pt>
                <c:pt idx="334">
                  <c:v>0.46591351574540008</c:v>
                </c:pt>
                <c:pt idx="335">
                  <c:v>0.47279890155750426</c:v>
                </c:pt>
                <c:pt idx="336">
                  <c:v>0.46580395264498448</c:v>
                </c:pt>
                <c:pt idx="337">
                  <c:v>0.47615697380080518</c:v>
                </c:pt>
                <c:pt idx="338">
                  <c:v>0.46201281694882301</c:v>
                </c:pt>
                <c:pt idx="339">
                  <c:v>0.46110771623319907</c:v>
                </c:pt>
                <c:pt idx="340">
                  <c:v>0.45637488099992951</c:v>
                </c:pt>
                <c:pt idx="341">
                  <c:v>0.46836699191615316</c:v>
                </c:pt>
                <c:pt idx="342">
                  <c:v>0.46958793068583549</c:v>
                </c:pt>
                <c:pt idx="343">
                  <c:v>0.47112044840225331</c:v>
                </c:pt>
                <c:pt idx="344">
                  <c:v>0.46993116766733278</c:v>
                </c:pt>
                <c:pt idx="345">
                  <c:v>0.4689412931541545</c:v>
                </c:pt>
                <c:pt idx="352">
                  <c:v>0.46322396785226</c:v>
                </c:pt>
                <c:pt idx="353">
                  <c:v>0.46323109827105952</c:v>
                </c:pt>
                <c:pt idx="360">
                  <c:v>0.44234145021408827</c:v>
                </c:pt>
                <c:pt idx="362">
                  <c:v>0.44437578745541378</c:v>
                </c:pt>
                <c:pt idx="363">
                  <c:v>0.44962555383701097</c:v>
                </c:pt>
                <c:pt idx="364">
                  <c:v>0.44321063143347628</c:v>
                </c:pt>
                <c:pt idx="365">
                  <c:v>0.46461123961992201</c:v>
                </c:pt>
                <c:pt idx="366">
                  <c:v>0.46563426844673589</c:v>
                </c:pt>
                <c:pt idx="367">
                  <c:v>0.46773477274110337</c:v>
                </c:pt>
                <c:pt idx="368">
                  <c:v>0.46552435747103676</c:v>
                </c:pt>
                <c:pt idx="369">
                  <c:v>0.4665468774507408</c:v>
                </c:pt>
                <c:pt idx="370">
                  <c:v>0.46218240172800878</c:v>
                </c:pt>
                <c:pt idx="371">
                  <c:v>0.45767666922198696</c:v>
                </c:pt>
                <c:pt idx="372">
                  <c:v>0.46076503124616025</c:v>
                </c:pt>
                <c:pt idx="373">
                  <c:v>0.45965150704829999</c:v>
                </c:pt>
                <c:pt idx="374">
                  <c:v>0.45853823305431518</c:v>
                </c:pt>
                <c:pt idx="375">
                  <c:v>0.457954636589743</c:v>
                </c:pt>
                <c:pt idx="376">
                  <c:v>0.47090629593372052</c:v>
                </c:pt>
                <c:pt idx="377">
                  <c:v>0.44884828561241857</c:v>
                </c:pt>
                <c:pt idx="378">
                  <c:v>0.44772668228989271</c:v>
                </c:pt>
                <c:pt idx="379">
                  <c:v>0.44340003013149898</c:v>
                </c:pt>
                <c:pt idx="380">
                  <c:v>0.44014269583434429</c:v>
                </c:pt>
                <c:pt idx="381">
                  <c:v>0.4470338408948728</c:v>
                </c:pt>
                <c:pt idx="382">
                  <c:v>0.45605945399618258</c:v>
                </c:pt>
                <c:pt idx="383">
                  <c:v>0.44429861094055556</c:v>
                </c:pt>
                <c:pt idx="384">
                  <c:v>0.44847698306125128</c:v>
                </c:pt>
                <c:pt idx="385">
                  <c:v>0.44842393983965595</c:v>
                </c:pt>
                <c:pt idx="386">
                  <c:v>0.44416084125075472</c:v>
                </c:pt>
                <c:pt idx="387">
                  <c:v>0.44410829608757818</c:v>
                </c:pt>
                <c:pt idx="388">
                  <c:v>0.44405575092440158</c:v>
                </c:pt>
                <c:pt idx="389">
                  <c:v>0.44610748635724984</c:v>
                </c:pt>
                <c:pt idx="390">
                  <c:v>0.43982088701108973</c:v>
                </c:pt>
                <c:pt idx="391">
                  <c:v>0.43976883064012878</c:v>
                </c:pt>
                <c:pt idx="392">
                  <c:v>0.43669646445398769</c:v>
                </c:pt>
                <c:pt idx="393">
                  <c:v>0.43767702277502929</c:v>
                </c:pt>
                <c:pt idx="394">
                  <c:v>0.45111598398807112</c:v>
                </c:pt>
                <c:pt idx="395">
                  <c:v>0.45320030273772738</c:v>
                </c:pt>
                <c:pt idx="398">
                  <c:v>0.46269447650646972</c:v>
                </c:pt>
                <c:pt idx="399">
                  <c:v>0.46041160965876154</c:v>
                </c:pt>
                <c:pt idx="400">
                  <c:v>0.46251379289629607</c:v>
                </c:pt>
                <c:pt idx="401">
                  <c:v>0.46249442323726808</c:v>
                </c:pt>
                <c:pt idx="402">
                  <c:v>0.45918747582087127</c:v>
                </c:pt>
                <c:pt idx="403">
                  <c:v>0.4612537568842624</c:v>
                </c:pt>
                <c:pt idx="404">
                  <c:v>0.46446054219617655</c:v>
                </c:pt>
                <c:pt idx="405">
                  <c:v>0.46334032810088283</c:v>
                </c:pt>
                <c:pt idx="406">
                  <c:v>0.47192278515333441</c:v>
                </c:pt>
                <c:pt idx="407">
                  <c:v>0.46544686650617917</c:v>
                </c:pt>
                <c:pt idx="409">
                  <c:v>0.46426672654132434</c:v>
                </c:pt>
                <c:pt idx="410">
                  <c:v>0.46042020314064752</c:v>
                </c:pt>
                <c:pt idx="411">
                  <c:v>0.46143124043349376</c:v>
                </c:pt>
                <c:pt idx="412">
                  <c:v>0.4598240725558137</c:v>
                </c:pt>
                <c:pt idx="413">
                  <c:v>0.45970840762455734</c:v>
                </c:pt>
                <c:pt idx="414">
                  <c:v>0.4585068271948266</c:v>
                </c:pt>
                <c:pt idx="415">
                  <c:v>0.45321596666596398</c:v>
                </c:pt>
                <c:pt idx="416">
                  <c:v>0.44997088282713027</c:v>
                </c:pt>
                <c:pt idx="417">
                  <c:v>0.44672655674860495</c:v>
                </c:pt>
                <c:pt idx="418">
                  <c:v>0.45522228890551691</c:v>
                </c:pt>
                <c:pt idx="419">
                  <c:v>0.45196282042868491</c:v>
                </c:pt>
                <c:pt idx="420">
                  <c:v>0.44017266679144906</c:v>
                </c:pt>
                <c:pt idx="421">
                  <c:v>0.44437795140355263</c:v>
                </c:pt>
                <c:pt idx="422">
                  <c:v>0.44005280465057139</c:v>
                </c:pt>
                <c:pt idx="423">
                  <c:v>0.44215678982456585</c:v>
                </c:pt>
                <c:pt idx="424">
                  <c:v>0.44107918736295237</c:v>
                </c:pt>
                <c:pt idx="425">
                  <c:v>0.44178874423783548</c:v>
                </c:pt>
                <c:pt idx="430">
                  <c:v>0.43963766210297078</c:v>
                </c:pt>
                <c:pt idx="431">
                  <c:v>0.44386365872125888</c:v>
                </c:pt>
                <c:pt idx="432">
                  <c:v>0.44703219197116473</c:v>
                </c:pt>
                <c:pt idx="435">
                  <c:v>0.44154005989623446</c:v>
                </c:pt>
                <c:pt idx="436">
                  <c:v>0.44362031016754716</c:v>
                </c:pt>
                <c:pt idx="437">
                  <c:v>0.45209766122261519</c:v>
                </c:pt>
                <c:pt idx="438">
                  <c:v>0.47111254866920782</c:v>
                </c:pt>
                <c:pt idx="439">
                  <c:v>0.47423928407014254</c:v>
                </c:pt>
                <c:pt idx="440">
                  <c:v>0.45823532158482377</c:v>
                </c:pt>
                <c:pt idx="441">
                  <c:v>0.45818076284261144</c:v>
                </c:pt>
                <c:pt idx="442">
                  <c:v>0.45812620410039911</c:v>
                </c:pt>
                <c:pt idx="443">
                  <c:v>0.45595094329634328</c:v>
                </c:pt>
                <c:pt idx="444">
                  <c:v>0.45595094329634328</c:v>
                </c:pt>
                <c:pt idx="445">
                  <c:v>0.45589663714090034</c:v>
                </c:pt>
                <c:pt idx="446">
                  <c:v>0.46220292165037091</c:v>
                </c:pt>
                <c:pt idx="467">
                  <c:v>0.45035352448235505</c:v>
                </c:pt>
                <c:pt idx="468">
                  <c:v>0.45029973766419529</c:v>
                </c:pt>
                <c:pt idx="469">
                  <c:v>0.451283383912501</c:v>
                </c:pt>
                <c:pt idx="470">
                  <c:v>0.45122947316158041</c:v>
                </c:pt>
                <c:pt idx="471">
                  <c:v>0.45221274761160413</c:v>
                </c:pt>
                <c:pt idx="472">
                  <c:v>0.45164018229383118</c:v>
                </c:pt>
                <c:pt idx="473">
                  <c:v>0.44791852381605424</c:v>
                </c:pt>
                <c:pt idx="474">
                  <c:v>0.44786498945351821</c:v>
                </c:pt>
                <c:pt idx="475">
                  <c:v>0.44678436459765414</c:v>
                </c:pt>
                <c:pt idx="476">
                  <c:v>0.44775792072844606</c:v>
                </c:pt>
                <c:pt idx="477">
                  <c:v>0.44770438636591003</c:v>
                </c:pt>
                <c:pt idx="478">
                  <c:v>0.44765085200337401</c:v>
                </c:pt>
                <c:pt idx="479">
                  <c:v>0.45067711569799962</c:v>
                </c:pt>
                <c:pt idx="480">
                  <c:v>0.44857025984545401</c:v>
                </c:pt>
                <c:pt idx="481">
                  <c:v>0.44954295647959963</c:v>
                </c:pt>
                <c:pt idx="482">
                  <c:v>0.44948917654659315</c:v>
                </c:pt>
                <c:pt idx="483">
                  <c:v>0.4566181540937127</c:v>
                </c:pt>
                <c:pt idx="484">
                  <c:v>0.45143358753300317</c:v>
                </c:pt>
                <c:pt idx="485">
                  <c:v>0.44625024882464542</c:v>
                </c:pt>
                <c:pt idx="486">
                  <c:v>0.43901665825715752</c:v>
                </c:pt>
                <c:pt idx="487">
                  <c:v>0.43793848910599692</c:v>
                </c:pt>
                <c:pt idx="488">
                  <c:v>0.43480957695476546</c:v>
                </c:pt>
                <c:pt idx="489">
                  <c:v>0.43475751601505153</c:v>
                </c:pt>
                <c:pt idx="490">
                  <c:v>0.43470545507533759</c:v>
                </c:pt>
                <c:pt idx="491">
                  <c:v>0.43772877192431903</c:v>
                </c:pt>
                <c:pt idx="492">
                  <c:v>0.43870134577322967</c:v>
                </c:pt>
                <c:pt idx="493">
                  <c:v>0.44274831512895424</c:v>
                </c:pt>
                <c:pt idx="494">
                  <c:v>0.44683261089714721</c:v>
                </c:pt>
                <c:pt idx="495">
                  <c:v>0.44264222868576347</c:v>
                </c:pt>
                <c:pt idx="496">
                  <c:v>0.4301801428810606</c:v>
                </c:pt>
                <c:pt idx="497">
                  <c:v>0.42302758840821353</c:v>
                </c:pt>
                <c:pt idx="498">
                  <c:v>0.42601861161554583</c:v>
                </c:pt>
                <c:pt idx="499">
                  <c:v>0.42390972788219883</c:v>
                </c:pt>
                <c:pt idx="500">
                  <c:v>0.43517552632652062</c:v>
                </c:pt>
                <c:pt idx="501">
                  <c:v>0.43615200699308199</c:v>
                </c:pt>
                <c:pt idx="502">
                  <c:v>0.43558543539070121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80-42B6-A1F8-A30B05319F47}"/>
            </c:ext>
          </c:extLst>
        </c:ser>
        <c:ser>
          <c:idx val="4"/>
          <c:order val="2"/>
          <c:tx>
            <c:strRef>
              <c:f>'AF9-14'!$B$17</c:f>
              <c:strCache>
                <c:ptCount val="1"/>
                <c:pt idx="0">
                  <c:v>Import points</c:v>
                </c:pt>
              </c:strCache>
            </c:strRef>
          </c:tx>
          <c:spPr>
            <a:ln w="2857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tx1">
                  <a:lumMod val="50000"/>
                  <a:lumOff val="5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cat>
            <c:strRef>
              <c:f>'AF9-14'!$O$14:$TJ$14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'AF9-14'!$O$17:$TJ$17</c:f>
              <c:numCache>
                <c:formatCode>General</c:formatCode>
                <c:ptCount val="516"/>
                <c:pt idx="34">
                  <c:v>0.40997173675965953</c:v>
                </c:pt>
                <c:pt idx="35">
                  <c:v>0.41538291403351102</c:v>
                </c:pt>
                <c:pt idx="36">
                  <c:v>0.41400387714038761</c:v>
                </c:pt>
                <c:pt idx="38">
                  <c:v>0.4185023604131653</c:v>
                </c:pt>
                <c:pt idx="39">
                  <c:v>0.4140503735326988</c:v>
                </c:pt>
                <c:pt idx="40">
                  <c:v>0.41354543405278082</c:v>
                </c:pt>
                <c:pt idx="41">
                  <c:v>0.41153793194572852</c:v>
                </c:pt>
                <c:pt idx="42">
                  <c:v>0.40807130676688375</c:v>
                </c:pt>
                <c:pt idx="43">
                  <c:v>0.41054147206208275</c:v>
                </c:pt>
                <c:pt idx="44">
                  <c:v>0.40905579725365537</c:v>
                </c:pt>
                <c:pt idx="45">
                  <c:v>0.40758838214349086</c:v>
                </c:pt>
                <c:pt idx="46">
                  <c:v>0.40660977858492309</c:v>
                </c:pt>
                <c:pt idx="47">
                  <c:v>0.40807945248342281</c:v>
                </c:pt>
                <c:pt idx="48">
                  <c:v>0.40274190910968011</c:v>
                </c:pt>
                <c:pt idx="49">
                  <c:v>0.40660977858492309</c:v>
                </c:pt>
                <c:pt idx="50">
                  <c:v>0.40807945248342276</c:v>
                </c:pt>
                <c:pt idx="51">
                  <c:v>0.40131036203938508</c:v>
                </c:pt>
                <c:pt idx="52">
                  <c:v>0.39842323713262684</c:v>
                </c:pt>
                <c:pt idx="53">
                  <c:v>0.40033866624752201</c:v>
                </c:pt>
                <c:pt idx="54">
                  <c:v>0.39984036071323353</c:v>
                </c:pt>
                <c:pt idx="55">
                  <c:v>0.39247957167666025</c:v>
                </c:pt>
                <c:pt idx="62">
                  <c:v>0.39888405997143239</c:v>
                </c:pt>
                <c:pt idx="63">
                  <c:v>0.39830610673312561</c:v>
                </c:pt>
                <c:pt idx="64">
                  <c:v>0.38833385931475828</c:v>
                </c:pt>
                <c:pt idx="65">
                  <c:v>0.39020309570135148</c:v>
                </c:pt>
                <c:pt idx="66">
                  <c:v>0.38830270324579158</c:v>
                </c:pt>
                <c:pt idx="67">
                  <c:v>0.39265936022296727</c:v>
                </c:pt>
                <c:pt idx="68">
                  <c:v>0.3936021197913297</c:v>
                </c:pt>
                <c:pt idx="69">
                  <c:v>0.39022976380780539</c:v>
                </c:pt>
                <c:pt idx="70">
                  <c:v>0.39022976380780539</c:v>
                </c:pt>
                <c:pt idx="71">
                  <c:v>0.39545181660815326</c:v>
                </c:pt>
                <c:pt idx="72">
                  <c:v>0.40374254605174498</c:v>
                </c:pt>
                <c:pt idx="73">
                  <c:v>0.39116894494813709</c:v>
                </c:pt>
                <c:pt idx="74">
                  <c:v>0.3993716646382286</c:v>
                </c:pt>
                <c:pt idx="75">
                  <c:v>0.40034101333880678</c:v>
                </c:pt>
                <c:pt idx="76">
                  <c:v>0.39648692018795023</c:v>
                </c:pt>
                <c:pt idx="77">
                  <c:v>0.39692179185912452</c:v>
                </c:pt>
                <c:pt idx="78">
                  <c:v>0.40422544941497374</c:v>
                </c:pt>
                <c:pt idx="79">
                  <c:v>0.40324905944054151</c:v>
                </c:pt>
                <c:pt idx="80">
                  <c:v>0.40227854144116887</c:v>
                </c:pt>
                <c:pt idx="81">
                  <c:v>0.40179386849967341</c:v>
                </c:pt>
                <c:pt idx="82">
                  <c:v>0.40518775684169794</c:v>
                </c:pt>
                <c:pt idx="83">
                  <c:v>0.40518775684169794</c:v>
                </c:pt>
                <c:pt idx="84">
                  <c:v>0.40421140080111551</c:v>
                </c:pt>
                <c:pt idx="85">
                  <c:v>0.40421140080111551</c:v>
                </c:pt>
                <c:pt idx="86">
                  <c:v>0.40408968703995896</c:v>
                </c:pt>
                <c:pt idx="87">
                  <c:v>0.40323973877995911</c:v>
                </c:pt>
                <c:pt idx="88">
                  <c:v>0.40155226099178976</c:v>
                </c:pt>
                <c:pt idx="89">
                  <c:v>0.39985809293670932</c:v>
                </c:pt>
                <c:pt idx="90">
                  <c:v>0.39986506661787469</c:v>
                </c:pt>
                <c:pt idx="91">
                  <c:v>0.39795412245243683</c:v>
                </c:pt>
                <c:pt idx="92">
                  <c:v>0.39795412245243683</c:v>
                </c:pt>
                <c:pt idx="93">
                  <c:v>0.401794451740277</c:v>
                </c:pt>
                <c:pt idx="94">
                  <c:v>0.39890730597926893</c:v>
                </c:pt>
                <c:pt idx="95">
                  <c:v>0.39890730597926893</c:v>
                </c:pt>
                <c:pt idx="96">
                  <c:v>0.39986506661787469</c:v>
                </c:pt>
                <c:pt idx="97">
                  <c:v>0.40106875435603806</c:v>
                </c:pt>
                <c:pt idx="98">
                  <c:v>0.40155226099178976</c:v>
                </c:pt>
                <c:pt idx="99">
                  <c:v>0.40106875435603806</c:v>
                </c:pt>
                <c:pt idx="100">
                  <c:v>0.39795412245243683</c:v>
                </c:pt>
                <c:pt idx="101">
                  <c:v>0.39986506661787469</c:v>
                </c:pt>
                <c:pt idx="102">
                  <c:v>0.40191565670309443</c:v>
                </c:pt>
                <c:pt idx="103">
                  <c:v>0.4027591359095633</c:v>
                </c:pt>
                <c:pt idx="136">
                  <c:v>0.41328797007131124</c:v>
                </c:pt>
                <c:pt idx="137">
                  <c:v>0.4134126045616825</c:v>
                </c:pt>
                <c:pt idx="170">
                  <c:v>0.38730225888421893</c:v>
                </c:pt>
                <c:pt idx="171">
                  <c:v>0.39168272040908581</c:v>
                </c:pt>
                <c:pt idx="172">
                  <c:v>0.39124748798128689</c:v>
                </c:pt>
                <c:pt idx="173">
                  <c:v>0.39128360123269756</c:v>
                </c:pt>
                <c:pt idx="174">
                  <c:v>0.37878472717162737</c:v>
                </c:pt>
                <c:pt idx="175">
                  <c:v>0.39428172496026886</c:v>
                </c:pt>
                <c:pt idx="176">
                  <c:v>0.39431812836075864</c:v>
                </c:pt>
                <c:pt idx="177">
                  <c:v>0.40014221064108785</c:v>
                </c:pt>
                <c:pt idx="178">
                  <c:v>0.40114694711002463</c:v>
                </c:pt>
                <c:pt idx="179">
                  <c:v>0.39925290440025402</c:v>
                </c:pt>
                <c:pt idx="180">
                  <c:v>0.39928978040059177</c:v>
                </c:pt>
                <c:pt idx="181">
                  <c:v>0.39836789571476694</c:v>
                </c:pt>
                <c:pt idx="188">
                  <c:v>0.40152476698759726</c:v>
                </c:pt>
                <c:pt idx="189">
                  <c:v>0.40156188367658074</c:v>
                </c:pt>
                <c:pt idx="190">
                  <c:v>0.40353909905064289</c:v>
                </c:pt>
                <c:pt idx="191">
                  <c:v>0.40357640884096124</c:v>
                </c:pt>
                <c:pt idx="192">
                  <c:v>0.40361372553097857</c:v>
                </c:pt>
                <c:pt idx="193">
                  <c:v>0.40365104912260907</c:v>
                </c:pt>
                <c:pt idx="194">
                  <c:v>0.39398433203080191</c:v>
                </c:pt>
                <c:pt idx="195">
                  <c:v>0.4017847279942427</c:v>
                </c:pt>
                <c:pt idx="196">
                  <c:v>0.40182189276226243</c:v>
                </c:pt>
                <c:pt idx="197">
                  <c:v>0.40185906440634112</c:v>
                </c:pt>
                <c:pt idx="198">
                  <c:v>0.40189624292838727</c:v>
                </c:pt>
                <c:pt idx="199">
                  <c:v>0.39999172094707186</c:v>
                </c:pt>
                <c:pt idx="200">
                  <c:v>0.39954792979161757</c:v>
                </c:pt>
                <c:pt idx="201">
                  <c:v>0.40006575301919672</c:v>
                </c:pt>
                <c:pt idx="202">
                  <c:v>0.40010277933282484</c:v>
                </c:pt>
                <c:pt idx="203">
                  <c:v>0.40013981250070019</c:v>
                </c:pt>
                <c:pt idx="204">
                  <c:v>0.3998991992640793</c:v>
                </c:pt>
                <c:pt idx="205">
                  <c:v>0.3997245897582255</c:v>
                </c:pt>
                <c:pt idx="206">
                  <c:v>0.39979032590437336</c:v>
                </c:pt>
                <c:pt idx="208">
                  <c:v>0.40574596788343825</c:v>
                </c:pt>
                <c:pt idx="209">
                  <c:v>0.40581272720330147</c:v>
                </c:pt>
                <c:pt idx="210">
                  <c:v>0.40587950849523874</c:v>
                </c:pt>
                <c:pt idx="211">
                  <c:v>0.40594631177009899</c:v>
                </c:pt>
                <c:pt idx="220">
                  <c:v>0.41915740038283106</c:v>
                </c:pt>
                <c:pt idx="221">
                  <c:v>0.41922650278664603</c:v>
                </c:pt>
                <c:pt idx="223">
                  <c:v>0.41936477597026817</c:v>
                </c:pt>
                <c:pt idx="224">
                  <c:v>0.42230487291016366</c:v>
                </c:pt>
                <c:pt idx="225">
                  <c:v>0.42347634617794883</c:v>
                </c:pt>
                <c:pt idx="226">
                  <c:v>0.41800637468009716</c:v>
                </c:pt>
                <c:pt idx="227">
                  <c:v>0.42158438132481924</c:v>
                </c:pt>
                <c:pt idx="228">
                  <c:v>0.42873781110738551</c:v>
                </c:pt>
                <c:pt idx="229">
                  <c:v>0.43090033548584444</c:v>
                </c:pt>
                <c:pt idx="230">
                  <c:v>0.42691204820456347</c:v>
                </c:pt>
                <c:pt idx="231">
                  <c:v>0.42698254526338619</c:v>
                </c:pt>
                <c:pt idx="232">
                  <c:v>0.4300050453249567</c:v>
                </c:pt>
                <c:pt idx="233">
                  <c:v>0.43106023237899471</c:v>
                </c:pt>
                <c:pt idx="234">
                  <c:v>0.43100781552633394</c:v>
                </c:pt>
                <c:pt idx="235">
                  <c:v>0.43422559827911739</c:v>
                </c:pt>
                <c:pt idx="236">
                  <c:v>0.4327180991600747</c:v>
                </c:pt>
                <c:pt idx="237">
                  <c:v>0.43278962585497183</c:v>
                </c:pt>
                <c:pt idx="238">
                  <c:v>0.4308936253990634</c:v>
                </c:pt>
                <c:pt idx="239">
                  <c:v>0.42899699793220064</c:v>
                </c:pt>
                <c:pt idx="240">
                  <c:v>0.42648319806963947</c:v>
                </c:pt>
                <c:pt idx="241">
                  <c:v>0.424597072264564</c:v>
                </c:pt>
                <c:pt idx="242">
                  <c:v>0.42973079454263696</c:v>
                </c:pt>
                <c:pt idx="243">
                  <c:v>0.42968760414919449</c:v>
                </c:pt>
                <c:pt idx="245">
                  <c:v>0.42879410920998967</c:v>
                </c:pt>
                <c:pt idx="246">
                  <c:v>0.42788594883627895</c:v>
                </c:pt>
                <c:pt idx="247">
                  <c:v>0.4269280516059033</c:v>
                </c:pt>
                <c:pt idx="248">
                  <c:v>0.42015895286788241</c:v>
                </c:pt>
                <c:pt idx="249">
                  <c:v>0.43158034481340385</c:v>
                </c:pt>
                <c:pt idx="251">
                  <c:v>0.41932938115539053</c:v>
                </c:pt>
                <c:pt idx="252">
                  <c:v>0.416090384089501</c:v>
                </c:pt>
                <c:pt idx="253">
                  <c:v>0.42238810941481469</c:v>
                </c:pt>
                <c:pt idx="254">
                  <c:v>0.42245812534812138</c:v>
                </c:pt>
                <c:pt idx="255">
                  <c:v>0.42354142148645241</c:v>
                </c:pt>
                <c:pt idx="256">
                  <c:v>0.4236116518782439</c:v>
                </c:pt>
                <c:pt idx="257">
                  <c:v>0.42515719444981187</c:v>
                </c:pt>
                <c:pt idx="258">
                  <c:v>0.4268294383359531</c:v>
                </c:pt>
                <c:pt idx="260">
                  <c:v>0.44231353807619284</c:v>
                </c:pt>
                <c:pt idx="261">
                  <c:v>0.44293108344341731</c:v>
                </c:pt>
                <c:pt idx="262">
                  <c:v>0.42368146014777053</c:v>
                </c:pt>
                <c:pt idx="263">
                  <c:v>0.41575382830909746</c:v>
                </c:pt>
                <c:pt idx="264">
                  <c:v>0.41607245250957725</c:v>
                </c:pt>
                <c:pt idx="265">
                  <c:v>0.42727763232867499</c:v>
                </c:pt>
                <c:pt idx="266">
                  <c:v>0.43138019048965248</c:v>
                </c:pt>
                <c:pt idx="267">
                  <c:v>0.43145185139164433</c:v>
                </c:pt>
                <c:pt idx="268">
                  <c:v>0.42345767561825154</c:v>
                </c:pt>
                <c:pt idx="269">
                  <c:v>0.42393140385247929</c:v>
                </c:pt>
                <c:pt idx="270">
                  <c:v>0.42468719045551123</c:v>
                </c:pt>
                <c:pt idx="271">
                  <c:v>0.42677276643708634</c:v>
                </c:pt>
                <c:pt idx="272">
                  <c:v>0.4198190510644258</c:v>
                </c:pt>
                <c:pt idx="277">
                  <c:v>0.41065951519711208</c:v>
                </c:pt>
                <c:pt idx="278">
                  <c:v>0.41467962649919959</c:v>
                </c:pt>
                <c:pt idx="279">
                  <c:v>0.41967394331671054</c:v>
                </c:pt>
                <c:pt idx="280">
                  <c:v>0.4082518877633165</c:v>
                </c:pt>
                <c:pt idx="281">
                  <c:v>0.40861425398969503</c:v>
                </c:pt>
                <c:pt idx="282">
                  <c:v>0.40897792567767005</c:v>
                </c:pt>
                <c:pt idx="283">
                  <c:v>0.40510533281876754</c:v>
                </c:pt>
                <c:pt idx="284">
                  <c:v>0.41455735702284208</c:v>
                </c:pt>
                <c:pt idx="285">
                  <c:v>0.41180584189547231</c:v>
                </c:pt>
                <c:pt idx="286">
                  <c:v>0.40300828542848022</c:v>
                </c:pt>
                <c:pt idx="287">
                  <c:v>0.40871851274573934</c:v>
                </c:pt>
                <c:pt idx="288">
                  <c:v>0.40717407617681195</c:v>
                </c:pt>
                <c:pt idx="289">
                  <c:v>0.41967916923221565</c:v>
                </c:pt>
                <c:pt idx="290">
                  <c:v>0.42303575207510974</c:v>
                </c:pt>
                <c:pt idx="291">
                  <c:v>0.41605453629538641</c:v>
                </c:pt>
                <c:pt idx="292">
                  <c:v>0.42090697331826704</c:v>
                </c:pt>
                <c:pt idx="293">
                  <c:v>0.40359590303475101</c:v>
                </c:pt>
                <c:pt idx="294">
                  <c:v>0.39676864783072052</c:v>
                </c:pt>
                <c:pt idx="295">
                  <c:v>0.40175154873443486</c:v>
                </c:pt>
                <c:pt idx="296">
                  <c:v>0.39690110841825166</c:v>
                </c:pt>
                <c:pt idx="297">
                  <c:v>0.40183483537361281</c:v>
                </c:pt>
                <c:pt idx="298">
                  <c:v>0.39906105532653913</c:v>
                </c:pt>
                <c:pt idx="299">
                  <c:v>0.39519540902614969</c:v>
                </c:pt>
                <c:pt idx="300">
                  <c:v>0.39526142078411064</c:v>
                </c:pt>
                <c:pt idx="301">
                  <c:v>0.39532745459840152</c:v>
                </c:pt>
                <c:pt idx="302">
                  <c:v>0.40911239463286608</c:v>
                </c:pt>
                <c:pt idx="303">
                  <c:v>0.39757090641625742</c:v>
                </c:pt>
                <c:pt idx="304">
                  <c:v>0.39858978418011248</c:v>
                </c:pt>
                <c:pt idx="305">
                  <c:v>0.39976771645665188</c:v>
                </c:pt>
                <c:pt idx="306">
                  <c:v>0.40377381568224185</c:v>
                </c:pt>
                <c:pt idx="307">
                  <c:v>0.41329713650541611</c:v>
                </c:pt>
                <c:pt idx="308">
                  <c:v>0.41573060896885961</c:v>
                </c:pt>
                <c:pt idx="309">
                  <c:v>0.39945508791890949</c:v>
                </c:pt>
                <c:pt idx="310">
                  <c:v>0.38787954644318268</c:v>
                </c:pt>
                <c:pt idx="311">
                  <c:v>0.39946576445350129</c:v>
                </c:pt>
                <c:pt idx="312">
                  <c:v>0.40345730548770214</c:v>
                </c:pt>
                <c:pt idx="313">
                  <c:v>0.4035248439350097</c:v>
                </c:pt>
                <c:pt idx="314">
                  <c:v>0.40844011584087336</c:v>
                </c:pt>
                <c:pt idx="315">
                  <c:v>0.40350822376110362</c:v>
                </c:pt>
                <c:pt idx="316">
                  <c:v>0.40681260134154834</c:v>
                </c:pt>
                <c:pt idx="317">
                  <c:v>0.40845475385160918</c:v>
                </c:pt>
                <c:pt idx="318">
                  <c:v>0.40773605091213688</c:v>
                </c:pt>
                <c:pt idx="319">
                  <c:v>0.40347440501725346</c:v>
                </c:pt>
                <c:pt idx="320">
                  <c:v>0.39996876924222102</c:v>
                </c:pt>
                <c:pt idx="321">
                  <c:v>0.40238436034673553</c:v>
                </c:pt>
                <c:pt idx="322">
                  <c:v>0.40910715248657303</c:v>
                </c:pt>
                <c:pt idx="323">
                  <c:v>0.42875353870371891</c:v>
                </c:pt>
                <c:pt idx="324">
                  <c:v>0.43462687485034524</c:v>
                </c:pt>
                <c:pt idx="325">
                  <c:v>0.48834083263974332</c:v>
                </c:pt>
                <c:pt idx="326">
                  <c:v>0.42443311455325</c:v>
                </c:pt>
                <c:pt idx="327">
                  <c:v>0.41196366421538966</c:v>
                </c:pt>
                <c:pt idx="328">
                  <c:v>0.40966442114668805</c:v>
                </c:pt>
                <c:pt idx="329">
                  <c:v>0.41558236815494348</c:v>
                </c:pt>
                <c:pt idx="330">
                  <c:v>0.42189307264584441</c:v>
                </c:pt>
                <c:pt idx="331">
                  <c:v>0.42468254824180779</c:v>
                </c:pt>
                <c:pt idx="332">
                  <c:v>0.42003496819080555</c:v>
                </c:pt>
                <c:pt idx="333">
                  <c:v>0.42592586053634401</c:v>
                </c:pt>
                <c:pt idx="334">
                  <c:v>0.42557968369746729</c:v>
                </c:pt>
                <c:pt idx="335">
                  <c:v>0.43197058129801269</c:v>
                </c:pt>
                <c:pt idx="336">
                  <c:v>0.42567978553077079</c:v>
                </c:pt>
                <c:pt idx="337">
                  <c:v>0.43524337040135758</c:v>
                </c:pt>
                <c:pt idx="338">
                  <c:v>0.43053725216916566</c:v>
                </c:pt>
                <c:pt idx="339">
                  <c:v>0.4297949244334266</c:v>
                </c:pt>
                <c:pt idx="340">
                  <c:v>0.41745560175940666</c:v>
                </c:pt>
                <c:pt idx="341">
                  <c:v>0.42839953723789687</c:v>
                </c:pt>
                <c:pt idx="342">
                  <c:v>0.42961739393497606</c:v>
                </c:pt>
                <c:pt idx="343">
                  <c:v>0.43251981703807274</c:v>
                </c:pt>
                <c:pt idx="344">
                  <c:v>0.43140267428031892</c:v>
                </c:pt>
                <c:pt idx="345">
                  <c:v>0.43134961656163068</c:v>
                </c:pt>
                <c:pt idx="352">
                  <c:v>0.4271879350377219</c:v>
                </c:pt>
                <c:pt idx="353">
                  <c:v>0.42177617387866584</c:v>
                </c:pt>
                <c:pt idx="360">
                  <c:v>0.40846126034000796</c:v>
                </c:pt>
                <c:pt idx="361">
                  <c:v>0.41440140274686993</c:v>
                </c:pt>
                <c:pt idx="362">
                  <c:v>0.40955831424333961</c:v>
                </c:pt>
                <c:pt idx="364">
                  <c:v>0.40771340761614067</c:v>
                </c:pt>
                <c:pt idx="365">
                  <c:v>0.42444731985646983</c:v>
                </c:pt>
                <c:pt idx="366">
                  <c:v>0.42146834291889612</c:v>
                </c:pt>
                <c:pt idx="367">
                  <c:v>0.43057816613553151</c:v>
                </c:pt>
                <c:pt idx="368">
                  <c:v>0.4286445307798849</c:v>
                </c:pt>
                <c:pt idx="369">
                  <c:v>0.42968748840950288</c:v>
                </c:pt>
                <c:pt idx="370">
                  <c:v>0.42576835717586164</c:v>
                </c:pt>
                <c:pt idx="371">
                  <c:v>0.42879638995386721</c:v>
                </c:pt>
                <c:pt idx="372">
                  <c:v>0.43179184716327085</c:v>
                </c:pt>
                <c:pt idx="373">
                  <c:v>0.42373701701083571</c:v>
                </c:pt>
                <c:pt idx="374">
                  <c:v>0.42281060701451118</c:v>
                </c:pt>
                <c:pt idx="375">
                  <c:v>0.42237226975187958</c:v>
                </c:pt>
                <c:pt idx="376">
                  <c:v>0.41802703418732284</c:v>
                </c:pt>
                <c:pt idx="377">
                  <c:v>0.41026192226300728</c:v>
                </c:pt>
                <c:pt idx="378">
                  <c:v>0.42538577507023784</c:v>
                </c:pt>
                <c:pt idx="379">
                  <c:v>0.40933534066254545</c:v>
                </c:pt>
                <c:pt idx="380">
                  <c:v>0.40642433107816273</c:v>
                </c:pt>
                <c:pt idx="381">
                  <c:v>0.41288517596744795</c:v>
                </c:pt>
                <c:pt idx="382">
                  <c:v>0.4213209490264524</c:v>
                </c:pt>
                <c:pt idx="383">
                  <c:v>0.41446305688415419</c:v>
                </c:pt>
                <c:pt idx="384">
                  <c:v>0.41845981120646658</c:v>
                </c:pt>
                <c:pt idx="385">
                  <c:v>0.41456110898983461</c:v>
                </c:pt>
                <c:pt idx="386">
                  <c:v>0.41265444417609326</c:v>
                </c:pt>
                <c:pt idx="387">
                  <c:v>0.41270326784206796</c:v>
                </c:pt>
                <c:pt idx="388">
                  <c:v>0.41081429976189798</c:v>
                </c:pt>
                <c:pt idx="389">
                  <c:v>0.41281013483073659</c:v>
                </c:pt>
                <c:pt idx="390">
                  <c:v>0.41091154617386277</c:v>
                </c:pt>
                <c:pt idx="391">
                  <c:v>0.41096018664674178</c:v>
                </c:pt>
                <c:pt idx="392">
                  <c:v>0.40815039515370088</c:v>
                </c:pt>
                <c:pt idx="393">
                  <c:v>0.40916372901880455</c:v>
                </c:pt>
                <c:pt idx="394">
                  <c:v>0.40830932274317416</c:v>
                </c:pt>
                <c:pt idx="395">
                  <c:v>0.40835767808103252</c:v>
                </c:pt>
                <c:pt idx="398">
                  <c:v>0.42907259726384545</c:v>
                </c:pt>
                <c:pt idx="399">
                  <c:v>0.43011448283718479</c:v>
                </c:pt>
                <c:pt idx="400">
                  <c:v>0.4311566153340024</c:v>
                </c:pt>
                <c:pt idx="401">
                  <c:v>0.42715802000116571</c:v>
                </c:pt>
                <c:pt idx="402">
                  <c:v>0.42723670705945743</c:v>
                </c:pt>
                <c:pt idx="403">
                  <c:v>0.43028301546828196</c:v>
                </c:pt>
                <c:pt idx="404">
                  <c:v>0.42927911484756848</c:v>
                </c:pt>
                <c:pt idx="405">
                  <c:v>0.42834531201225717</c:v>
                </c:pt>
                <c:pt idx="406">
                  <c:v>0.43637313729230653</c:v>
                </c:pt>
                <c:pt idx="407">
                  <c:v>0.4304871361228616</c:v>
                </c:pt>
                <c:pt idx="409">
                  <c:v>0.43165490826597053</c:v>
                </c:pt>
                <c:pt idx="410">
                  <c:v>0.42971669023059711</c:v>
                </c:pt>
                <c:pt idx="411">
                  <c:v>0.43076251000418581</c:v>
                </c:pt>
                <c:pt idx="412">
                  <c:v>0.42629899434432195</c:v>
                </c:pt>
                <c:pt idx="413">
                  <c:v>0.42833260935712775</c:v>
                </c:pt>
                <c:pt idx="414">
                  <c:v>0.43191108526657701</c:v>
                </c:pt>
                <c:pt idx="415">
                  <c:v>0.42198087017042729</c:v>
                </c:pt>
                <c:pt idx="416">
                  <c:v>0.41608687104316733</c:v>
                </c:pt>
                <c:pt idx="417">
                  <c:v>0.41613627618322502</c:v>
                </c:pt>
                <c:pt idx="418">
                  <c:v>0.42213120295798412</c:v>
                </c:pt>
                <c:pt idx="419">
                  <c:v>0.41920822968109844</c:v>
                </c:pt>
                <c:pt idx="420">
                  <c:v>0.41130508161645352</c:v>
                </c:pt>
                <c:pt idx="421">
                  <c:v>0.41434198534840849</c:v>
                </c:pt>
                <c:pt idx="422">
                  <c:v>0.40942719075388478</c:v>
                </c:pt>
                <c:pt idx="423">
                  <c:v>0.41444045141130276</c:v>
                </c:pt>
                <c:pt idx="424">
                  <c:v>0.41648244094666648</c:v>
                </c:pt>
                <c:pt idx="425">
                  <c:v>0.41256496921711855</c:v>
                </c:pt>
                <c:pt idx="430">
                  <c:v>0.40688765652491943</c:v>
                </c:pt>
                <c:pt idx="431">
                  <c:v>0.41285303740927204</c:v>
                </c:pt>
                <c:pt idx="432">
                  <c:v>0.41991747376132976</c:v>
                </c:pt>
                <c:pt idx="435">
                  <c:v>0.4111017356044947</c:v>
                </c:pt>
                <c:pt idx="436">
                  <c:v>0.41511362581408295</c:v>
                </c:pt>
                <c:pt idx="437">
                  <c:v>0.42314693719792446</c:v>
                </c:pt>
                <c:pt idx="438">
                  <c:v>0.44315944331383378</c:v>
                </c:pt>
                <c:pt idx="439">
                  <c:v>0.44620687783200452</c:v>
                </c:pt>
                <c:pt idx="440">
                  <c:v>0.4291980083380546</c:v>
                </c:pt>
                <c:pt idx="441">
                  <c:v>0.42924911590387577</c:v>
                </c:pt>
                <c:pt idx="442">
                  <c:v>0.42930023564260689</c:v>
                </c:pt>
                <c:pt idx="443">
                  <c:v>0.42736362974582609</c:v>
                </c:pt>
                <c:pt idx="444">
                  <c:v>0.42736362974582609</c:v>
                </c:pt>
                <c:pt idx="445">
                  <c:v>0.42741453706519827</c:v>
                </c:pt>
                <c:pt idx="446">
                  <c:v>0.43343009079105999</c:v>
                </c:pt>
                <c:pt idx="447">
                  <c:v>0.43547018136384263</c:v>
                </c:pt>
                <c:pt idx="448">
                  <c:v>0.43154470234648834</c:v>
                </c:pt>
                <c:pt idx="469">
                  <c:v>0.42551902294611244</c:v>
                </c:pt>
                <c:pt idx="470">
                  <c:v>0.42556986193474783</c:v>
                </c:pt>
                <c:pt idx="471">
                  <c:v>0.42659915149369293</c:v>
                </c:pt>
                <c:pt idx="472">
                  <c:v>0.42616085403871445</c:v>
                </c:pt>
                <c:pt idx="473">
                  <c:v>0.42670112411781691</c:v>
                </c:pt>
                <c:pt idx="474">
                  <c:v>0.42675212871342266</c:v>
                </c:pt>
                <c:pt idx="475">
                  <c:v>0.42188142217716568</c:v>
                </c:pt>
                <c:pt idx="476">
                  <c:v>0.42290182102604862</c:v>
                </c:pt>
                <c:pt idx="477">
                  <c:v>0.42295238961571047</c:v>
                </c:pt>
                <c:pt idx="478">
                  <c:v>0.4230029703003218</c:v>
                </c:pt>
                <c:pt idx="479">
                  <c:v>0.42596448209626964</c:v>
                </c:pt>
                <c:pt idx="480">
                  <c:v>0.42407459037535894</c:v>
                </c:pt>
                <c:pt idx="481">
                  <c:v>0.42509586196252341</c:v>
                </c:pt>
                <c:pt idx="482">
                  <c:v>0.4251467233139653</c:v>
                </c:pt>
                <c:pt idx="483">
                  <c:v>0.43199299222090776</c:v>
                </c:pt>
                <c:pt idx="484">
                  <c:v>0.42719025643083752</c:v>
                </c:pt>
                <c:pt idx="485">
                  <c:v>0.42238637096434883</c:v>
                </c:pt>
                <c:pt idx="486">
                  <c:v>0.4156390966392367</c:v>
                </c:pt>
                <c:pt idx="487">
                  <c:v>0.41471762064152801</c:v>
                </c:pt>
                <c:pt idx="488">
                  <c:v>0.41185322011367653</c:v>
                </c:pt>
                <c:pt idx="489">
                  <c:v>0.41190253833101265</c:v>
                </c:pt>
                <c:pt idx="490">
                  <c:v>0.41195186836118752</c:v>
                </c:pt>
                <c:pt idx="491">
                  <c:v>0.41491631311086413</c:v>
                </c:pt>
                <c:pt idx="492">
                  <c:v>0.41593783334757267</c:v>
                </c:pt>
                <c:pt idx="493">
                  <c:v>0.41598766455394937</c:v>
                </c:pt>
                <c:pt idx="494">
                  <c:v>0.41992570870831658</c:v>
                </c:pt>
                <c:pt idx="495">
                  <c:v>0.41997602973730364</c:v>
                </c:pt>
                <c:pt idx="496">
                  <c:v>0.40824992274870342</c:v>
                </c:pt>
                <c:pt idx="497">
                  <c:v>0.40437290581706858</c:v>
                </c:pt>
                <c:pt idx="498">
                  <c:v>0.40638459111611519</c:v>
                </c:pt>
                <c:pt idx="499">
                  <c:v>0.40165453136804347</c:v>
                </c:pt>
                <c:pt idx="500">
                  <c:v>0.41338689796138162</c:v>
                </c:pt>
                <c:pt idx="501">
                  <c:v>0.41441386225151644</c:v>
                </c:pt>
                <c:pt idx="502">
                  <c:v>0.41397481026690447</c:v>
                </c:pt>
                <c:pt idx="503">
                  <c:v>0.42184547104072745</c:v>
                </c:pt>
                <c:pt idx="504">
                  <c:v>0.42140720523126368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980-42B6-A1F8-A30B05319F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77683832"/>
        <c:axId val="277684792"/>
      </c:lineChart>
      <c:catAx>
        <c:axId val="277683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277684792"/>
        <c:crosses val="autoZero"/>
        <c:auto val="1"/>
        <c:lblAlgn val="ctr"/>
        <c:lblOffset val="100"/>
        <c:noMultiLvlLbl val="0"/>
      </c:catAx>
      <c:valAx>
        <c:axId val="277684792"/>
        <c:scaling>
          <c:orientation val="minMax"/>
          <c:max val="0.55000000000000004"/>
          <c:min val="0.35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277683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6.4606627227622018E-2"/>
          <c:y val="4.1083179581997656E-2"/>
          <c:w val="0.54071697647337535"/>
          <c:h val="8.829613651797513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7034549026396895E-2"/>
          <c:y val="4.6308923884514429E-2"/>
          <c:w val="0.93430229284859145"/>
          <c:h val="0.79160787401574806"/>
        </c:manualLayout>
      </c:layout>
      <c:lineChart>
        <c:grouping val="standard"/>
        <c:varyColors val="0"/>
        <c:ser>
          <c:idx val="0"/>
          <c:order val="0"/>
          <c:tx>
            <c:strRef>
              <c:f>'AF9-14'!$B$5</c:f>
              <c:strCache>
                <c:ptCount val="1"/>
                <c:pt idx="0">
                  <c:v>Exchange rates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'AF9-14'!$O$4:$TJ$4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'AF9-14'!$O$5:$TJ$5</c:f>
              <c:numCache>
                <c:formatCode>General</c:formatCode>
                <c:ptCount val="516"/>
                <c:pt idx="0">
                  <c:v>0.49305555555555552</c:v>
                </c:pt>
                <c:pt idx="1">
                  <c:v>0.49305555555555552</c:v>
                </c:pt>
                <c:pt idx="2">
                  <c:v>0.49305555555555552</c:v>
                </c:pt>
                <c:pt idx="4">
                  <c:v>0.50291666666666668</c:v>
                </c:pt>
                <c:pt idx="8">
                  <c:v>0.49305555555555552</c:v>
                </c:pt>
                <c:pt idx="9">
                  <c:v>0.49305555555555552</c:v>
                </c:pt>
                <c:pt idx="14">
                  <c:v>0.50291666666666668</c:v>
                </c:pt>
                <c:pt idx="15">
                  <c:v>0.50291666666666668</c:v>
                </c:pt>
                <c:pt idx="16">
                  <c:v>0.50291666666666668</c:v>
                </c:pt>
                <c:pt idx="17">
                  <c:v>0.50291666666666668</c:v>
                </c:pt>
                <c:pt idx="18">
                  <c:v>0.50291666666666668</c:v>
                </c:pt>
                <c:pt idx="19">
                  <c:v>0.50291666666666668</c:v>
                </c:pt>
                <c:pt idx="20">
                  <c:v>0.50291666666666668</c:v>
                </c:pt>
                <c:pt idx="21">
                  <c:v>0.50291666666666668</c:v>
                </c:pt>
                <c:pt idx="22">
                  <c:v>0.50291666666666668</c:v>
                </c:pt>
                <c:pt idx="23">
                  <c:v>0.50291666666666668</c:v>
                </c:pt>
                <c:pt idx="24">
                  <c:v>0.50291666666666668</c:v>
                </c:pt>
                <c:pt idx="25">
                  <c:v>0.49793729372937295</c:v>
                </c:pt>
                <c:pt idx="26">
                  <c:v>0.49793729372937295</c:v>
                </c:pt>
                <c:pt idx="27">
                  <c:v>0.49793729372937295</c:v>
                </c:pt>
                <c:pt idx="28">
                  <c:v>0.49793729372937295</c:v>
                </c:pt>
                <c:pt idx="29">
                  <c:v>0.49793729372937295</c:v>
                </c:pt>
                <c:pt idx="30">
                  <c:v>0.50291666666666668</c:v>
                </c:pt>
                <c:pt idx="31">
                  <c:v>0.50291666666666668</c:v>
                </c:pt>
                <c:pt idx="32">
                  <c:v>0.50291666666666668</c:v>
                </c:pt>
                <c:pt idx="33">
                  <c:v>0.50291666666666668</c:v>
                </c:pt>
                <c:pt idx="34">
                  <c:v>0.50291666666666668</c:v>
                </c:pt>
                <c:pt idx="35">
                  <c:v>0.49305555555555552</c:v>
                </c:pt>
                <c:pt idx="36">
                  <c:v>0.49305555555555552</c:v>
                </c:pt>
                <c:pt idx="37">
                  <c:v>0.49305555555555552</c:v>
                </c:pt>
                <c:pt idx="38">
                  <c:v>0.49305555555555552</c:v>
                </c:pt>
                <c:pt idx="39">
                  <c:v>0.49305555555555552</c:v>
                </c:pt>
                <c:pt idx="40">
                  <c:v>0.49305555555555552</c:v>
                </c:pt>
                <c:pt idx="41">
                  <c:v>0.49305555555555552</c:v>
                </c:pt>
                <c:pt idx="42">
                  <c:v>0.49305555555555552</c:v>
                </c:pt>
                <c:pt idx="43">
                  <c:v>0.49793729372937295</c:v>
                </c:pt>
                <c:pt idx="44">
                  <c:v>0.49793729372937295</c:v>
                </c:pt>
                <c:pt idx="45">
                  <c:v>0.49670781893004118</c:v>
                </c:pt>
                <c:pt idx="46">
                  <c:v>0.49305555555555552</c:v>
                </c:pt>
                <c:pt idx="47">
                  <c:v>0.49305555555555552</c:v>
                </c:pt>
                <c:pt idx="48">
                  <c:v>0.49305555555555552</c:v>
                </c:pt>
                <c:pt idx="49">
                  <c:v>0.49305555555555552</c:v>
                </c:pt>
                <c:pt idx="50">
                  <c:v>0.49305555555555552</c:v>
                </c:pt>
                <c:pt idx="51">
                  <c:v>0.49305555555555552</c:v>
                </c:pt>
                <c:pt idx="52">
                  <c:v>0.49305555555555552</c:v>
                </c:pt>
                <c:pt idx="53">
                  <c:v>0.49305555555555552</c:v>
                </c:pt>
                <c:pt idx="54">
                  <c:v>0.49305555555555552</c:v>
                </c:pt>
                <c:pt idx="55">
                  <c:v>0.49305555555555552</c:v>
                </c:pt>
                <c:pt idx="56">
                  <c:v>0.48590982286634465</c:v>
                </c:pt>
                <c:pt idx="57">
                  <c:v>0.4835737179487179</c:v>
                </c:pt>
                <c:pt idx="58">
                  <c:v>0.4835737179487179</c:v>
                </c:pt>
                <c:pt idx="59">
                  <c:v>0.4835737179487179</c:v>
                </c:pt>
                <c:pt idx="60">
                  <c:v>0.48590982286634465</c:v>
                </c:pt>
                <c:pt idx="61">
                  <c:v>0.48590982286634465</c:v>
                </c:pt>
                <c:pt idx="62">
                  <c:v>0.48590982286634465</c:v>
                </c:pt>
                <c:pt idx="63">
                  <c:v>0.48590982286634465</c:v>
                </c:pt>
                <c:pt idx="64">
                  <c:v>0.48590982286634465</c:v>
                </c:pt>
                <c:pt idx="65">
                  <c:v>0.48590982286634465</c:v>
                </c:pt>
                <c:pt idx="66">
                  <c:v>0.48590982286634465</c:v>
                </c:pt>
                <c:pt idx="67">
                  <c:v>0.48590982286634465</c:v>
                </c:pt>
                <c:pt idx="68">
                  <c:v>0.48590982286634465</c:v>
                </c:pt>
                <c:pt idx="69">
                  <c:v>0.48590982286634465</c:v>
                </c:pt>
                <c:pt idx="70">
                  <c:v>0.48590982286634465</c:v>
                </c:pt>
                <c:pt idx="71">
                  <c:v>0.48590982286634465</c:v>
                </c:pt>
                <c:pt idx="72">
                  <c:v>0.47444968553459116</c:v>
                </c:pt>
                <c:pt idx="73">
                  <c:v>0.47783056215360259</c:v>
                </c:pt>
                <c:pt idx="74">
                  <c:v>0.47896825396825393</c:v>
                </c:pt>
                <c:pt idx="75">
                  <c:v>0.47896825396825393</c:v>
                </c:pt>
                <c:pt idx="76">
                  <c:v>0.49305555555555552</c:v>
                </c:pt>
                <c:pt idx="77">
                  <c:v>0.49305555555555552</c:v>
                </c:pt>
                <c:pt idx="78">
                  <c:v>0.49305555555555552</c:v>
                </c:pt>
                <c:pt idx="79">
                  <c:v>0.49305555555555552</c:v>
                </c:pt>
                <c:pt idx="80">
                  <c:v>0.49305555555555552</c:v>
                </c:pt>
                <c:pt idx="81">
                  <c:v>0.48826860841423952</c:v>
                </c:pt>
                <c:pt idx="82">
                  <c:v>0.4835737179487179</c:v>
                </c:pt>
                <c:pt idx="83">
                  <c:v>0.47896825396825393</c:v>
                </c:pt>
                <c:pt idx="84">
                  <c:v>0.47896825396825393</c:v>
                </c:pt>
                <c:pt idx="85">
                  <c:v>0.47896825396825393</c:v>
                </c:pt>
                <c:pt idx="86">
                  <c:v>0.47896825396825393</c:v>
                </c:pt>
                <c:pt idx="87">
                  <c:v>0.47896825396825393</c:v>
                </c:pt>
                <c:pt idx="88">
                  <c:v>0.47896825396825393</c:v>
                </c:pt>
                <c:pt idx="89">
                  <c:v>0.4835737179487179</c:v>
                </c:pt>
                <c:pt idx="90">
                  <c:v>0.4835737179487179</c:v>
                </c:pt>
                <c:pt idx="91">
                  <c:v>0.4835737179487179</c:v>
                </c:pt>
                <c:pt idx="92">
                  <c:v>0.47444968553459116</c:v>
                </c:pt>
                <c:pt idx="93">
                  <c:v>0.47444968553459116</c:v>
                </c:pt>
                <c:pt idx="94">
                  <c:v>0.47444968553459116</c:v>
                </c:pt>
                <c:pt idx="95">
                  <c:v>0.47444968553459116</c:v>
                </c:pt>
                <c:pt idx="96">
                  <c:v>0.47444968553459116</c:v>
                </c:pt>
                <c:pt idx="97">
                  <c:v>0.47444968553459116</c:v>
                </c:pt>
                <c:pt idx="98">
                  <c:v>0.47444968553459116</c:v>
                </c:pt>
                <c:pt idx="99">
                  <c:v>0.48826860841423952</c:v>
                </c:pt>
                <c:pt idx="100">
                  <c:v>0.45307807807807804</c:v>
                </c:pt>
                <c:pt idx="101">
                  <c:v>0.45719696969696971</c:v>
                </c:pt>
                <c:pt idx="102">
                  <c:v>0.45719696969696971</c:v>
                </c:pt>
                <c:pt idx="103">
                  <c:v>0.45719696969696971</c:v>
                </c:pt>
                <c:pt idx="104">
                  <c:v>0.45719696969696971</c:v>
                </c:pt>
                <c:pt idx="105">
                  <c:v>0.45719696969696971</c:v>
                </c:pt>
                <c:pt idx="106">
                  <c:v>0.45719696969696971</c:v>
                </c:pt>
                <c:pt idx="107">
                  <c:v>0.45719696969696971</c:v>
                </c:pt>
                <c:pt idx="108">
                  <c:v>0.45104633781763831</c:v>
                </c:pt>
                <c:pt idx="109">
                  <c:v>0.44903273809523808</c:v>
                </c:pt>
                <c:pt idx="110">
                  <c:v>0.45307807807807804</c:v>
                </c:pt>
                <c:pt idx="111">
                  <c:v>0.45719696969696971</c:v>
                </c:pt>
                <c:pt idx="112">
                  <c:v>0.45719696969696971</c:v>
                </c:pt>
                <c:pt idx="113">
                  <c:v>0.45719696969696971</c:v>
                </c:pt>
                <c:pt idx="114">
                  <c:v>0.4613914373088685</c:v>
                </c:pt>
                <c:pt idx="115">
                  <c:v>0.46566358024691351</c:v>
                </c:pt>
                <c:pt idx="116">
                  <c:v>0.46566358024691351</c:v>
                </c:pt>
                <c:pt idx="117">
                  <c:v>0.46566358024691351</c:v>
                </c:pt>
                <c:pt idx="118">
                  <c:v>0.47001557632398755</c:v>
                </c:pt>
                <c:pt idx="119">
                  <c:v>0.46782945736434112</c:v>
                </c:pt>
                <c:pt idx="120">
                  <c:v>0.46782945736434112</c:v>
                </c:pt>
                <c:pt idx="121">
                  <c:v>0.46782945736434112</c:v>
                </c:pt>
                <c:pt idx="122">
                  <c:v>0.47669826224328599</c:v>
                </c:pt>
                <c:pt idx="123">
                  <c:v>0.47896825396825393</c:v>
                </c:pt>
                <c:pt idx="124">
                  <c:v>0.47896825396825393</c:v>
                </c:pt>
                <c:pt idx="125">
                  <c:v>0.47896825396825393</c:v>
                </c:pt>
                <c:pt idx="126">
                  <c:v>0.47896825396825393</c:v>
                </c:pt>
                <c:pt idx="127">
                  <c:v>0.47896825396825393</c:v>
                </c:pt>
                <c:pt idx="128">
                  <c:v>0.47896825396825393</c:v>
                </c:pt>
                <c:pt idx="129">
                  <c:v>0.47896825396825393</c:v>
                </c:pt>
                <c:pt idx="130">
                  <c:v>0.47896825396825393</c:v>
                </c:pt>
                <c:pt idx="131">
                  <c:v>0.47444968553459116</c:v>
                </c:pt>
                <c:pt idx="132">
                  <c:v>0.47444968553459116</c:v>
                </c:pt>
                <c:pt idx="133">
                  <c:v>0.45719696969696971</c:v>
                </c:pt>
                <c:pt idx="134">
                  <c:v>0.45512820512820512</c:v>
                </c:pt>
                <c:pt idx="135">
                  <c:v>0.45512820512820512</c:v>
                </c:pt>
                <c:pt idx="136">
                  <c:v>0.45512820512820512</c:v>
                </c:pt>
                <c:pt idx="137">
                  <c:v>0.46566358024691351</c:v>
                </c:pt>
                <c:pt idx="138">
                  <c:v>0.4613914373088685</c:v>
                </c:pt>
                <c:pt idx="139">
                  <c:v>0.4613914373088685</c:v>
                </c:pt>
                <c:pt idx="170">
                  <c:v>0.44703703703703701</c:v>
                </c:pt>
                <c:pt idx="171">
                  <c:v>0.44703703703703701</c:v>
                </c:pt>
                <c:pt idx="172">
                  <c:v>0.44703703703703701</c:v>
                </c:pt>
                <c:pt idx="173">
                  <c:v>0.44703703703703701</c:v>
                </c:pt>
                <c:pt idx="174">
                  <c:v>0.44703703703703701</c:v>
                </c:pt>
                <c:pt idx="175">
                  <c:v>0.45719696969696971</c:v>
                </c:pt>
                <c:pt idx="176">
                  <c:v>0.45307807807807804</c:v>
                </c:pt>
                <c:pt idx="177">
                  <c:v>0.45307807807807804</c:v>
                </c:pt>
                <c:pt idx="178">
                  <c:v>0.45307807807807804</c:v>
                </c:pt>
                <c:pt idx="179">
                  <c:v>0.45307807807807804</c:v>
                </c:pt>
                <c:pt idx="180">
                  <c:v>0.45307807807807804</c:v>
                </c:pt>
                <c:pt idx="181">
                  <c:v>0.45307807807807804</c:v>
                </c:pt>
                <c:pt idx="188">
                  <c:v>0.45307807807807804</c:v>
                </c:pt>
                <c:pt idx="189">
                  <c:v>0.45307807807807804</c:v>
                </c:pt>
                <c:pt idx="190">
                  <c:v>0.45307807807807804</c:v>
                </c:pt>
                <c:pt idx="191">
                  <c:v>0.45307807807807804</c:v>
                </c:pt>
                <c:pt idx="192">
                  <c:v>0.45307807807807804</c:v>
                </c:pt>
                <c:pt idx="193">
                  <c:v>0.45307807807807804</c:v>
                </c:pt>
                <c:pt idx="194">
                  <c:v>0.45104633781763831</c:v>
                </c:pt>
                <c:pt idx="195">
                  <c:v>0.44903273809523808</c:v>
                </c:pt>
                <c:pt idx="196">
                  <c:v>0.44903273809523808</c:v>
                </c:pt>
                <c:pt idx="197">
                  <c:v>0.44903273809523808</c:v>
                </c:pt>
                <c:pt idx="198">
                  <c:v>0.44903273809523808</c:v>
                </c:pt>
                <c:pt idx="199">
                  <c:v>0.44703703703703701</c:v>
                </c:pt>
                <c:pt idx="200">
                  <c:v>0.44703703703703701</c:v>
                </c:pt>
                <c:pt idx="201">
                  <c:v>0.44703703703703701</c:v>
                </c:pt>
                <c:pt idx="202">
                  <c:v>0.44703703703703701</c:v>
                </c:pt>
                <c:pt idx="203">
                  <c:v>0.44703703703703701</c:v>
                </c:pt>
                <c:pt idx="204">
                  <c:v>0.44703703703703701</c:v>
                </c:pt>
                <c:pt idx="205">
                  <c:v>0.44703703703703701</c:v>
                </c:pt>
                <c:pt idx="206">
                  <c:v>0.44703703703703701</c:v>
                </c:pt>
                <c:pt idx="207">
                  <c:v>0.44703703703703701</c:v>
                </c:pt>
                <c:pt idx="208">
                  <c:v>0.45104633781763831</c:v>
                </c:pt>
                <c:pt idx="209">
                  <c:v>0.45719696969696971</c:v>
                </c:pt>
                <c:pt idx="210">
                  <c:v>0.44703703703703701</c:v>
                </c:pt>
                <c:pt idx="211">
                  <c:v>0.44703703703703701</c:v>
                </c:pt>
                <c:pt idx="220">
                  <c:v>0.46566358024691351</c:v>
                </c:pt>
                <c:pt idx="221">
                  <c:v>0.46674400618716166</c:v>
                </c:pt>
                <c:pt idx="223">
                  <c:v>0.46674400618716166</c:v>
                </c:pt>
                <c:pt idx="224">
                  <c:v>0.4689199689199689</c:v>
                </c:pt>
                <c:pt idx="225">
                  <c:v>0.47222222222222221</c:v>
                </c:pt>
                <c:pt idx="226">
                  <c:v>0.46566358024691351</c:v>
                </c:pt>
                <c:pt idx="227">
                  <c:v>0.46245210727969355</c:v>
                </c:pt>
                <c:pt idx="228">
                  <c:v>0.4613914373088685</c:v>
                </c:pt>
                <c:pt idx="229">
                  <c:v>0.4613914373088685</c:v>
                </c:pt>
                <c:pt idx="230">
                  <c:v>0.46566358024691351</c:v>
                </c:pt>
                <c:pt idx="231">
                  <c:v>0.47222222222222221</c:v>
                </c:pt>
                <c:pt idx="232">
                  <c:v>0.47001557632398755</c:v>
                </c:pt>
                <c:pt idx="233">
                  <c:v>0.47001557632398755</c:v>
                </c:pt>
                <c:pt idx="234">
                  <c:v>0.47001557632398755</c:v>
                </c:pt>
                <c:pt idx="235">
                  <c:v>0.47001557632398755</c:v>
                </c:pt>
                <c:pt idx="236">
                  <c:v>0.4689199689199689</c:v>
                </c:pt>
                <c:pt idx="237">
                  <c:v>0.46674400618716166</c:v>
                </c:pt>
                <c:pt idx="238">
                  <c:v>0.4613914373088685</c:v>
                </c:pt>
                <c:pt idx="239">
                  <c:v>0.46033562166285275</c:v>
                </c:pt>
                <c:pt idx="240">
                  <c:v>0.45928462709284629</c:v>
                </c:pt>
                <c:pt idx="241">
                  <c:v>0.45512820512820512</c:v>
                </c:pt>
                <c:pt idx="242">
                  <c:v>0.4689199689199689</c:v>
                </c:pt>
                <c:pt idx="243">
                  <c:v>0.47444968553459116</c:v>
                </c:pt>
                <c:pt idx="244">
                  <c:v>0.47557131599684788</c:v>
                </c:pt>
                <c:pt idx="245">
                  <c:v>0.47557131599684788</c:v>
                </c:pt>
                <c:pt idx="246">
                  <c:v>0.47444968553459116</c:v>
                </c:pt>
                <c:pt idx="247">
                  <c:v>0.47333333333333333</c:v>
                </c:pt>
                <c:pt idx="248">
                  <c:v>0.47001557632398755</c:v>
                </c:pt>
                <c:pt idx="249">
                  <c:v>0.46566358024691351</c:v>
                </c:pt>
                <c:pt idx="251">
                  <c:v>0.46674400618716166</c:v>
                </c:pt>
                <c:pt idx="252">
                  <c:v>0.46458814472671284</c:v>
                </c:pt>
                <c:pt idx="253">
                  <c:v>0.46566358024691351</c:v>
                </c:pt>
                <c:pt idx="254">
                  <c:v>0.46782945736434112</c:v>
                </c:pt>
                <c:pt idx="255">
                  <c:v>0.4689199689199689</c:v>
                </c:pt>
                <c:pt idx="256">
                  <c:v>0.4689199689199689</c:v>
                </c:pt>
                <c:pt idx="257">
                  <c:v>0.46782945736434112</c:v>
                </c:pt>
                <c:pt idx="258">
                  <c:v>0.46566358024691351</c:v>
                </c:pt>
                <c:pt idx="260">
                  <c:v>0.46566358024691351</c:v>
                </c:pt>
                <c:pt idx="261">
                  <c:v>0.46566358024691351</c:v>
                </c:pt>
                <c:pt idx="262">
                  <c:v>0.46566358024691351</c:v>
                </c:pt>
                <c:pt idx="263">
                  <c:v>0.45719696969696971</c:v>
                </c:pt>
                <c:pt idx="264">
                  <c:v>0.44505899705014751</c:v>
                </c:pt>
                <c:pt idx="265">
                  <c:v>0.45928462709284629</c:v>
                </c:pt>
                <c:pt idx="266">
                  <c:v>0.45928462709284629</c:v>
                </c:pt>
                <c:pt idx="267">
                  <c:v>0.44703703703703701</c:v>
                </c:pt>
                <c:pt idx="268">
                  <c:v>0.44703703703703701</c:v>
                </c:pt>
                <c:pt idx="269">
                  <c:v>0.45307807807807804</c:v>
                </c:pt>
                <c:pt idx="270">
                  <c:v>0.45307807807807804</c:v>
                </c:pt>
                <c:pt idx="271">
                  <c:v>0.45307807807807804</c:v>
                </c:pt>
                <c:pt idx="272">
                  <c:v>0.44505899705014751</c:v>
                </c:pt>
                <c:pt idx="274">
                  <c:v>0.43168812589413452</c:v>
                </c:pt>
                <c:pt idx="275">
                  <c:v>0.42801418439716316</c:v>
                </c:pt>
                <c:pt idx="276">
                  <c:v>0.41909722222222223</c:v>
                </c:pt>
                <c:pt idx="277">
                  <c:v>0.43354885057471271</c:v>
                </c:pt>
                <c:pt idx="278">
                  <c:v>0.44703703703703701</c:v>
                </c:pt>
                <c:pt idx="279">
                  <c:v>0.44903273809523808</c:v>
                </c:pt>
                <c:pt idx="280">
                  <c:v>0.44309838472834068</c:v>
                </c:pt>
                <c:pt idx="281">
                  <c:v>0.44903273809523808</c:v>
                </c:pt>
                <c:pt idx="282">
                  <c:v>0.44505899705014751</c:v>
                </c:pt>
                <c:pt idx="283">
                  <c:v>0.44604582409460464</c:v>
                </c:pt>
                <c:pt idx="284">
                  <c:v>0.44505899705014751</c:v>
                </c:pt>
                <c:pt idx="285">
                  <c:v>0.43922852983988359</c:v>
                </c:pt>
                <c:pt idx="286">
                  <c:v>0.43731884057971021</c:v>
                </c:pt>
                <c:pt idx="287">
                  <c:v>0.43168812589413452</c:v>
                </c:pt>
                <c:pt idx="288">
                  <c:v>0.44703703703703701</c:v>
                </c:pt>
                <c:pt idx="289">
                  <c:v>0.44703703703703701</c:v>
                </c:pt>
                <c:pt idx="290">
                  <c:v>0.4613914373088685</c:v>
                </c:pt>
                <c:pt idx="291">
                  <c:v>0.45719696969696971</c:v>
                </c:pt>
                <c:pt idx="292">
                  <c:v>0.45512820512820512</c:v>
                </c:pt>
                <c:pt idx="293">
                  <c:v>0.44703703703703701</c:v>
                </c:pt>
                <c:pt idx="294">
                  <c:v>0.44115497076023397</c:v>
                </c:pt>
                <c:pt idx="295">
                  <c:v>0.44115497076023397</c:v>
                </c:pt>
                <c:pt idx="296">
                  <c:v>0.43354885057471271</c:v>
                </c:pt>
                <c:pt idx="297">
                  <c:v>0.44309838472834068</c:v>
                </c:pt>
                <c:pt idx="298">
                  <c:v>0.43731884057971021</c:v>
                </c:pt>
                <c:pt idx="299">
                  <c:v>0.43731884057971021</c:v>
                </c:pt>
                <c:pt idx="300">
                  <c:v>0.43168812589413452</c:v>
                </c:pt>
                <c:pt idx="301">
                  <c:v>0.43354885057471271</c:v>
                </c:pt>
                <c:pt idx="302">
                  <c:v>0.44505899705014751</c:v>
                </c:pt>
                <c:pt idx="303">
                  <c:v>0.42440225035161738</c:v>
                </c:pt>
                <c:pt idx="304">
                  <c:v>0.42085076708507668</c:v>
                </c:pt>
                <c:pt idx="305">
                  <c:v>0.42261904761904762</c:v>
                </c:pt>
                <c:pt idx="306">
                  <c:v>0.40233333333333338</c:v>
                </c:pt>
                <c:pt idx="307">
                  <c:v>0.37955974842767298</c:v>
                </c:pt>
                <c:pt idx="308">
                  <c:v>0.35922619047619048</c:v>
                </c:pt>
                <c:pt idx="309">
                  <c:v>0.40313961255845021</c:v>
                </c:pt>
                <c:pt idx="310">
                  <c:v>0.41054421768707478</c:v>
                </c:pt>
                <c:pt idx="311">
                  <c:v>0.42261904761904762</c:v>
                </c:pt>
                <c:pt idx="312">
                  <c:v>0.41307323750855579</c:v>
                </c:pt>
                <c:pt idx="313">
                  <c:v>0.43731884057971021</c:v>
                </c:pt>
                <c:pt idx="314">
                  <c:v>0.43168812589413452</c:v>
                </c:pt>
                <c:pt idx="315">
                  <c:v>0.40233333333333338</c:v>
                </c:pt>
                <c:pt idx="316">
                  <c:v>0.41909722222222223</c:v>
                </c:pt>
                <c:pt idx="317">
                  <c:v>0.41909722222222223</c:v>
                </c:pt>
                <c:pt idx="318">
                  <c:v>0.42261904761904762</c:v>
                </c:pt>
                <c:pt idx="319">
                  <c:v>0.43354885057471271</c:v>
                </c:pt>
                <c:pt idx="320">
                  <c:v>0.42801418439716316</c:v>
                </c:pt>
                <c:pt idx="321">
                  <c:v>0.41222677595628415</c:v>
                </c:pt>
                <c:pt idx="322">
                  <c:v>0.41909722222222223</c:v>
                </c:pt>
                <c:pt idx="323">
                  <c:v>0.41909722222222223</c:v>
                </c:pt>
                <c:pt idx="324">
                  <c:v>0.43731884057971021</c:v>
                </c:pt>
                <c:pt idx="325">
                  <c:v>0.45719696969696971</c:v>
                </c:pt>
                <c:pt idx="326">
                  <c:v>0.44261092775944266</c:v>
                </c:pt>
                <c:pt idx="327">
                  <c:v>0.43354885057471271</c:v>
                </c:pt>
                <c:pt idx="330">
                  <c:v>0.4613914373088685</c:v>
                </c:pt>
                <c:pt idx="331">
                  <c:v>0.46782945736434112</c:v>
                </c:pt>
                <c:pt idx="332">
                  <c:v>0.4613914373088685</c:v>
                </c:pt>
                <c:pt idx="333">
                  <c:v>0.45719696969696971</c:v>
                </c:pt>
                <c:pt idx="334">
                  <c:v>0.45719696969696971</c:v>
                </c:pt>
                <c:pt idx="335">
                  <c:v>0.45928462709284629</c:v>
                </c:pt>
                <c:pt idx="336">
                  <c:v>0.44505899705014751</c:v>
                </c:pt>
                <c:pt idx="337">
                  <c:v>0.44115497076023397</c:v>
                </c:pt>
                <c:pt idx="338">
                  <c:v>0.44115497076023397</c:v>
                </c:pt>
                <c:pt idx="339">
                  <c:v>0.43731884057971021</c:v>
                </c:pt>
                <c:pt idx="340">
                  <c:v>0.44309838472834068</c:v>
                </c:pt>
                <c:pt idx="341">
                  <c:v>0.44903273809523808</c:v>
                </c:pt>
                <c:pt idx="342">
                  <c:v>0.43731884057971021</c:v>
                </c:pt>
                <c:pt idx="343">
                  <c:v>0.42984330484330491</c:v>
                </c:pt>
                <c:pt idx="344">
                  <c:v>0.44703703703703701</c:v>
                </c:pt>
                <c:pt idx="345">
                  <c:v>0.45719696969696971</c:v>
                </c:pt>
                <c:pt idx="346">
                  <c:v>0.46245210727969355</c:v>
                </c:pt>
                <c:pt idx="347">
                  <c:v>0.46782945736434112</c:v>
                </c:pt>
                <c:pt idx="348">
                  <c:v>0.46782945736434112</c:v>
                </c:pt>
                <c:pt idx="349">
                  <c:v>0.46245210727969355</c:v>
                </c:pt>
                <c:pt idx="350">
                  <c:v>0.45307807807807804</c:v>
                </c:pt>
                <c:pt idx="351">
                  <c:v>0.42984330484330491</c:v>
                </c:pt>
                <c:pt idx="352">
                  <c:v>0.43354885057471271</c:v>
                </c:pt>
                <c:pt idx="353">
                  <c:v>0.43354885057471271</c:v>
                </c:pt>
                <c:pt idx="354">
                  <c:v>0.42984330484330491</c:v>
                </c:pt>
                <c:pt idx="355">
                  <c:v>0.45719696969696971</c:v>
                </c:pt>
                <c:pt idx="356">
                  <c:v>0.45719696969696971</c:v>
                </c:pt>
                <c:pt idx="357">
                  <c:v>0.4613914373088685</c:v>
                </c:pt>
                <c:pt idx="358">
                  <c:v>0.45719696969696971</c:v>
                </c:pt>
                <c:pt idx="359">
                  <c:v>0.45719696969696971</c:v>
                </c:pt>
                <c:pt idx="360">
                  <c:v>0.45719696969696971</c:v>
                </c:pt>
                <c:pt idx="361">
                  <c:v>0.45719696969696971</c:v>
                </c:pt>
                <c:pt idx="362">
                  <c:v>0.45512820512820512</c:v>
                </c:pt>
                <c:pt idx="363">
                  <c:v>0.45104633781763831</c:v>
                </c:pt>
                <c:pt idx="364">
                  <c:v>0.45307807807807804</c:v>
                </c:pt>
                <c:pt idx="365">
                  <c:v>0.46566358024691351</c:v>
                </c:pt>
                <c:pt idx="367">
                  <c:v>0.46782945736434112</c:v>
                </c:pt>
                <c:pt idx="368">
                  <c:v>0.46782945736434112</c:v>
                </c:pt>
                <c:pt idx="369">
                  <c:v>0.46566358024691351</c:v>
                </c:pt>
                <c:pt idx="370">
                  <c:v>0.45104633781763831</c:v>
                </c:pt>
                <c:pt idx="371">
                  <c:v>0.45307807807807804</c:v>
                </c:pt>
                <c:pt idx="372">
                  <c:v>0.46782945736434112</c:v>
                </c:pt>
                <c:pt idx="373">
                  <c:v>0.4613914373088685</c:v>
                </c:pt>
                <c:pt idx="374">
                  <c:v>0.4613914373088685</c:v>
                </c:pt>
                <c:pt idx="376">
                  <c:v>0.44903273809523808</c:v>
                </c:pt>
                <c:pt idx="377">
                  <c:v>0.43731884057971021</c:v>
                </c:pt>
                <c:pt idx="378">
                  <c:v>0.44703703703703701</c:v>
                </c:pt>
                <c:pt idx="379">
                  <c:v>0.42984330484330491</c:v>
                </c:pt>
                <c:pt idx="380">
                  <c:v>0.42984330484330491</c:v>
                </c:pt>
                <c:pt idx="381">
                  <c:v>0.44703703703703701</c:v>
                </c:pt>
                <c:pt idx="382">
                  <c:v>0.43542568542568544</c:v>
                </c:pt>
                <c:pt idx="383">
                  <c:v>0.43168812589413452</c:v>
                </c:pt>
                <c:pt idx="384">
                  <c:v>0.43731884057971021</c:v>
                </c:pt>
                <c:pt idx="385">
                  <c:v>0.44115497076023397</c:v>
                </c:pt>
                <c:pt idx="386">
                  <c:v>0.45104633781763831</c:v>
                </c:pt>
                <c:pt idx="387">
                  <c:v>0.44309838472834068</c:v>
                </c:pt>
                <c:pt idx="388">
                  <c:v>0.44505899705014751</c:v>
                </c:pt>
                <c:pt idx="389">
                  <c:v>0.43731884057971021</c:v>
                </c:pt>
                <c:pt idx="390">
                  <c:v>0.43354885057471271</c:v>
                </c:pt>
                <c:pt idx="391">
                  <c:v>0.43731884057971021</c:v>
                </c:pt>
                <c:pt idx="392">
                  <c:v>0.44505899705014751</c:v>
                </c:pt>
                <c:pt idx="393">
                  <c:v>0.44309838472834068</c:v>
                </c:pt>
                <c:pt idx="394">
                  <c:v>0.44309838472834068</c:v>
                </c:pt>
                <c:pt idx="395">
                  <c:v>0.45307807807807804</c:v>
                </c:pt>
                <c:pt idx="396">
                  <c:v>0.45307807807807804</c:v>
                </c:pt>
                <c:pt idx="398">
                  <c:v>0.46086292478045054</c:v>
                </c:pt>
                <c:pt idx="400">
                  <c:v>0.46351766513056836</c:v>
                </c:pt>
                <c:pt idx="401">
                  <c:v>0.45104633781763831</c:v>
                </c:pt>
                <c:pt idx="405">
                  <c:v>0.46351766513056836</c:v>
                </c:pt>
                <c:pt idx="406">
                  <c:v>0.4613914373088685</c:v>
                </c:pt>
                <c:pt idx="407">
                  <c:v>0.46033562166285275</c:v>
                </c:pt>
                <c:pt idx="408">
                  <c:v>0.46033562166285275</c:v>
                </c:pt>
                <c:pt idx="409">
                  <c:v>0.46351766513056836</c:v>
                </c:pt>
                <c:pt idx="410">
                  <c:v>0.46033562166285275</c:v>
                </c:pt>
                <c:pt idx="411">
                  <c:v>0.4613914373088685</c:v>
                </c:pt>
                <c:pt idx="412">
                  <c:v>0.45512820512820512</c:v>
                </c:pt>
                <c:pt idx="413">
                  <c:v>0.45410082768999255</c:v>
                </c:pt>
                <c:pt idx="414">
                  <c:v>0.43827160493827166</c:v>
                </c:pt>
                <c:pt idx="415">
                  <c:v>0.44853214418431803</c:v>
                </c:pt>
                <c:pt idx="416">
                  <c:v>0.44604582409460464</c:v>
                </c:pt>
                <c:pt idx="417">
                  <c:v>0.44163922429564584</c:v>
                </c:pt>
                <c:pt idx="418">
                  <c:v>0.45104633781763831</c:v>
                </c:pt>
                <c:pt idx="419">
                  <c:v>0.44115497076023397</c:v>
                </c:pt>
                <c:pt idx="420">
                  <c:v>0.43922852983988359</c:v>
                </c:pt>
                <c:pt idx="421">
                  <c:v>0.43922852983988359</c:v>
                </c:pt>
                <c:pt idx="422">
                  <c:v>0.42801418439716316</c:v>
                </c:pt>
                <c:pt idx="423">
                  <c:v>0.41222677595628415</c:v>
                </c:pt>
                <c:pt idx="424">
                  <c:v>0.42261904761904762</c:v>
                </c:pt>
                <c:pt idx="425">
                  <c:v>0.42440225035161738</c:v>
                </c:pt>
                <c:pt idx="430">
                  <c:v>0.43542568542568544</c:v>
                </c:pt>
                <c:pt idx="431">
                  <c:v>0.44115497076023397</c:v>
                </c:pt>
                <c:pt idx="432">
                  <c:v>0.44407652685798382</c:v>
                </c:pt>
                <c:pt idx="433">
                  <c:v>0.45616024187452758</c:v>
                </c:pt>
                <c:pt idx="435">
                  <c:v>0.44505899705014751</c:v>
                </c:pt>
                <c:pt idx="436">
                  <c:v>0.44604582409460464</c:v>
                </c:pt>
                <c:pt idx="437">
                  <c:v>0.44212454212454211</c:v>
                </c:pt>
                <c:pt idx="438">
                  <c:v>0.43448524118070553</c:v>
                </c:pt>
                <c:pt idx="439">
                  <c:v>0.43827160493827166</c:v>
                </c:pt>
                <c:pt idx="440">
                  <c:v>0.44212454212454211</c:v>
                </c:pt>
                <c:pt idx="441">
                  <c:v>0.44703703703703701</c:v>
                </c:pt>
                <c:pt idx="442">
                  <c:v>0.44903273809523808</c:v>
                </c:pt>
                <c:pt idx="443">
                  <c:v>0.44903273809523808</c:v>
                </c:pt>
                <c:pt idx="444">
                  <c:v>0.44903273809523808</c:v>
                </c:pt>
                <c:pt idx="445">
                  <c:v>0.45512820512820512</c:v>
                </c:pt>
                <c:pt idx="446">
                  <c:v>0.46458814472671284</c:v>
                </c:pt>
                <c:pt idx="447">
                  <c:v>0.46566358024691351</c:v>
                </c:pt>
                <c:pt idx="448">
                  <c:v>0.46458814472671284</c:v>
                </c:pt>
                <c:pt idx="449">
                  <c:v>0.46351766513056836</c:v>
                </c:pt>
                <c:pt idx="450">
                  <c:v>0.46458814472671284</c:v>
                </c:pt>
                <c:pt idx="451">
                  <c:v>0.46351766513056836</c:v>
                </c:pt>
                <c:pt idx="452">
                  <c:v>0.4613914373088685</c:v>
                </c:pt>
                <c:pt idx="453">
                  <c:v>0.45928462709284629</c:v>
                </c:pt>
                <c:pt idx="454">
                  <c:v>0.46245210727969355</c:v>
                </c:pt>
                <c:pt idx="455">
                  <c:v>0.46033562166285275</c:v>
                </c:pt>
                <c:pt idx="456">
                  <c:v>0.45928462709284629</c:v>
                </c:pt>
                <c:pt idx="457">
                  <c:v>0.46351766513056836</c:v>
                </c:pt>
                <c:pt idx="458">
                  <c:v>0.46245210727969355</c:v>
                </c:pt>
                <c:pt idx="459">
                  <c:v>0.46033561775000004</c:v>
                </c:pt>
                <c:pt idx="460">
                  <c:v>0.46033562166285275</c:v>
                </c:pt>
                <c:pt idx="461">
                  <c:v>0.46351766513056836</c:v>
                </c:pt>
                <c:pt idx="462">
                  <c:v>0.4613914373088685</c:v>
                </c:pt>
                <c:pt idx="463">
                  <c:v>0.4635175715</c:v>
                </c:pt>
                <c:pt idx="464">
                  <c:v>0.45928462709284629</c:v>
                </c:pt>
                <c:pt idx="465">
                  <c:v>0.45512820512820512</c:v>
                </c:pt>
                <c:pt idx="466">
                  <c:v>0.45512820512820512</c:v>
                </c:pt>
                <c:pt idx="467">
                  <c:v>0.45719696969696971</c:v>
                </c:pt>
                <c:pt idx="468">
                  <c:v>0.45719696969696971</c:v>
                </c:pt>
                <c:pt idx="469">
                  <c:v>0.45616024187452758</c:v>
                </c:pt>
                <c:pt idx="470">
                  <c:v>0.46033562166285275</c:v>
                </c:pt>
                <c:pt idx="471">
                  <c:v>0.46033562166285275</c:v>
                </c:pt>
                <c:pt idx="472">
                  <c:v>0.4582384206529993</c:v>
                </c:pt>
                <c:pt idx="473">
                  <c:v>0.4582384206529993</c:v>
                </c:pt>
                <c:pt idx="474">
                  <c:v>0.45512820512820512</c:v>
                </c:pt>
                <c:pt idx="475">
                  <c:v>0.4582384206529993</c:v>
                </c:pt>
                <c:pt idx="476">
                  <c:v>0.4613914373088685</c:v>
                </c:pt>
                <c:pt idx="477">
                  <c:v>0.4613914373088685</c:v>
                </c:pt>
                <c:pt idx="478">
                  <c:v>0.4613914373088685</c:v>
                </c:pt>
                <c:pt idx="479">
                  <c:v>0.45980952380952378</c:v>
                </c:pt>
                <c:pt idx="480">
                  <c:v>0.46033562166285275</c:v>
                </c:pt>
                <c:pt idx="481">
                  <c:v>0.45928462709284629</c:v>
                </c:pt>
                <c:pt idx="482">
                  <c:v>0.46033562166285275</c:v>
                </c:pt>
                <c:pt idx="483">
                  <c:v>0.4613914373088685</c:v>
                </c:pt>
                <c:pt idx="484">
                  <c:v>0.45928462709284629</c:v>
                </c:pt>
                <c:pt idx="485">
                  <c:v>0.44309838472834068</c:v>
                </c:pt>
                <c:pt idx="486">
                  <c:v>0.43731884057971021</c:v>
                </c:pt>
                <c:pt idx="487">
                  <c:v>0.44654088050314467</c:v>
                </c:pt>
                <c:pt idx="488">
                  <c:v>0.43354885057471271</c:v>
                </c:pt>
                <c:pt idx="489">
                  <c:v>0.44309838472834068</c:v>
                </c:pt>
                <c:pt idx="490">
                  <c:v>0.44505899705014751</c:v>
                </c:pt>
                <c:pt idx="491">
                  <c:v>0.45155256266367377</c:v>
                </c:pt>
                <c:pt idx="492">
                  <c:v>0.45512820512820512</c:v>
                </c:pt>
                <c:pt idx="493">
                  <c:v>0.45003728560775547</c:v>
                </c:pt>
                <c:pt idx="494">
                  <c:v>0.45512820512820512</c:v>
                </c:pt>
                <c:pt idx="495">
                  <c:v>0.45104633781763831</c:v>
                </c:pt>
                <c:pt idx="496">
                  <c:v>0.43542568542568544</c:v>
                </c:pt>
                <c:pt idx="497">
                  <c:v>0.43076374018558178</c:v>
                </c:pt>
                <c:pt idx="498">
                  <c:v>0.44505899705014751</c:v>
                </c:pt>
                <c:pt idx="499">
                  <c:v>0.43637020968908169</c:v>
                </c:pt>
                <c:pt idx="500">
                  <c:v>0.44358691657478866</c:v>
                </c:pt>
                <c:pt idx="501">
                  <c:v>0.44407652685798382</c:v>
                </c:pt>
                <c:pt idx="502">
                  <c:v>0.44505899705014751</c:v>
                </c:pt>
                <c:pt idx="503">
                  <c:v>0.45719696969696971</c:v>
                </c:pt>
                <c:pt idx="504">
                  <c:v>0.45410082768999255</c:v>
                </c:pt>
                <c:pt idx="505">
                  <c:v>0.45104633781763831</c:v>
                </c:pt>
                <c:pt idx="506">
                  <c:v>0.45205992509363296</c:v>
                </c:pt>
                <c:pt idx="507">
                  <c:v>0.44803266518188567</c:v>
                </c:pt>
                <c:pt idx="508">
                  <c:v>0.43684401013391239</c:v>
                </c:pt>
                <c:pt idx="509">
                  <c:v>0.4303030303030303</c:v>
                </c:pt>
                <c:pt idx="510">
                  <c:v>0.42984330484330491</c:v>
                </c:pt>
                <c:pt idx="511">
                  <c:v>0.44115497076023397</c:v>
                </c:pt>
                <c:pt idx="512">
                  <c:v>0.44703703703703701</c:v>
                </c:pt>
                <c:pt idx="513">
                  <c:v>0.44309838472834068</c:v>
                </c:pt>
                <c:pt idx="514">
                  <c:v>0.44505899705014751</c:v>
                </c:pt>
                <c:pt idx="515">
                  <c:v>0.44407652685798382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8BA-4E73-A83C-6AFB20AC343E}"/>
            </c:ext>
          </c:extLst>
        </c:ser>
        <c:ser>
          <c:idx val="5"/>
          <c:order val="1"/>
          <c:tx>
            <c:strRef>
              <c:f>'AF9-14'!$B$8</c:f>
              <c:strCache>
                <c:ptCount val="1"/>
                <c:pt idx="0">
                  <c:v>Export points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tx1">
                  <a:lumMod val="50000"/>
                  <a:lumOff val="5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cat>
            <c:strRef>
              <c:f>'AF9-14'!$O$4:$TJ$4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'AF9-14'!$O$8:$TJ$8</c:f>
              <c:numCache>
                <c:formatCode>General</c:formatCode>
                <c:ptCount val="516"/>
                <c:pt idx="3">
                  <c:v>0.52652407042979443</c:v>
                </c:pt>
                <c:pt idx="39">
                  <c:v>0.51795931355835878</c:v>
                </c:pt>
                <c:pt idx="40">
                  <c:v>0.51795931355835878</c:v>
                </c:pt>
                <c:pt idx="41">
                  <c:v>0.51795931355835878</c:v>
                </c:pt>
                <c:pt idx="45">
                  <c:v>0.51919845067213488</c:v>
                </c:pt>
                <c:pt idx="46">
                  <c:v>0.51672607709750562</c:v>
                </c:pt>
                <c:pt idx="47">
                  <c:v>0.51672607709750562</c:v>
                </c:pt>
                <c:pt idx="48">
                  <c:v>0.51672607709750562</c:v>
                </c:pt>
                <c:pt idx="49">
                  <c:v>0.51672607709750562</c:v>
                </c:pt>
                <c:pt idx="50">
                  <c:v>0.5130613531464594</c:v>
                </c:pt>
                <c:pt idx="51">
                  <c:v>0.5130613531464594</c:v>
                </c:pt>
                <c:pt idx="62">
                  <c:v>0.51795931355835878</c:v>
                </c:pt>
                <c:pt idx="63">
                  <c:v>0.51734196038367664</c:v>
                </c:pt>
                <c:pt idx="64">
                  <c:v>0.52277570491523984</c:v>
                </c:pt>
                <c:pt idx="65">
                  <c:v>0.52184217687074841</c:v>
                </c:pt>
                <c:pt idx="66">
                  <c:v>0.52308762359359018</c:v>
                </c:pt>
                <c:pt idx="67">
                  <c:v>0.51814116852414716</c:v>
                </c:pt>
                <c:pt idx="68">
                  <c:v>0.51936899119837521</c:v>
                </c:pt>
                <c:pt idx="69">
                  <c:v>0.52308762359359018</c:v>
                </c:pt>
                <c:pt idx="70">
                  <c:v>0.52622740524781353</c:v>
                </c:pt>
                <c:pt idx="71">
                  <c:v>0.52685989010989009</c:v>
                </c:pt>
                <c:pt idx="72">
                  <c:v>0.52622740524781353</c:v>
                </c:pt>
                <c:pt idx="73">
                  <c:v>0.52368029654975767</c:v>
                </c:pt>
                <c:pt idx="74">
                  <c:v>0.5239940654512254</c:v>
                </c:pt>
                <c:pt idx="75">
                  <c:v>0.53526045052751647</c:v>
                </c:pt>
                <c:pt idx="76">
                  <c:v>0.53526045052751647</c:v>
                </c:pt>
                <c:pt idx="77">
                  <c:v>0.53494012709811645</c:v>
                </c:pt>
                <c:pt idx="78">
                  <c:v>0.51020830615351165</c:v>
                </c:pt>
                <c:pt idx="79">
                  <c:v>0.53494012709811645</c:v>
                </c:pt>
                <c:pt idx="80">
                  <c:v>0.53622372668323481</c:v>
                </c:pt>
                <c:pt idx="81">
                  <c:v>0.52591173193932639</c:v>
                </c:pt>
                <c:pt idx="82">
                  <c:v>0.52591173193932639</c:v>
                </c:pt>
                <c:pt idx="83">
                  <c:v>0.52559643713600557</c:v>
                </c:pt>
                <c:pt idx="84">
                  <c:v>0.53068695952957456</c:v>
                </c:pt>
                <c:pt idx="85">
                  <c:v>0.52749389719786832</c:v>
                </c:pt>
                <c:pt idx="86">
                  <c:v>0.5294051069703245</c:v>
                </c:pt>
                <c:pt idx="87">
                  <c:v>0.5294051069703245</c:v>
                </c:pt>
                <c:pt idx="88">
                  <c:v>0.52812943201376938</c:v>
                </c:pt>
                <c:pt idx="89">
                  <c:v>0.5294051069703245</c:v>
                </c:pt>
                <c:pt idx="90">
                  <c:v>0.53262141989237977</c:v>
                </c:pt>
                <c:pt idx="91">
                  <c:v>0.53068695952957456</c:v>
                </c:pt>
                <c:pt idx="92">
                  <c:v>0.5313302164502165</c:v>
                </c:pt>
                <c:pt idx="93">
                  <c:v>0.5313302164502165</c:v>
                </c:pt>
                <c:pt idx="94">
                  <c:v>0.5313302164502165</c:v>
                </c:pt>
                <c:pt idx="95">
                  <c:v>0.5313302164502165</c:v>
                </c:pt>
                <c:pt idx="96">
                  <c:v>0.5313302164502165</c:v>
                </c:pt>
                <c:pt idx="97">
                  <c:v>0.5313302164502165</c:v>
                </c:pt>
                <c:pt idx="98">
                  <c:v>0.53262141989237977</c:v>
                </c:pt>
                <c:pt idx="99">
                  <c:v>0.52973347060981513</c:v>
                </c:pt>
                <c:pt idx="100">
                  <c:v>0.52879479273723873</c:v>
                </c:pt>
                <c:pt idx="101">
                  <c:v>0.52843896680360769</c:v>
                </c:pt>
                <c:pt idx="102">
                  <c:v>0.52860745621804184</c:v>
                </c:pt>
                <c:pt idx="103">
                  <c:v>0.52488840421664851</c:v>
                </c:pt>
                <c:pt idx="104">
                  <c:v>0.53698260707878331</c:v>
                </c:pt>
                <c:pt idx="105">
                  <c:v>0.557569017735426</c:v>
                </c:pt>
                <c:pt idx="106">
                  <c:v>0.54548538508759514</c:v>
                </c:pt>
                <c:pt idx="107">
                  <c:v>0.54548538508759514</c:v>
                </c:pt>
                <c:pt idx="108">
                  <c:v>0.54548538508759514</c:v>
                </c:pt>
                <c:pt idx="109">
                  <c:v>0.54544675024199085</c:v>
                </c:pt>
                <c:pt idx="110">
                  <c:v>0.54548538508759514</c:v>
                </c:pt>
                <c:pt idx="111">
                  <c:v>0.54544675024199085</c:v>
                </c:pt>
                <c:pt idx="112">
                  <c:v>0.54591072989768685</c:v>
                </c:pt>
                <c:pt idx="113">
                  <c:v>0.54591072989768685</c:v>
                </c:pt>
                <c:pt idx="114">
                  <c:v>0.54658878360954377</c:v>
                </c:pt>
                <c:pt idx="115">
                  <c:v>0.54658878360954377</c:v>
                </c:pt>
                <c:pt idx="118">
                  <c:v>0.53158958251007338</c:v>
                </c:pt>
                <c:pt idx="120">
                  <c:v>0.53291250880329388</c:v>
                </c:pt>
                <c:pt idx="121">
                  <c:v>0.53038578471513154</c:v>
                </c:pt>
                <c:pt idx="122">
                  <c:v>0.53158958251007338</c:v>
                </c:pt>
                <c:pt idx="124">
                  <c:v>0.54509928274820696</c:v>
                </c:pt>
                <c:pt idx="126">
                  <c:v>0.54509928274820696</c:v>
                </c:pt>
                <c:pt idx="127">
                  <c:v>0.54509928274820696</c:v>
                </c:pt>
                <c:pt idx="128">
                  <c:v>0.54509928274820696</c:v>
                </c:pt>
                <c:pt idx="129">
                  <c:v>0.54509928274820696</c:v>
                </c:pt>
                <c:pt idx="130">
                  <c:v>0.54509928274820696</c:v>
                </c:pt>
                <c:pt idx="131">
                  <c:v>0.54509928274820696</c:v>
                </c:pt>
                <c:pt idx="132">
                  <c:v>0.54509928274820696</c:v>
                </c:pt>
                <c:pt idx="133">
                  <c:v>0.51132011331444771</c:v>
                </c:pt>
                <c:pt idx="134">
                  <c:v>0.50373014075392331</c:v>
                </c:pt>
                <c:pt idx="135">
                  <c:v>0.50401554026709838</c:v>
                </c:pt>
                <c:pt idx="136">
                  <c:v>0.50401554026709838</c:v>
                </c:pt>
                <c:pt idx="137">
                  <c:v>0.51984211520302182</c:v>
                </c:pt>
                <c:pt idx="172">
                  <c:v>0.52477288654641807</c:v>
                </c:pt>
                <c:pt idx="173">
                  <c:v>0.53875431071177038</c:v>
                </c:pt>
                <c:pt idx="174">
                  <c:v>0.53870458216278538</c:v>
                </c:pt>
                <c:pt idx="175">
                  <c:v>0.54596691045018697</c:v>
                </c:pt>
                <c:pt idx="176">
                  <c:v>0.54591650685302573</c:v>
                </c:pt>
                <c:pt idx="177">
                  <c:v>0.54431798611673832</c:v>
                </c:pt>
                <c:pt idx="178">
                  <c:v>0.5433431483578709</c:v>
                </c:pt>
                <c:pt idx="179">
                  <c:v>0.54329297308957569</c:v>
                </c:pt>
                <c:pt idx="180">
                  <c:v>0.54324279782128038</c:v>
                </c:pt>
                <c:pt idx="181">
                  <c:v>0.54319262255298506</c:v>
                </c:pt>
                <c:pt idx="188">
                  <c:v>0.52360244828602642</c:v>
                </c:pt>
                <c:pt idx="189">
                  <c:v>0.52355405128916477</c:v>
                </c:pt>
                <c:pt idx="190">
                  <c:v>0.52350565429230322</c:v>
                </c:pt>
                <c:pt idx="191">
                  <c:v>0.52271707452211658</c:v>
                </c:pt>
                <c:pt idx="192">
                  <c:v>0.52326066979453167</c:v>
                </c:pt>
                <c:pt idx="193">
                  <c:v>0.52350872405619475</c:v>
                </c:pt>
                <c:pt idx="194">
                  <c:v>0.52863402992122366</c:v>
                </c:pt>
                <c:pt idx="195">
                  <c:v>0.52975904298082876</c:v>
                </c:pt>
                <c:pt idx="196">
                  <c:v>0.52731316718995291</c:v>
                </c:pt>
                <c:pt idx="197">
                  <c:v>0.52124780946238547</c:v>
                </c:pt>
                <c:pt idx="198">
                  <c:v>0.52090562519424022</c:v>
                </c:pt>
                <c:pt idx="199">
                  <c:v>0.5208574329224076</c:v>
                </c:pt>
                <c:pt idx="200">
                  <c:v>0.52066240973976285</c:v>
                </c:pt>
                <c:pt idx="201">
                  <c:v>0.52061423105469995</c:v>
                </c:pt>
                <c:pt idx="202">
                  <c:v>0.52056605236963693</c:v>
                </c:pt>
                <c:pt idx="203">
                  <c:v>0.52051787368457403</c:v>
                </c:pt>
                <c:pt idx="204">
                  <c:v>0.52051787368457403</c:v>
                </c:pt>
                <c:pt idx="205">
                  <c:v>0.52043230079406533</c:v>
                </c:pt>
                <c:pt idx="206">
                  <c:v>0.52034672790355663</c:v>
                </c:pt>
                <c:pt idx="207">
                  <c:v>0.52026115501304804</c:v>
                </c:pt>
                <c:pt idx="208">
                  <c:v>0.52017558212253934</c:v>
                </c:pt>
                <c:pt idx="209">
                  <c:v>0.52009000923203075</c:v>
                </c:pt>
                <c:pt idx="210">
                  <c:v>0.52000443634152205</c:v>
                </c:pt>
                <c:pt idx="211">
                  <c:v>0.51991886345101346</c:v>
                </c:pt>
                <c:pt idx="220">
                  <c:v>0.51674524119830378</c:v>
                </c:pt>
                <c:pt idx="221">
                  <c:v>0.5142569944112424</c:v>
                </c:pt>
                <c:pt idx="223">
                  <c:v>0.51648971103914609</c:v>
                </c:pt>
                <c:pt idx="224">
                  <c:v>0.51640453431942679</c:v>
                </c:pt>
                <c:pt idx="225">
                  <c:v>0.5161738335417595</c:v>
                </c:pt>
                <c:pt idx="226">
                  <c:v>0.5160886808290075</c:v>
                </c:pt>
                <c:pt idx="227">
                  <c:v>0.51120349529656928</c:v>
                </c:pt>
                <c:pt idx="228">
                  <c:v>0.51111913470207548</c:v>
                </c:pt>
                <c:pt idx="229">
                  <c:v>0.51422330644744718</c:v>
                </c:pt>
                <c:pt idx="230">
                  <c:v>0.50931082870304267</c:v>
                </c:pt>
                <c:pt idx="231">
                  <c:v>0.50836168772741896</c:v>
                </c:pt>
                <c:pt idx="232">
                  <c:v>0.51367728014906633</c:v>
                </c:pt>
                <c:pt idx="233">
                  <c:v>0.51658937567878138</c:v>
                </c:pt>
                <c:pt idx="234">
                  <c:v>0.51891761208358811</c:v>
                </c:pt>
                <c:pt idx="235">
                  <c:v>0.518831879443167</c:v>
                </c:pt>
                <c:pt idx="236">
                  <c:v>0.51859898477528399</c:v>
                </c:pt>
                <c:pt idx="237">
                  <c:v>0.52333665577205057</c:v>
                </c:pt>
                <c:pt idx="238">
                  <c:v>0.52325015016625653</c:v>
                </c:pt>
                <c:pt idx="239">
                  <c:v>0.51848894888148223</c:v>
                </c:pt>
                <c:pt idx="240">
                  <c:v>0.51628504930228447</c:v>
                </c:pt>
                <c:pt idx="241">
                  <c:v>0.51137537100779795</c:v>
                </c:pt>
                <c:pt idx="242">
                  <c:v>0.51852603361266625</c:v>
                </c:pt>
                <c:pt idx="243">
                  <c:v>0.51091607387812599</c:v>
                </c:pt>
                <c:pt idx="244">
                  <c:v>0.50842195478301588</c:v>
                </c:pt>
                <c:pt idx="245">
                  <c:v>0.50833781716846294</c:v>
                </c:pt>
                <c:pt idx="246">
                  <c:v>0.5082536795539101</c:v>
                </c:pt>
                <c:pt idx="247">
                  <c:v>0.50813349387651119</c:v>
                </c:pt>
                <c:pt idx="248">
                  <c:v>0.5051040862222439</c:v>
                </c:pt>
                <c:pt idx="249">
                  <c:v>0.5098301608043283</c:v>
                </c:pt>
                <c:pt idx="251">
                  <c:v>0.50966127975473974</c:v>
                </c:pt>
                <c:pt idx="252">
                  <c:v>0.51176291729157697</c:v>
                </c:pt>
                <c:pt idx="253">
                  <c:v>0.51233132062166142</c:v>
                </c:pt>
                <c:pt idx="254">
                  <c:v>0.51617763480194834</c:v>
                </c:pt>
                <c:pt idx="255">
                  <c:v>0.51849250036387418</c:v>
                </c:pt>
                <c:pt idx="256">
                  <c:v>0.51840653971741879</c:v>
                </c:pt>
                <c:pt idx="257">
                  <c:v>0.51832057907096329</c:v>
                </c:pt>
                <c:pt idx="258">
                  <c:v>0.5182346184245078</c:v>
                </c:pt>
                <c:pt idx="260">
                  <c:v>0.51806269713159692</c:v>
                </c:pt>
                <c:pt idx="261">
                  <c:v>0.51797673648514142</c:v>
                </c:pt>
                <c:pt idx="262">
                  <c:v>0.51759760245864717</c:v>
                </c:pt>
                <c:pt idx="263">
                  <c:v>0.51751169047375212</c:v>
                </c:pt>
                <c:pt idx="264">
                  <c:v>0.51698678602973192</c:v>
                </c:pt>
                <c:pt idx="265">
                  <c:v>0.51690094693396438</c:v>
                </c:pt>
                <c:pt idx="266">
                  <c:v>0.51637700517543472</c:v>
                </c:pt>
                <c:pt idx="267">
                  <c:v>0.51629123884521888</c:v>
                </c:pt>
                <c:pt idx="268">
                  <c:v>0.51649736138835045</c:v>
                </c:pt>
                <c:pt idx="269">
                  <c:v>0.51641154656148192</c:v>
                </c:pt>
                <c:pt idx="270">
                  <c:v>0.51676403880739297</c:v>
                </c:pt>
                <c:pt idx="271">
                  <c:v>0.51667815113262383</c:v>
                </c:pt>
                <c:pt idx="272">
                  <c:v>0.51659226345785469</c:v>
                </c:pt>
                <c:pt idx="311">
                  <c:v>0.53624187491864872</c:v>
                </c:pt>
                <c:pt idx="314">
                  <c:v>0.51866880347387756</c:v>
                </c:pt>
                <c:pt idx="315">
                  <c:v>0.5424403810070958</c:v>
                </c:pt>
                <c:pt idx="316">
                  <c:v>0.55162047890555099</c:v>
                </c:pt>
                <c:pt idx="317">
                  <c:v>0.55152809165858596</c:v>
                </c:pt>
                <c:pt idx="318">
                  <c:v>0.55143570441162093</c:v>
                </c:pt>
                <c:pt idx="332">
                  <c:v>0.5750332248173996</c:v>
                </c:pt>
                <c:pt idx="333">
                  <c:v>0.58416507906283399</c:v>
                </c:pt>
                <c:pt idx="334">
                  <c:v>0.59658278355465011</c:v>
                </c:pt>
                <c:pt idx="335">
                  <c:v>0.59716742691456381</c:v>
                </c:pt>
                <c:pt idx="336">
                  <c:v>0.59709720443083925</c:v>
                </c:pt>
                <c:pt idx="337">
                  <c:v>0.59768305555365009</c:v>
                </c:pt>
                <c:pt idx="338">
                  <c:v>0.59761275590236107</c:v>
                </c:pt>
                <c:pt idx="339">
                  <c:v>0.57119918667441172</c:v>
                </c:pt>
                <c:pt idx="340">
                  <c:v>0.58828027726747845</c:v>
                </c:pt>
                <c:pt idx="341">
                  <c:v>0.58821105914928606</c:v>
                </c:pt>
                <c:pt idx="342">
                  <c:v>0.61571098982942629</c:v>
                </c:pt>
                <c:pt idx="343">
                  <c:v>0.63018116948466674</c:v>
                </c:pt>
                <c:pt idx="344">
                  <c:v>0.63152775490299851</c:v>
                </c:pt>
                <c:pt idx="345">
                  <c:v>0.63252306891705312</c:v>
                </c:pt>
                <c:pt idx="346">
                  <c:v>0.63609085565274603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BA-4E73-A83C-6AFB20AC343E}"/>
            </c:ext>
          </c:extLst>
        </c:ser>
        <c:ser>
          <c:idx val="6"/>
          <c:order val="2"/>
          <c:tx>
            <c:strRef>
              <c:f>'AF9-14'!$B$9</c:f>
              <c:strCache>
                <c:ptCount val="1"/>
                <c:pt idx="0">
                  <c:v>Import points</c:v>
                </c:pt>
              </c:strCache>
            </c:strRef>
          </c:tx>
          <c:spPr>
            <a:ln w="2222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bg1">
                    <a:lumMod val="75000"/>
                  </a:schemeClr>
                </a:solidFill>
              </a:ln>
              <a:effectLst/>
            </c:spPr>
          </c:marker>
          <c:cat>
            <c:strRef>
              <c:f>'AF9-14'!$O$4:$TJ$4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'AF9-14'!$O$9:$TJ$9</c:f>
              <c:numCache>
                <c:formatCode>General</c:formatCode>
                <c:ptCount val="516"/>
                <c:pt idx="7">
                  <c:v>0.45614364616408037</c:v>
                </c:pt>
                <c:pt idx="39">
                  <c:v>0.44758874423514838</c:v>
                </c:pt>
                <c:pt idx="40">
                  <c:v>0.44872373955913358</c:v>
                </c:pt>
                <c:pt idx="41">
                  <c:v>0.44872373955913358</c:v>
                </c:pt>
                <c:pt idx="45">
                  <c:v>0.44872373955913358</c:v>
                </c:pt>
                <c:pt idx="46">
                  <c:v>0.44872373955913358</c:v>
                </c:pt>
                <c:pt idx="47">
                  <c:v>0.44979724132841392</c:v>
                </c:pt>
                <c:pt idx="48">
                  <c:v>0.44979724132841392</c:v>
                </c:pt>
                <c:pt idx="49">
                  <c:v>0.44979724132841392</c:v>
                </c:pt>
                <c:pt idx="50">
                  <c:v>0.44765534970304044</c:v>
                </c:pt>
                <c:pt idx="51">
                  <c:v>0.44765534970304044</c:v>
                </c:pt>
                <c:pt idx="62">
                  <c:v>0.44238881617712233</c:v>
                </c:pt>
                <c:pt idx="63">
                  <c:v>0.44238881617712233</c:v>
                </c:pt>
                <c:pt idx="64">
                  <c:v>0.44676890346600479</c:v>
                </c:pt>
                <c:pt idx="65">
                  <c:v>0.45289632432451288</c:v>
                </c:pt>
                <c:pt idx="66">
                  <c:v>0.45316654886169927</c:v>
                </c:pt>
                <c:pt idx="67">
                  <c:v>0.45262642186663171</c:v>
                </c:pt>
                <c:pt idx="68">
                  <c:v>0.45289632432451288</c:v>
                </c:pt>
                <c:pt idx="69">
                  <c:v>0.45208758088821915</c:v>
                </c:pt>
                <c:pt idx="70">
                  <c:v>0.45316654886169927</c:v>
                </c:pt>
                <c:pt idx="71">
                  <c:v>0.44888128598830257</c:v>
                </c:pt>
                <c:pt idx="72">
                  <c:v>0.44994498571813279</c:v>
                </c:pt>
                <c:pt idx="73">
                  <c:v>0.45205584653605796</c:v>
                </c:pt>
                <c:pt idx="74">
                  <c:v>0.45476926698345332</c:v>
                </c:pt>
                <c:pt idx="75">
                  <c:v>0.46538427444375496</c:v>
                </c:pt>
                <c:pt idx="76">
                  <c:v>0.4648255898405812</c:v>
                </c:pt>
                <c:pt idx="77">
                  <c:v>0.46371223513437621</c:v>
                </c:pt>
                <c:pt idx="78">
                  <c:v>0.46399007350174248</c:v>
                </c:pt>
                <c:pt idx="79">
                  <c:v>0.46371223513437621</c:v>
                </c:pt>
                <c:pt idx="80">
                  <c:v>0.46371223513437621</c:v>
                </c:pt>
                <c:pt idx="81">
                  <c:v>0.45452252297558832</c:v>
                </c:pt>
                <c:pt idx="82">
                  <c:v>0.43350863920788135</c:v>
                </c:pt>
                <c:pt idx="83">
                  <c:v>0.45452252297558832</c:v>
                </c:pt>
                <c:pt idx="84">
                  <c:v>0.45561315890354409</c:v>
                </c:pt>
                <c:pt idx="85">
                  <c:v>0.45561315890354409</c:v>
                </c:pt>
                <c:pt idx="86">
                  <c:v>0.45561315890354409</c:v>
                </c:pt>
                <c:pt idx="87">
                  <c:v>0.4553400095277027</c:v>
                </c:pt>
                <c:pt idx="88">
                  <c:v>0.45975008225920588</c:v>
                </c:pt>
                <c:pt idx="89">
                  <c:v>0.45698383627690015</c:v>
                </c:pt>
                <c:pt idx="90">
                  <c:v>0.45863957481413542</c:v>
                </c:pt>
                <c:pt idx="91">
                  <c:v>0.45863957481413542</c:v>
                </c:pt>
                <c:pt idx="92">
                  <c:v>0.45753441921217353</c:v>
                </c:pt>
                <c:pt idx="93">
                  <c:v>0.45863957481413542</c:v>
                </c:pt>
                <c:pt idx="94">
                  <c:v>0.46142596348250792</c:v>
                </c:pt>
                <c:pt idx="95">
                  <c:v>0.45975008225920588</c:v>
                </c:pt>
                <c:pt idx="96">
                  <c:v>0.46030735508618675</c:v>
                </c:pt>
                <c:pt idx="97">
                  <c:v>0.46030735508618675</c:v>
                </c:pt>
                <c:pt idx="98">
                  <c:v>0.46030735508618675</c:v>
                </c:pt>
                <c:pt idx="99">
                  <c:v>0.48964066692991426</c:v>
                </c:pt>
                <c:pt idx="100">
                  <c:v>0.48964066692991426</c:v>
                </c:pt>
                <c:pt idx="101">
                  <c:v>0.48964066692991426</c:v>
                </c:pt>
                <c:pt idx="102">
                  <c:v>0.49083055919462842</c:v>
                </c:pt>
                <c:pt idx="103">
                  <c:v>0.4589240461160129</c:v>
                </c:pt>
                <c:pt idx="104">
                  <c:v>0.46866639056574899</c:v>
                </c:pt>
                <c:pt idx="105">
                  <c:v>0.4852285394398691</c:v>
                </c:pt>
                <c:pt idx="106">
                  <c:v>0.47272107970564869</c:v>
                </c:pt>
                <c:pt idx="107">
                  <c:v>0.46939521992652561</c:v>
                </c:pt>
                <c:pt idx="108">
                  <c:v>0.46939521992652561</c:v>
                </c:pt>
                <c:pt idx="109">
                  <c:v>0.47043780555814924</c:v>
                </c:pt>
                <c:pt idx="110">
                  <c:v>0.47257040362839436</c:v>
                </c:pt>
                <c:pt idx="111">
                  <c:v>0.47257040362839436</c:v>
                </c:pt>
                <c:pt idx="112">
                  <c:v>0.47257040362839436</c:v>
                </c:pt>
                <c:pt idx="113">
                  <c:v>0.47253693309906314</c:v>
                </c:pt>
                <c:pt idx="114">
                  <c:v>0.47257040362839436</c:v>
                </c:pt>
                <c:pt idx="115">
                  <c:v>0.47253693309906314</c:v>
                </c:pt>
                <c:pt idx="116">
                  <c:v>0.47293889263668193</c:v>
                </c:pt>
                <c:pt idx="117">
                  <c:v>0.46027088658391369</c:v>
                </c:pt>
                <c:pt idx="118">
                  <c:v>0.46084257049854638</c:v>
                </c:pt>
                <c:pt idx="119">
                  <c:v>0.46084257049854638</c:v>
                </c:pt>
                <c:pt idx="122">
                  <c:v>0.46053205170858003</c:v>
                </c:pt>
                <c:pt idx="124">
                  <c:v>0.47438488043413479</c:v>
                </c:pt>
                <c:pt idx="125">
                  <c:v>0.47213565624695147</c:v>
                </c:pt>
                <c:pt idx="126">
                  <c:v>0.47320724579230244</c:v>
                </c:pt>
                <c:pt idx="128">
                  <c:v>0.47223591155334599</c:v>
                </c:pt>
                <c:pt idx="130">
                  <c:v>0.47223591155334599</c:v>
                </c:pt>
                <c:pt idx="131">
                  <c:v>0.47223591155334599</c:v>
                </c:pt>
                <c:pt idx="132">
                  <c:v>0.47223591155334599</c:v>
                </c:pt>
                <c:pt idx="133">
                  <c:v>0.44272116708126175</c:v>
                </c:pt>
                <c:pt idx="134">
                  <c:v>0.43639657898010087</c:v>
                </c:pt>
                <c:pt idx="135">
                  <c:v>0.43639657898010087</c:v>
                </c:pt>
                <c:pt idx="136">
                  <c:v>0.43639657898010087</c:v>
                </c:pt>
                <c:pt idx="137">
                  <c:v>0.45035486728041563</c:v>
                </c:pt>
                <c:pt idx="172">
                  <c:v>0.45550704533133451</c:v>
                </c:pt>
                <c:pt idx="173">
                  <c:v>0.46826208778019984</c:v>
                </c:pt>
                <c:pt idx="174">
                  <c:v>0.46830531368720163</c:v>
                </c:pt>
                <c:pt idx="175">
                  <c:v>0.4747062201669458</c:v>
                </c:pt>
                <c:pt idx="176">
                  <c:v>0.476372201819459</c:v>
                </c:pt>
                <c:pt idx="177">
                  <c:v>0.47587419062428277</c:v>
                </c:pt>
                <c:pt idx="178">
                  <c:v>0.4759181354412213</c:v>
                </c:pt>
                <c:pt idx="179">
                  <c:v>0.47596208837511728</c:v>
                </c:pt>
                <c:pt idx="180">
                  <c:v>0.47600604942821984</c:v>
                </c:pt>
                <c:pt idx="181">
                  <c:v>0.47469990510702514</c:v>
                </c:pt>
                <c:pt idx="188">
                  <c:v>0.45674713703259412</c:v>
                </c:pt>
                <c:pt idx="189">
                  <c:v>0.45730667368336392</c:v>
                </c:pt>
                <c:pt idx="190">
                  <c:v>0.45644433284996611</c:v>
                </c:pt>
                <c:pt idx="191">
                  <c:v>0.4570030676305728</c:v>
                </c:pt>
                <c:pt idx="192">
                  <c:v>0.45756307612898178</c:v>
                </c:pt>
                <c:pt idx="193">
                  <c:v>0.45760538860826172</c:v>
                </c:pt>
                <c:pt idx="194">
                  <c:v>0.46400392709319394</c:v>
                </c:pt>
                <c:pt idx="195">
                  <c:v>0.46127472915867651</c:v>
                </c:pt>
                <c:pt idx="196">
                  <c:v>0.46183983996240002</c:v>
                </c:pt>
                <c:pt idx="197">
                  <c:v>0.45790439803292937</c:v>
                </c:pt>
                <c:pt idx="198">
                  <c:v>0.45613771689348132</c:v>
                </c:pt>
                <c:pt idx="199">
                  <c:v>0.45929023862436497</c:v>
                </c:pt>
                <c:pt idx="200">
                  <c:v>0.45725430965094022</c:v>
                </c:pt>
                <c:pt idx="201">
                  <c:v>0.456264352590875</c:v>
                </c:pt>
                <c:pt idx="202">
                  <c:v>0.45604921599956627</c:v>
                </c:pt>
                <c:pt idx="203">
                  <c:v>0.45609142752132503</c:v>
                </c:pt>
                <c:pt idx="204">
                  <c:v>0.45596284239938495</c:v>
                </c:pt>
                <c:pt idx="205">
                  <c:v>0.45603781479892497</c:v>
                </c:pt>
                <c:pt idx="206">
                  <c:v>0.45611281185742641</c:v>
                </c:pt>
                <c:pt idx="207">
                  <c:v>0.456187833587057</c:v>
                </c:pt>
                <c:pt idx="208">
                  <c:v>0.45626287999999243</c:v>
                </c:pt>
                <c:pt idx="209">
                  <c:v>0.45633795110841663</c:v>
                </c:pt>
                <c:pt idx="210">
                  <c:v>0.45641304692452134</c:v>
                </c:pt>
                <c:pt idx="211">
                  <c:v>0.45648816746050641</c:v>
                </c:pt>
                <c:pt idx="220">
                  <c:v>0.455048860368646</c:v>
                </c:pt>
                <c:pt idx="221">
                  <c:v>0.45300702459327452</c:v>
                </c:pt>
                <c:pt idx="223">
                  <c:v>0.45527399303872496</c:v>
                </c:pt>
                <c:pt idx="224">
                  <c:v>0.45534908677381714</c:v>
                </c:pt>
                <c:pt idx="225">
                  <c:v>0.45542420528519512</c:v>
                </c:pt>
                <c:pt idx="226">
                  <c:v>0.45549934858512309</c:v>
                </c:pt>
                <c:pt idx="227">
                  <c:v>0.45120940546375382</c:v>
                </c:pt>
                <c:pt idx="228">
                  <c:v>0.45128387791274227</c:v>
                </c:pt>
                <c:pt idx="229">
                  <c:v>0.45135837494925563</c:v>
                </c:pt>
                <c:pt idx="230">
                  <c:v>0.44719409004476346</c:v>
                </c:pt>
                <c:pt idx="231">
                  <c:v>0.45005860411006665</c:v>
                </c:pt>
                <c:pt idx="232">
                  <c:v>0.45439959858992357</c:v>
                </c:pt>
                <c:pt idx="233">
                  <c:v>0.45583267801205951</c:v>
                </c:pt>
                <c:pt idx="234">
                  <c:v>0.45855771718799249</c:v>
                </c:pt>
                <c:pt idx="235">
                  <c:v>0.4591540728749216</c:v>
                </c:pt>
                <c:pt idx="236">
                  <c:v>0.45922995679477407</c:v>
                </c:pt>
                <c:pt idx="237">
                  <c:v>0.46357847850641493</c:v>
                </c:pt>
                <c:pt idx="238">
                  <c:v>0.46352358560871804</c:v>
                </c:pt>
                <c:pt idx="239">
                  <c:v>0.45932741649736841</c:v>
                </c:pt>
                <c:pt idx="240">
                  <c:v>0.45726661937906654</c:v>
                </c:pt>
                <c:pt idx="241">
                  <c:v>0.4531965935995198</c:v>
                </c:pt>
                <c:pt idx="242">
                  <c:v>0.45994682435973738</c:v>
                </c:pt>
                <c:pt idx="243">
                  <c:v>0.4536040027715143</c:v>
                </c:pt>
                <c:pt idx="244">
                  <c:v>0.45153907307852936</c:v>
                </c:pt>
                <c:pt idx="245">
                  <c:v>0.45135750214297432</c:v>
                </c:pt>
                <c:pt idx="246">
                  <c:v>0.45143222101874159</c:v>
                </c:pt>
                <c:pt idx="247">
                  <c:v>0.45150696463691264</c:v>
                </c:pt>
                <c:pt idx="248">
                  <c:v>0.44944153522300284</c:v>
                </c:pt>
                <c:pt idx="249">
                  <c:v>0.4537648873671592</c:v>
                </c:pt>
                <c:pt idx="251">
                  <c:v>0.45343276868167964</c:v>
                </c:pt>
                <c:pt idx="252">
                  <c:v>0.45564709396724551</c:v>
                </c:pt>
                <c:pt idx="253">
                  <c:v>0.45572261046137458</c:v>
                </c:pt>
                <c:pt idx="254">
                  <c:v>0.4598824186062192</c:v>
                </c:pt>
                <c:pt idx="255">
                  <c:v>0.46268791727479885</c:v>
                </c:pt>
                <c:pt idx="256">
                  <c:v>0.4619782927930059</c:v>
                </c:pt>
                <c:pt idx="257">
                  <c:v>0.46205490937799282</c:v>
                </c:pt>
                <c:pt idx="258">
                  <c:v>0.46213155138008222</c:v>
                </c:pt>
                <c:pt idx="260">
                  <c:v>0.46228491168617658</c:v>
                </c:pt>
                <c:pt idx="261">
                  <c:v>0.4623616300155069</c:v>
                </c:pt>
                <c:pt idx="262">
                  <c:v>0.46243837381259029</c:v>
                </c:pt>
                <c:pt idx="263">
                  <c:v>0.46251514309011038</c:v>
                </c:pt>
                <c:pt idx="264">
                  <c:v>0.46233006866298937</c:v>
                </c:pt>
                <c:pt idx="265">
                  <c:v>0.46240684545218969</c:v>
                </c:pt>
                <c:pt idx="266">
                  <c:v>0.46209126908506504</c:v>
                </c:pt>
                <c:pt idx="267">
                  <c:v>0.46216803171319498</c:v>
                </c:pt>
                <c:pt idx="268">
                  <c:v>0.46185297626073019</c:v>
                </c:pt>
                <c:pt idx="269">
                  <c:v>0.46192972480258687</c:v>
                </c:pt>
                <c:pt idx="270">
                  <c:v>0.46226774086846056</c:v>
                </c:pt>
                <c:pt idx="271">
                  <c:v>0.46234458387275046</c:v>
                </c:pt>
                <c:pt idx="272">
                  <c:v>0.46281400035085735</c:v>
                </c:pt>
                <c:pt idx="311">
                  <c:v>0.48670929839608967</c:v>
                </c:pt>
                <c:pt idx="314">
                  <c:v>0.46781584278187055</c:v>
                </c:pt>
                <c:pt idx="315">
                  <c:v>0.50017992860805471</c:v>
                </c:pt>
                <c:pt idx="316">
                  <c:v>0.50995862164696903</c:v>
                </c:pt>
                <c:pt idx="317">
                  <c:v>0.50159027682299928</c:v>
                </c:pt>
                <c:pt idx="318">
                  <c:v>0.50167431299332588</c:v>
                </c:pt>
                <c:pt idx="319">
                  <c:v>0.50175837732712236</c:v>
                </c:pt>
                <c:pt idx="320">
                  <c:v>0.50184246983854874</c:v>
                </c:pt>
                <c:pt idx="332">
                  <c:v>0.52500602271699526</c:v>
                </c:pt>
                <c:pt idx="333">
                  <c:v>0.53346882895636027</c:v>
                </c:pt>
                <c:pt idx="334">
                  <c:v>0.54613466114381415</c:v>
                </c:pt>
                <c:pt idx="335">
                  <c:v>0.54619888255078497</c:v>
                </c:pt>
                <c:pt idx="336">
                  <c:v>0.54506517362691675</c:v>
                </c:pt>
                <c:pt idx="337">
                  <c:v>0.54572766995095778</c:v>
                </c:pt>
                <c:pt idx="338">
                  <c:v>0.54579186614576358</c:v>
                </c:pt>
                <c:pt idx="339">
                  <c:v>0.53384539807465714</c:v>
                </c:pt>
                <c:pt idx="340">
                  <c:v>0.53811221295048395</c:v>
                </c:pt>
                <c:pt idx="341">
                  <c:v>0.52660186822100219</c:v>
                </c:pt>
                <c:pt idx="342">
                  <c:v>0.56346882044742519</c:v>
                </c:pt>
                <c:pt idx="343">
                  <c:v>0.56353514261562654</c:v>
                </c:pt>
                <c:pt idx="344">
                  <c:v>0.56360148039834856</c:v>
                </c:pt>
                <c:pt idx="345">
                  <c:v>0.57698282200113238</c:v>
                </c:pt>
                <c:pt idx="346">
                  <c:v>0.5826679467734095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8BA-4E73-A83C-6AFB20AC34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3842440"/>
        <c:axId val="643843720"/>
      </c:lineChart>
      <c:catAx>
        <c:axId val="643842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643843720"/>
        <c:crosses val="autoZero"/>
        <c:auto val="1"/>
        <c:lblAlgn val="ctr"/>
        <c:lblOffset val="100"/>
        <c:noMultiLvlLbl val="0"/>
      </c:catAx>
      <c:valAx>
        <c:axId val="643843720"/>
        <c:scaling>
          <c:orientation val="minMax"/>
          <c:max val="0.65000000000000013"/>
          <c:min val="0.35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6438424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5.7952234810295863E-2"/>
          <c:y val="4.9583989501312334E-2"/>
          <c:w val="0.50394275079867201"/>
          <c:h val="0.1137194225721784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4062715099545813E-2"/>
          <c:y val="4.6050150782418225E-2"/>
          <c:w val="0.92983145431049208"/>
          <c:h val="0.81200233050105775"/>
        </c:manualLayout>
      </c:layout>
      <c:lineChart>
        <c:grouping val="standard"/>
        <c:varyColors val="0"/>
        <c:ser>
          <c:idx val="0"/>
          <c:order val="0"/>
          <c:tx>
            <c:strRef>
              <c:f>'AF9-14'!$B$15</c:f>
              <c:strCache>
                <c:ptCount val="1"/>
                <c:pt idx="0">
                  <c:v>Exchange rates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'AF9-14'!$O$14:$TJ$14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'AF9-14'!$O$15:$TJ$15</c:f>
              <c:numCache>
                <c:formatCode>General</c:formatCode>
                <c:ptCount val="516"/>
                <c:pt idx="0">
                  <c:v>0.47557131599684788</c:v>
                </c:pt>
                <c:pt idx="1">
                  <c:v>0.47557131599684788</c:v>
                </c:pt>
                <c:pt idx="2">
                  <c:v>0.47557131599684788</c:v>
                </c:pt>
                <c:pt idx="9">
                  <c:v>0.47444968553459116</c:v>
                </c:pt>
                <c:pt idx="39">
                  <c:v>0.47333333333333333</c:v>
                </c:pt>
                <c:pt idx="40">
                  <c:v>0.47333333333333333</c:v>
                </c:pt>
                <c:pt idx="41">
                  <c:v>0.47333333333333333</c:v>
                </c:pt>
                <c:pt idx="42">
                  <c:v>0.47333333333333333</c:v>
                </c:pt>
                <c:pt idx="43">
                  <c:v>0.47333333333333333</c:v>
                </c:pt>
                <c:pt idx="44">
                  <c:v>0.47333333333333333</c:v>
                </c:pt>
                <c:pt idx="45">
                  <c:v>0.47111631537861048</c:v>
                </c:pt>
                <c:pt idx="46">
                  <c:v>0.46566358024691351</c:v>
                </c:pt>
                <c:pt idx="47">
                  <c:v>0.46566358024691351</c:v>
                </c:pt>
                <c:pt idx="48">
                  <c:v>0.46566358024691351</c:v>
                </c:pt>
                <c:pt idx="49">
                  <c:v>0.46566358024691351</c:v>
                </c:pt>
                <c:pt idx="50">
                  <c:v>0.46566358024691351</c:v>
                </c:pt>
                <c:pt idx="51">
                  <c:v>0.47001557632398755</c:v>
                </c:pt>
                <c:pt idx="52">
                  <c:v>0.46566358024691351</c:v>
                </c:pt>
                <c:pt idx="53">
                  <c:v>0.46566358024691351</c:v>
                </c:pt>
                <c:pt idx="54">
                  <c:v>0.46566358024691351</c:v>
                </c:pt>
                <c:pt idx="55">
                  <c:v>0.46566358024691351</c:v>
                </c:pt>
                <c:pt idx="56">
                  <c:v>0.46566358024691351</c:v>
                </c:pt>
                <c:pt idx="57">
                  <c:v>0.46351766513056836</c:v>
                </c:pt>
                <c:pt idx="58">
                  <c:v>0.46351766513056836</c:v>
                </c:pt>
                <c:pt idx="59">
                  <c:v>0.46351766513056836</c:v>
                </c:pt>
                <c:pt idx="60">
                  <c:v>0.4613914373088685</c:v>
                </c:pt>
                <c:pt idx="61">
                  <c:v>0.4613914373088685</c:v>
                </c:pt>
                <c:pt idx="62">
                  <c:v>0.4613914373088685</c:v>
                </c:pt>
                <c:pt idx="63">
                  <c:v>0.4613914373088685</c:v>
                </c:pt>
                <c:pt idx="64">
                  <c:v>0.46566358024691351</c:v>
                </c:pt>
                <c:pt idx="65">
                  <c:v>0.46566358024691351</c:v>
                </c:pt>
                <c:pt idx="66">
                  <c:v>0.46566358024691351</c:v>
                </c:pt>
                <c:pt idx="67">
                  <c:v>0.46351766513056836</c:v>
                </c:pt>
                <c:pt idx="68">
                  <c:v>0.46351766513056836</c:v>
                </c:pt>
                <c:pt idx="69">
                  <c:v>0.46566358024691351</c:v>
                </c:pt>
                <c:pt idx="70">
                  <c:v>0.4613914373088685</c:v>
                </c:pt>
                <c:pt idx="71">
                  <c:v>0.45719696969696971</c:v>
                </c:pt>
                <c:pt idx="72">
                  <c:v>0.45512820512820512</c:v>
                </c:pt>
                <c:pt idx="73">
                  <c:v>0.45719696969696971</c:v>
                </c:pt>
                <c:pt idx="74">
                  <c:v>0.46351766513056836</c:v>
                </c:pt>
                <c:pt idx="75">
                  <c:v>0.46351766513056836</c:v>
                </c:pt>
                <c:pt idx="76">
                  <c:v>0.46351766513056836</c:v>
                </c:pt>
                <c:pt idx="77">
                  <c:v>0.46351766513056836</c:v>
                </c:pt>
                <c:pt idx="78">
                  <c:v>0.46351766513056836</c:v>
                </c:pt>
                <c:pt idx="79">
                  <c:v>0.46351766513056836</c:v>
                </c:pt>
                <c:pt idx="80">
                  <c:v>0.46351766513056836</c:v>
                </c:pt>
                <c:pt idx="81">
                  <c:v>0.46351766513056836</c:v>
                </c:pt>
                <c:pt idx="82">
                  <c:v>0.46351766513056836</c:v>
                </c:pt>
                <c:pt idx="83">
                  <c:v>0.46351766513056836</c:v>
                </c:pt>
                <c:pt idx="84">
                  <c:v>0.46351766513056836</c:v>
                </c:pt>
                <c:pt idx="85">
                  <c:v>0.46351766513056836</c:v>
                </c:pt>
                <c:pt idx="86">
                  <c:v>0.46351766513056836</c:v>
                </c:pt>
                <c:pt idx="87">
                  <c:v>0.46351766513056836</c:v>
                </c:pt>
                <c:pt idx="88">
                  <c:v>0.46351766513056836</c:v>
                </c:pt>
                <c:pt idx="89">
                  <c:v>0.46351766513056836</c:v>
                </c:pt>
                <c:pt idx="90">
                  <c:v>0.46351766513056836</c:v>
                </c:pt>
                <c:pt idx="91">
                  <c:v>0.46351766513056836</c:v>
                </c:pt>
                <c:pt idx="92">
                  <c:v>0.45719696969696971</c:v>
                </c:pt>
                <c:pt idx="93">
                  <c:v>0.45719696969696971</c:v>
                </c:pt>
                <c:pt idx="94">
                  <c:v>0.45512820512820512</c:v>
                </c:pt>
                <c:pt idx="95">
                  <c:v>0.45512820512820512</c:v>
                </c:pt>
                <c:pt idx="96">
                  <c:v>0.45512820512820512</c:v>
                </c:pt>
                <c:pt idx="97">
                  <c:v>0.45512820512820512</c:v>
                </c:pt>
                <c:pt idx="98">
                  <c:v>0.45512820512820512</c:v>
                </c:pt>
                <c:pt idx="99">
                  <c:v>0.45512820512820512</c:v>
                </c:pt>
                <c:pt idx="100">
                  <c:v>0.45512820512820512</c:v>
                </c:pt>
                <c:pt idx="101">
                  <c:v>0.45512820512820512</c:v>
                </c:pt>
                <c:pt idx="102">
                  <c:v>0.45512820512820512</c:v>
                </c:pt>
                <c:pt idx="103">
                  <c:v>0.45512820512820512</c:v>
                </c:pt>
                <c:pt idx="104">
                  <c:v>0.45512820512820512</c:v>
                </c:pt>
                <c:pt idx="105">
                  <c:v>0.45307807807807804</c:v>
                </c:pt>
                <c:pt idx="106">
                  <c:v>0.45307807807807804</c:v>
                </c:pt>
                <c:pt idx="107">
                  <c:v>0.45307807807807804</c:v>
                </c:pt>
                <c:pt idx="108">
                  <c:v>0.45307807807807804</c:v>
                </c:pt>
                <c:pt idx="109">
                  <c:v>0.45307807807807804</c:v>
                </c:pt>
                <c:pt idx="110">
                  <c:v>0.45307807807807804</c:v>
                </c:pt>
                <c:pt idx="111">
                  <c:v>0.45307807807807804</c:v>
                </c:pt>
                <c:pt idx="112">
                  <c:v>0.45307807807807804</c:v>
                </c:pt>
                <c:pt idx="113">
                  <c:v>0.45307807807807804</c:v>
                </c:pt>
                <c:pt idx="114">
                  <c:v>0.45307807807807804</c:v>
                </c:pt>
                <c:pt idx="115">
                  <c:v>0.4613914373088685</c:v>
                </c:pt>
                <c:pt idx="116">
                  <c:v>0.4613914373088685</c:v>
                </c:pt>
                <c:pt idx="117">
                  <c:v>0.4613914373088685</c:v>
                </c:pt>
                <c:pt idx="118">
                  <c:v>0.4613914373088685</c:v>
                </c:pt>
                <c:pt idx="119">
                  <c:v>0.4613914373088685</c:v>
                </c:pt>
                <c:pt idx="120">
                  <c:v>0.4613914373088685</c:v>
                </c:pt>
                <c:pt idx="121">
                  <c:v>0.46566358024691351</c:v>
                </c:pt>
                <c:pt idx="122">
                  <c:v>0.46566358024691351</c:v>
                </c:pt>
                <c:pt idx="123">
                  <c:v>0.47222222222222221</c:v>
                </c:pt>
                <c:pt idx="124">
                  <c:v>0.47222222222222221</c:v>
                </c:pt>
                <c:pt idx="125">
                  <c:v>0.47222222222222221</c:v>
                </c:pt>
                <c:pt idx="126">
                  <c:v>0.47222222222222221</c:v>
                </c:pt>
                <c:pt idx="127">
                  <c:v>0.47222222222222221</c:v>
                </c:pt>
                <c:pt idx="128">
                  <c:v>0.47222222222222221</c:v>
                </c:pt>
                <c:pt idx="129">
                  <c:v>0.47222222222222221</c:v>
                </c:pt>
                <c:pt idx="130">
                  <c:v>0.47222222222222221</c:v>
                </c:pt>
                <c:pt idx="131">
                  <c:v>0.47222222222222221</c:v>
                </c:pt>
                <c:pt idx="132">
                  <c:v>0.4613914373088685</c:v>
                </c:pt>
                <c:pt idx="133">
                  <c:v>0.45719696969696971</c:v>
                </c:pt>
                <c:pt idx="136">
                  <c:v>0.45104633781763831</c:v>
                </c:pt>
                <c:pt idx="137">
                  <c:v>0.45719696969696971</c:v>
                </c:pt>
                <c:pt idx="138">
                  <c:v>0.45719696969696971</c:v>
                </c:pt>
                <c:pt idx="139">
                  <c:v>0.45719696969696971</c:v>
                </c:pt>
                <c:pt idx="170">
                  <c:v>0.44703703703703701</c:v>
                </c:pt>
                <c:pt idx="171">
                  <c:v>0.44703703703703701</c:v>
                </c:pt>
                <c:pt idx="172">
                  <c:v>0.44703703703703701</c:v>
                </c:pt>
                <c:pt idx="173">
                  <c:v>0.44703703703703701</c:v>
                </c:pt>
                <c:pt idx="174">
                  <c:v>0.44703703703703701</c:v>
                </c:pt>
                <c:pt idx="175">
                  <c:v>0.45719696969696971</c:v>
                </c:pt>
                <c:pt idx="176">
                  <c:v>0.45719696969696971</c:v>
                </c:pt>
                <c:pt idx="177">
                  <c:v>0.45719696969696971</c:v>
                </c:pt>
                <c:pt idx="178">
                  <c:v>0.45719696969696971</c:v>
                </c:pt>
                <c:pt idx="179">
                  <c:v>0.45719696969696971</c:v>
                </c:pt>
                <c:pt idx="180">
                  <c:v>0.45719696969696971</c:v>
                </c:pt>
                <c:pt idx="181">
                  <c:v>0.45719696969696971</c:v>
                </c:pt>
                <c:pt idx="188">
                  <c:v>0.45719696969696971</c:v>
                </c:pt>
                <c:pt idx="189">
                  <c:v>0.45719696969696971</c:v>
                </c:pt>
                <c:pt idx="190">
                  <c:v>0.45719696969696971</c:v>
                </c:pt>
                <c:pt idx="191">
                  <c:v>0.45307807807807804</c:v>
                </c:pt>
                <c:pt idx="192">
                  <c:v>0.45307807807807804</c:v>
                </c:pt>
                <c:pt idx="193">
                  <c:v>0.45307807807807804</c:v>
                </c:pt>
                <c:pt idx="194">
                  <c:v>0.45307807807807804</c:v>
                </c:pt>
                <c:pt idx="195">
                  <c:v>0.45307807807807804</c:v>
                </c:pt>
                <c:pt idx="196">
                  <c:v>0.45307807807807804</c:v>
                </c:pt>
                <c:pt idx="197">
                  <c:v>0.45307807807807804</c:v>
                </c:pt>
                <c:pt idx="198">
                  <c:v>0.45307807807807804</c:v>
                </c:pt>
                <c:pt idx="209">
                  <c:v>0.45104633781763831</c:v>
                </c:pt>
                <c:pt idx="210">
                  <c:v>0.44505899705014751</c:v>
                </c:pt>
                <c:pt idx="211">
                  <c:v>0.44505899705014751</c:v>
                </c:pt>
                <c:pt idx="221">
                  <c:v>0.46245210727969355</c:v>
                </c:pt>
                <c:pt idx="223">
                  <c:v>0.46566358024691351</c:v>
                </c:pt>
                <c:pt idx="224">
                  <c:v>0.46782945736434112</c:v>
                </c:pt>
                <c:pt idx="225">
                  <c:v>0.46566358024691351</c:v>
                </c:pt>
                <c:pt idx="226">
                  <c:v>0.46245210727969355</c:v>
                </c:pt>
                <c:pt idx="227">
                  <c:v>0.4613914373088685</c:v>
                </c:pt>
                <c:pt idx="228">
                  <c:v>0.46033562166285275</c:v>
                </c:pt>
                <c:pt idx="229">
                  <c:v>0.46033562166285275</c:v>
                </c:pt>
                <c:pt idx="230">
                  <c:v>0.46782945736434112</c:v>
                </c:pt>
                <c:pt idx="231">
                  <c:v>0.47222222222222221</c:v>
                </c:pt>
                <c:pt idx="232">
                  <c:v>0.47001557632398755</c:v>
                </c:pt>
                <c:pt idx="233">
                  <c:v>0.4689199689199689</c:v>
                </c:pt>
                <c:pt idx="234">
                  <c:v>0.4689199689199689</c:v>
                </c:pt>
                <c:pt idx="235">
                  <c:v>0.47001557632398755</c:v>
                </c:pt>
                <c:pt idx="236">
                  <c:v>0.46782945736434112</c:v>
                </c:pt>
                <c:pt idx="237">
                  <c:v>0.46566358024691351</c:v>
                </c:pt>
                <c:pt idx="238">
                  <c:v>0.4613914373088685</c:v>
                </c:pt>
                <c:pt idx="239">
                  <c:v>0.46033562166285275</c:v>
                </c:pt>
                <c:pt idx="240">
                  <c:v>0.4582384206529993</c:v>
                </c:pt>
                <c:pt idx="241">
                  <c:v>0.45307807807807804</c:v>
                </c:pt>
                <c:pt idx="242">
                  <c:v>0.4689199689199689</c:v>
                </c:pt>
                <c:pt idx="243">
                  <c:v>0.47333333333333333</c:v>
                </c:pt>
                <c:pt idx="244">
                  <c:v>0.47557131599684788</c:v>
                </c:pt>
                <c:pt idx="245">
                  <c:v>0.47444968553459116</c:v>
                </c:pt>
                <c:pt idx="246">
                  <c:v>0.47333333333333333</c:v>
                </c:pt>
                <c:pt idx="247">
                  <c:v>0.46782945736434112</c:v>
                </c:pt>
                <c:pt idx="248">
                  <c:v>0.46782945736434112</c:v>
                </c:pt>
                <c:pt idx="249">
                  <c:v>0.46458814472671284</c:v>
                </c:pt>
                <c:pt idx="251">
                  <c:v>0.46674400618716166</c:v>
                </c:pt>
                <c:pt idx="252">
                  <c:v>0.46458814472671284</c:v>
                </c:pt>
                <c:pt idx="253">
                  <c:v>0.46458814472671284</c:v>
                </c:pt>
                <c:pt idx="255">
                  <c:v>0.46674400618716166</c:v>
                </c:pt>
                <c:pt idx="256">
                  <c:v>0.46674400618716166</c:v>
                </c:pt>
                <c:pt idx="257">
                  <c:v>0.46458814472671284</c:v>
                </c:pt>
                <c:pt idx="258">
                  <c:v>0.46458814472671284</c:v>
                </c:pt>
                <c:pt idx="260">
                  <c:v>0.46458814472671284</c:v>
                </c:pt>
                <c:pt idx="261">
                  <c:v>0.46458814472671284</c:v>
                </c:pt>
                <c:pt idx="262">
                  <c:v>0.45928462709284629</c:v>
                </c:pt>
                <c:pt idx="263">
                  <c:v>0.44115497076023397</c:v>
                </c:pt>
                <c:pt idx="264">
                  <c:v>0.44115497076023397</c:v>
                </c:pt>
                <c:pt idx="265">
                  <c:v>0.45307807807807804</c:v>
                </c:pt>
                <c:pt idx="266">
                  <c:v>0.45307807807807804</c:v>
                </c:pt>
                <c:pt idx="267">
                  <c:v>0.44309838472834068</c:v>
                </c:pt>
                <c:pt idx="268">
                  <c:v>0.44309838472834068</c:v>
                </c:pt>
                <c:pt idx="269">
                  <c:v>0.44309838472834068</c:v>
                </c:pt>
                <c:pt idx="270">
                  <c:v>0.44309838472834068</c:v>
                </c:pt>
                <c:pt idx="271">
                  <c:v>0.44309838472834068</c:v>
                </c:pt>
                <c:pt idx="272">
                  <c:v>0.44505899705014751</c:v>
                </c:pt>
                <c:pt idx="274">
                  <c:v>0.43731884057971021</c:v>
                </c:pt>
                <c:pt idx="275">
                  <c:v>0.43731884057971021</c:v>
                </c:pt>
                <c:pt idx="276">
                  <c:v>0.42801418439716316</c:v>
                </c:pt>
                <c:pt idx="277">
                  <c:v>0.44703703703703701</c:v>
                </c:pt>
                <c:pt idx="278">
                  <c:v>0.45104633781763831</c:v>
                </c:pt>
                <c:pt idx="279">
                  <c:v>0.45104633781763831</c:v>
                </c:pt>
                <c:pt idx="280">
                  <c:v>0.44505899705014751</c:v>
                </c:pt>
                <c:pt idx="281">
                  <c:v>0.45307807807807804</c:v>
                </c:pt>
                <c:pt idx="282">
                  <c:v>0.44703703703703701</c:v>
                </c:pt>
                <c:pt idx="284">
                  <c:v>0.44505899705014751</c:v>
                </c:pt>
                <c:pt idx="285">
                  <c:v>0.43731884057971021</c:v>
                </c:pt>
                <c:pt idx="286">
                  <c:v>0.43168812589413452</c:v>
                </c:pt>
                <c:pt idx="287">
                  <c:v>0.42892679459843636</c:v>
                </c:pt>
                <c:pt idx="288">
                  <c:v>0.44703703703703701</c:v>
                </c:pt>
                <c:pt idx="289">
                  <c:v>0.44703703703703701</c:v>
                </c:pt>
                <c:pt idx="292">
                  <c:v>0.45928462709284629</c:v>
                </c:pt>
                <c:pt idx="293">
                  <c:v>0.44703703703703701</c:v>
                </c:pt>
                <c:pt idx="294">
                  <c:v>0.44309838472834068</c:v>
                </c:pt>
                <c:pt idx="299">
                  <c:v>0.43731884057971021</c:v>
                </c:pt>
                <c:pt idx="301">
                  <c:v>0.43354885057471271</c:v>
                </c:pt>
                <c:pt idx="302">
                  <c:v>0.44505899705014751</c:v>
                </c:pt>
                <c:pt idx="303">
                  <c:v>0.42620056497175146</c:v>
                </c:pt>
                <c:pt idx="304">
                  <c:v>0.42261904761904762</c:v>
                </c:pt>
                <c:pt idx="305">
                  <c:v>0.42440225035161738</c:v>
                </c:pt>
                <c:pt idx="306">
                  <c:v>0.40233333333333338</c:v>
                </c:pt>
                <c:pt idx="307">
                  <c:v>0.37955974842767298</c:v>
                </c:pt>
                <c:pt idx="308">
                  <c:v>0.35922619047619048</c:v>
                </c:pt>
                <c:pt idx="310">
                  <c:v>0.41054421768707478</c:v>
                </c:pt>
                <c:pt idx="313">
                  <c:v>0.43731884057971021</c:v>
                </c:pt>
                <c:pt idx="314">
                  <c:v>0.43168812589413452</c:v>
                </c:pt>
                <c:pt idx="315">
                  <c:v>0.40233333333333338</c:v>
                </c:pt>
                <c:pt idx="316">
                  <c:v>0.41909722222222223</c:v>
                </c:pt>
                <c:pt idx="317">
                  <c:v>0.41909722222222223</c:v>
                </c:pt>
                <c:pt idx="318">
                  <c:v>0.42261904761904762</c:v>
                </c:pt>
                <c:pt idx="319">
                  <c:v>0.43354885057471271</c:v>
                </c:pt>
                <c:pt idx="320">
                  <c:v>0.42801418439716316</c:v>
                </c:pt>
                <c:pt idx="321">
                  <c:v>0.41563360881542699</c:v>
                </c:pt>
                <c:pt idx="322">
                  <c:v>0.41909722222222223</c:v>
                </c:pt>
                <c:pt idx="323">
                  <c:v>0.41909722222222223</c:v>
                </c:pt>
                <c:pt idx="324">
                  <c:v>0.43922852983988359</c:v>
                </c:pt>
                <c:pt idx="325">
                  <c:v>0.44903273809523808</c:v>
                </c:pt>
                <c:pt idx="326">
                  <c:v>0.44604582409460464</c:v>
                </c:pt>
                <c:pt idx="327">
                  <c:v>0.43922852983988359</c:v>
                </c:pt>
                <c:pt idx="328">
                  <c:v>0.44115497076023397</c:v>
                </c:pt>
                <c:pt idx="329">
                  <c:v>0.45104633781763831</c:v>
                </c:pt>
                <c:pt idx="334">
                  <c:v>0.45307807807807804</c:v>
                </c:pt>
                <c:pt idx="335">
                  <c:v>0.44903273809523808</c:v>
                </c:pt>
                <c:pt idx="336">
                  <c:v>0.44505899705014751</c:v>
                </c:pt>
                <c:pt idx="337">
                  <c:v>0.43731884057971021</c:v>
                </c:pt>
                <c:pt idx="338">
                  <c:v>0.43922852983988359</c:v>
                </c:pt>
                <c:pt idx="339">
                  <c:v>0.43731884057971021</c:v>
                </c:pt>
                <c:pt idx="340">
                  <c:v>0.44505899705014751</c:v>
                </c:pt>
                <c:pt idx="341">
                  <c:v>0.44505899705014751</c:v>
                </c:pt>
                <c:pt idx="342">
                  <c:v>0.43731884057971021</c:v>
                </c:pt>
                <c:pt idx="343">
                  <c:v>0.42984330484330491</c:v>
                </c:pt>
                <c:pt idx="344">
                  <c:v>0.44703703703703701</c:v>
                </c:pt>
                <c:pt idx="345">
                  <c:v>0.45719696969696971</c:v>
                </c:pt>
                <c:pt idx="346">
                  <c:v>0.46245210727969355</c:v>
                </c:pt>
                <c:pt idx="347">
                  <c:v>0.46782945736434112</c:v>
                </c:pt>
                <c:pt idx="348">
                  <c:v>0.46782945736434112</c:v>
                </c:pt>
                <c:pt idx="349">
                  <c:v>0.46566358024691351</c:v>
                </c:pt>
                <c:pt idx="350">
                  <c:v>0.4613914373088685</c:v>
                </c:pt>
                <c:pt idx="351">
                  <c:v>0.42984330484330491</c:v>
                </c:pt>
                <c:pt idx="352">
                  <c:v>0.43354885057471271</c:v>
                </c:pt>
                <c:pt idx="353">
                  <c:v>0.43354885057471271</c:v>
                </c:pt>
                <c:pt idx="354">
                  <c:v>0.42984330484330491</c:v>
                </c:pt>
                <c:pt idx="355">
                  <c:v>0.45512820512820512</c:v>
                </c:pt>
                <c:pt idx="356">
                  <c:v>0.45719696969696971</c:v>
                </c:pt>
                <c:pt idx="357">
                  <c:v>0.44505899705014751</c:v>
                </c:pt>
                <c:pt idx="358">
                  <c:v>0.44309838472834068</c:v>
                </c:pt>
                <c:pt idx="359">
                  <c:v>0.44505899705014751</c:v>
                </c:pt>
                <c:pt idx="360">
                  <c:v>0.45719696969696971</c:v>
                </c:pt>
                <c:pt idx="361">
                  <c:v>0.45719696969696971</c:v>
                </c:pt>
                <c:pt idx="362">
                  <c:v>0.45512820512820512</c:v>
                </c:pt>
                <c:pt idx="363">
                  <c:v>0.45104633781763831</c:v>
                </c:pt>
                <c:pt idx="364">
                  <c:v>0.45307807807807804</c:v>
                </c:pt>
                <c:pt idx="365">
                  <c:v>0.46566358024691351</c:v>
                </c:pt>
                <c:pt idx="367">
                  <c:v>0.46566358024691351</c:v>
                </c:pt>
                <c:pt idx="368">
                  <c:v>0.46566358024691351</c:v>
                </c:pt>
                <c:pt idx="369">
                  <c:v>0.46566358024691351</c:v>
                </c:pt>
                <c:pt idx="370">
                  <c:v>0.45104633781763831</c:v>
                </c:pt>
                <c:pt idx="371">
                  <c:v>0.45307807807807804</c:v>
                </c:pt>
                <c:pt idx="372">
                  <c:v>0.46782945736434112</c:v>
                </c:pt>
                <c:pt idx="373">
                  <c:v>0.4613914373088685</c:v>
                </c:pt>
                <c:pt idx="374">
                  <c:v>0.4613914373088685</c:v>
                </c:pt>
                <c:pt idx="375">
                  <c:v>0.45928462709284629</c:v>
                </c:pt>
                <c:pt idx="376">
                  <c:v>0.44903273809523808</c:v>
                </c:pt>
                <c:pt idx="377">
                  <c:v>0.43731884057971021</c:v>
                </c:pt>
                <c:pt idx="378">
                  <c:v>0.44703703703703701</c:v>
                </c:pt>
                <c:pt idx="379">
                  <c:v>0.42984330484330491</c:v>
                </c:pt>
                <c:pt idx="380">
                  <c:v>0.42984330484330491</c:v>
                </c:pt>
                <c:pt idx="381">
                  <c:v>0.44703703703703701</c:v>
                </c:pt>
                <c:pt idx="382">
                  <c:v>0.43542568542568544</c:v>
                </c:pt>
                <c:pt idx="383">
                  <c:v>0.42801418439716316</c:v>
                </c:pt>
                <c:pt idx="384">
                  <c:v>0.43731884057971021</c:v>
                </c:pt>
                <c:pt idx="385">
                  <c:v>0.44115497076023397</c:v>
                </c:pt>
                <c:pt idx="386">
                  <c:v>0.45307807807807804</c:v>
                </c:pt>
                <c:pt idx="387">
                  <c:v>0.44505899705014751</c:v>
                </c:pt>
                <c:pt idx="388">
                  <c:v>0.44505899705014751</c:v>
                </c:pt>
                <c:pt idx="389">
                  <c:v>0.43922852983988359</c:v>
                </c:pt>
                <c:pt idx="390">
                  <c:v>0.43354885057471271</c:v>
                </c:pt>
                <c:pt idx="391">
                  <c:v>0.43731884057971021</c:v>
                </c:pt>
                <c:pt idx="392">
                  <c:v>0.44505899705014751</c:v>
                </c:pt>
                <c:pt idx="393">
                  <c:v>0.44309838472834068</c:v>
                </c:pt>
                <c:pt idx="394">
                  <c:v>0.44309838472834068</c:v>
                </c:pt>
                <c:pt idx="395">
                  <c:v>0.45307807807807804</c:v>
                </c:pt>
                <c:pt idx="396">
                  <c:v>0.45307807807807804</c:v>
                </c:pt>
                <c:pt idx="398">
                  <c:v>0.4613914373088685</c:v>
                </c:pt>
                <c:pt idx="400">
                  <c:v>0.46566358024691351</c:v>
                </c:pt>
                <c:pt idx="401">
                  <c:v>0.4613914373088685</c:v>
                </c:pt>
                <c:pt idx="404">
                  <c:v>0.4613914373088685</c:v>
                </c:pt>
                <c:pt idx="405">
                  <c:v>0.46351766513056836</c:v>
                </c:pt>
                <c:pt idx="406">
                  <c:v>0.4613914373088685</c:v>
                </c:pt>
                <c:pt idx="407">
                  <c:v>0.4613914373088685</c:v>
                </c:pt>
                <c:pt idx="408">
                  <c:v>0.46351766513056836</c:v>
                </c:pt>
                <c:pt idx="409">
                  <c:v>0.46566358024691351</c:v>
                </c:pt>
                <c:pt idx="410">
                  <c:v>0.4613914373088685</c:v>
                </c:pt>
                <c:pt idx="411">
                  <c:v>0.46245210727969355</c:v>
                </c:pt>
                <c:pt idx="412">
                  <c:v>0.45410082768999255</c:v>
                </c:pt>
                <c:pt idx="413">
                  <c:v>0.45410082768999255</c:v>
                </c:pt>
                <c:pt idx="414">
                  <c:v>0.43827160493827166</c:v>
                </c:pt>
                <c:pt idx="415">
                  <c:v>0.44853214418431803</c:v>
                </c:pt>
                <c:pt idx="416">
                  <c:v>0.44604582409460464</c:v>
                </c:pt>
                <c:pt idx="417">
                  <c:v>0.44163922429564584</c:v>
                </c:pt>
                <c:pt idx="418">
                  <c:v>0.45104633781763831</c:v>
                </c:pt>
                <c:pt idx="419">
                  <c:v>0.44115497076023397</c:v>
                </c:pt>
                <c:pt idx="420">
                  <c:v>0.43922852983988359</c:v>
                </c:pt>
                <c:pt idx="421">
                  <c:v>0.43922852983988359</c:v>
                </c:pt>
                <c:pt idx="422">
                  <c:v>0.42984330484330491</c:v>
                </c:pt>
                <c:pt idx="423">
                  <c:v>0.41392318244170095</c:v>
                </c:pt>
                <c:pt idx="424">
                  <c:v>0.42440225035161738</c:v>
                </c:pt>
                <c:pt idx="425">
                  <c:v>0.42620056497175146</c:v>
                </c:pt>
                <c:pt idx="430">
                  <c:v>0.43542568542568544</c:v>
                </c:pt>
                <c:pt idx="431">
                  <c:v>0.44018964259664478</c:v>
                </c:pt>
                <c:pt idx="432">
                  <c:v>0.43731884057971021</c:v>
                </c:pt>
                <c:pt idx="433">
                  <c:v>0.44309838472834068</c:v>
                </c:pt>
                <c:pt idx="435">
                  <c:v>0.44407652685798382</c:v>
                </c:pt>
                <c:pt idx="436">
                  <c:v>0.44604582409460464</c:v>
                </c:pt>
                <c:pt idx="437">
                  <c:v>0.44407652685798382</c:v>
                </c:pt>
                <c:pt idx="438">
                  <c:v>0.43448524118070553</c:v>
                </c:pt>
                <c:pt idx="439">
                  <c:v>0.43922852983988359</c:v>
                </c:pt>
                <c:pt idx="441">
                  <c:v>0.44407652685798382</c:v>
                </c:pt>
                <c:pt idx="442">
                  <c:v>0.44803266518188567</c:v>
                </c:pt>
                <c:pt idx="443">
                  <c:v>0.44903273809523808</c:v>
                </c:pt>
                <c:pt idx="444">
                  <c:v>0.44803266518188567</c:v>
                </c:pt>
                <c:pt idx="445">
                  <c:v>0.46674398308333331</c:v>
                </c:pt>
                <c:pt idx="446">
                  <c:v>0.46566358024691351</c:v>
                </c:pt>
                <c:pt idx="447">
                  <c:v>0.4613914373088685</c:v>
                </c:pt>
                <c:pt idx="448">
                  <c:v>0.46245210727969355</c:v>
                </c:pt>
                <c:pt idx="449">
                  <c:v>0.46033562166285275</c:v>
                </c:pt>
                <c:pt idx="450">
                  <c:v>0.46351766513056836</c:v>
                </c:pt>
                <c:pt idx="451">
                  <c:v>0.46245210727969355</c:v>
                </c:pt>
                <c:pt idx="452">
                  <c:v>0.46245210727969355</c:v>
                </c:pt>
                <c:pt idx="453">
                  <c:v>0.45928462709284629</c:v>
                </c:pt>
                <c:pt idx="454">
                  <c:v>0.46351766513056836</c:v>
                </c:pt>
                <c:pt idx="455">
                  <c:v>0.46245210727969355</c:v>
                </c:pt>
                <c:pt idx="456">
                  <c:v>0.4613914373088685</c:v>
                </c:pt>
                <c:pt idx="457">
                  <c:v>0.46674400618716166</c:v>
                </c:pt>
                <c:pt idx="458">
                  <c:v>0.46351766513056836</c:v>
                </c:pt>
                <c:pt idx="459">
                  <c:v>0.46033561775000004</c:v>
                </c:pt>
                <c:pt idx="460">
                  <c:v>0.46033562166285275</c:v>
                </c:pt>
                <c:pt idx="461">
                  <c:v>0.46458814472671284</c:v>
                </c:pt>
                <c:pt idx="462">
                  <c:v>0.46351766513056836</c:v>
                </c:pt>
                <c:pt idx="463">
                  <c:v>0.4635175715</c:v>
                </c:pt>
                <c:pt idx="464">
                  <c:v>0.45928462709284629</c:v>
                </c:pt>
                <c:pt idx="465">
                  <c:v>0.45512820512820512</c:v>
                </c:pt>
                <c:pt idx="466">
                  <c:v>0.45512820512820512</c:v>
                </c:pt>
                <c:pt idx="467">
                  <c:v>0.45719696969696971</c:v>
                </c:pt>
                <c:pt idx="468">
                  <c:v>0.4582384206529993</c:v>
                </c:pt>
                <c:pt idx="469">
                  <c:v>0.45512820512820512</c:v>
                </c:pt>
                <c:pt idx="470">
                  <c:v>0.45928462709284629</c:v>
                </c:pt>
                <c:pt idx="471">
                  <c:v>0.4613914373088685</c:v>
                </c:pt>
                <c:pt idx="472">
                  <c:v>0.4582384206529993</c:v>
                </c:pt>
                <c:pt idx="473">
                  <c:v>0.4582384206529993</c:v>
                </c:pt>
                <c:pt idx="474">
                  <c:v>0.45512820512820512</c:v>
                </c:pt>
                <c:pt idx="475">
                  <c:v>0.4582384206529993</c:v>
                </c:pt>
                <c:pt idx="476">
                  <c:v>0.45928462709284629</c:v>
                </c:pt>
                <c:pt idx="477">
                  <c:v>0.4613914373088685</c:v>
                </c:pt>
                <c:pt idx="478">
                  <c:v>0.4613914373088685</c:v>
                </c:pt>
                <c:pt idx="479">
                  <c:v>0.45980952380952378</c:v>
                </c:pt>
                <c:pt idx="480">
                  <c:v>0.4613914373088685</c:v>
                </c:pt>
                <c:pt idx="481">
                  <c:v>0.46033562166285275</c:v>
                </c:pt>
                <c:pt idx="482">
                  <c:v>0.46245210727969355</c:v>
                </c:pt>
                <c:pt idx="483">
                  <c:v>0.46245210727969355</c:v>
                </c:pt>
                <c:pt idx="484">
                  <c:v>0.46351766513056836</c:v>
                </c:pt>
                <c:pt idx="485">
                  <c:v>0.44604582409460464</c:v>
                </c:pt>
                <c:pt idx="486">
                  <c:v>0.43354885057471271</c:v>
                </c:pt>
                <c:pt idx="487">
                  <c:v>0.44703703703703701</c:v>
                </c:pt>
                <c:pt idx="488">
                  <c:v>0.43354885057471271</c:v>
                </c:pt>
                <c:pt idx="489">
                  <c:v>0.44309838472834068</c:v>
                </c:pt>
                <c:pt idx="490">
                  <c:v>0.44505899705014751</c:v>
                </c:pt>
                <c:pt idx="491">
                  <c:v>0.45155256266367377</c:v>
                </c:pt>
                <c:pt idx="492">
                  <c:v>0.45512820512820512</c:v>
                </c:pt>
                <c:pt idx="493">
                  <c:v>0.44953445065176911</c:v>
                </c:pt>
                <c:pt idx="494">
                  <c:v>0.45512820512820512</c:v>
                </c:pt>
                <c:pt idx="495">
                  <c:v>0.45104633781763831</c:v>
                </c:pt>
                <c:pt idx="496">
                  <c:v>0.43495495495495501</c:v>
                </c:pt>
                <c:pt idx="497">
                  <c:v>0.43076374018558178</c:v>
                </c:pt>
                <c:pt idx="498">
                  <c:v>0.43922852983988359</c:v>
                </c:pt>
                <c:pt idx="499">
                  <c:v>0.43731884057971021</c:v>
                </c:pt>
                <c:pt idx="500">
                  <c:v>0.44358691657478866</c:v>
                </c:pt>
                <c:pt idx="501">
                  <c:v>0.44407652685798382</c:v>
                </c:pt>
                <c:pt idx="502">
                  <c:v>0.44505899705014751</c:v>
                </c:pt>
                <c:pt idx="503">
                  <c:v>0.45512820512820512</c:v>
                </c:pt>
                <c:pt idx="504">
                  <c:v>0.45410082768999255</c:v>
                </c:pt>
                <c:pt idx="505">
                  <c:v>0.45104633781763831</c:v>
                </c:pt>
                <c:pt idx="506">
                  <c:v>0.45256842894638166</c:v>
                </c:pt>
                <c:pt idx="507">
                  <c:v>0.44803266518188567</c:v>
                </c:pt>
                <c:pt idx="508">
                  <c:v>0.43684401013391239</c:v>
                </c:pt>
                <c:pt idx="509">
                  <c:v>0.4303030303030303</c:v>
                </c:pt>
                <c:pt idx="510">
                  <c:v>0.42984330484330491</c:v>
                </c:pt>
                <c:pt idx="511">
                  <c:v>0.44115497076023397</c:v>
                </c:pt>
                <c:pt idx="512">
                  <c:v>0.44604582409460464</c:v>
                </c:pt>
                <c:pt idx="513">
                  <c:v>0.44309838472834068</c:v>
                </c:pt>
                <c:pt idx="514">
                  <c:v>0.44505899705014751</c:v>
                </c:pt>
                <c:pt idx="515">
                  <c:v>0.44407652685798382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FD-4050-A221-87E41909FF57}"/>
            </c:ext>
          </c:extLst>
        </c:ser>
        <c:ser>
          <c:idx val="5"/>
          <c:order val="1"/>
          <c:tx>
            <c:strRef>
              <c:f>'AF9-14'!$B$18</c:f>
              <c:strCache>
                <c:ptCount val="1"/>
                <c:pt idx="0">
                  <c:v>Export points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tx1">
                  <a:lumMod val="50000"/>
                  <a:lumOff val="5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cat>
            <c:strRef>
              <c:f>'AF9-14'!$O$14:$TJ$14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'AF9-14'!$O$18:$TJ$18</c:f>
              <c:numCache>
                <c:formatCode>General</c:formatCode>
                <c:ptCount val="516"/>
                <c:pt idx="39">
                  <c:v>0.48769652220438731</c:v>
                </c:pt>
                <c:pt idx="40">
                  <c:v>0.48714916359360805</c:v>
                </c:pt>
                <c:pt idx="41">
                  <c:v>0.48335178703998299</c:v>
                </c:pt>
                <c:pt idx="45">
                  <c:v>0.48416051841818708</c:v>
                </c:pt>
                <c:pt idx="46">
                  <c:v>0.48934600311375953</c:v>
                </c:pt>
                <c:pt idx="47">
                  <c:v>0.48551443485671669</c:v>
                </c:pt>
                <c:pt idx="48">
                  <c:v>0.48879493779493782</c:v>
                </c:pt>
                <c:pt idx="49">
                  <c:v>0.48934600311375953</c:v>
                </c:pt>
                <c:pt idx="50">
                  <c:v>0.49662460499073763</c:v>
                </c:pt>
                <c:pt idx="51">
                  <c:v>0.49436207831652018</c:v>
                </c:pt>
                <c:pt idx="62">
                  <c:v>0.48497196062782655</c:v>
                </c:pt>
                <c:pt idx="63">
                  <c:v>0.48335178703998299</c:v>
                </c:pt>
                <c:pt idx="64">
                  <c:v>0.48597275894836872</c:v>
                </c:pt>
                <c:pt idx="65">
                  <c:v>0.49553179806853792</c:v>
                </c:pt>
                <c:pt idx="66">
                  <c:v>0.49363449163449163</c:v>
                </c:pt>
                <c:pt idx="67">
                  <c:v>0.49363449163449163</c:v>
                </c:pt>
                <c:pt idx="68">
                  <c:v>0.49363449163449163</c:v>
                </c:pt>
                <c:pt idx="69">
                  <c:v>0.49363449163449163</c:v>
                </c:pt>
                <c:pt idx="70">
                  <c:v>0.49142088404868678</c:v>
                </c:pt>
                <c:pt idx="71">
                  <c:v>0.49142088404868678</c:v>
                </c:pt>
                <c:pt idx="72">
                  <c:v>0.49363449163449163</c:v>
                </c:pt>
                <c:pt idx="73">
                  <c:v>0.49242460317460324</c:v>
                </c:pt>
                <c:pt idx="74">
                  <c:v>0.49690119047619052</c:v>
                </c:pt>
                <c:pt idx="75">
                  <c:v>0.5078891774891775</c:v>
                </c:pt>
                <c:pt idx="76">
                  <c:v>0.5078891774891775</c:v>
                </c:pt>
                <c:pt idx="77">
                  <c:v>0.50331359931359931</c:v>
                </c:pt>
                <c:pt idx="78">
                  <c:v>0.50444974739331405</c:v>
                </c:pt>
                <c:pt idx="79">
                  <c:v>0.49993565569404497</c:v>
                </c:pt>
                <c:pt idx="80">
                  <c:v>0.50501974710788278</c:v>
                </c:pt>
                <c:pt idx="81">
                  <c:v>0.49530782889426966</c:v>
                </c:pt>
                <c:pt idx="82">
                  <c:v>0.49586813186813194</c:v>
                </c:pt>
                <c:pt idx="83">
                  <c:v>0.49812207792207785</c:v>
                </c:pt>
                <c:pt idx="84">
                  <c:v>0.49812207792207785</c:v>
                </c:pt>
                <c:pt idx="85">
                  <c:v>0.49812207792207785</c:v>
                </c:pt>
                <c:pt idx="86">
                  <c:v>0.49699254940071269</c:v>
                </c:pt>
                <c:pt idx="87">
                  <c:v>0.48813744829780464</c:v>
                </c:pt>
                <c:pt idx="88">
                  <c:v>0.49252520064205457</c:v>
                </c:pt>
                <c:pt idx="89">
                  <c:v>0.49474879071267341</c:v>
                </c:pt>
                <c:pt idx="90">
                  <c:v>0.49586813186813194</c:v>
                </c:pt>
                <c:pt idx="91">
                  <c:v>0.49307922224007711</c:v>
                </c:pt>
                <c:pt idx="92">
                  <c:v>0.490870580707087</c:v>
                </c:pt>
                <c:pt idx="93">
                  <c:v>0.490870580707087</c:v>
                </c:pt>
                <c:pt idx="94">
                  <c:v>0.48597275894836872</c:v>
                </c:pt>
                <c:pt idx="95">
                  <c:v>0.48651212938005395</c:v>
                </c:pt>
                <c:pt idx="96">
                  <c:v>0.48543458313557991</c:v>
                </c:pt>
                <c:pt idx="97">
                  <c:v>0.48922704081632651</c:v>
                </c:pt>
                <c:pt idx="98">
                  <c:v>0.49252520064205457</c:v>
                </c:pt>
                <c:pt idx="99">
                  <c:v>0.5245009373828271</c:v>
                </c:pt>
                <c:pt idx="100">
                  <c:v>0.5245009373828271</c:v>
                </c:pt>
                <c:pt idx="101">
                  <c:v>0.5245009373828271</c:v>
                </c:pt>
                <c:pt idx="102">
                  <c:v>0.52509159159159158</c:v>
                </c:pt>
                <c:pt idx="103">
                  <c:v>0.52391161048689139</c:v>
                </c:pt>
                <c:pt idx="104">
                  <c:v>0.5353817540484207</c:v>
                </c:pt>
                <c:pt idx="105">
                  <c:v>0.55529802033172815</c:v>
                </c:pt>
                <c:pt idx="106">
                  <c:v>0.54142032245969252</c:v>
                </c:pt>
                <c:pt idx="107">
                  <c:v>0.54142032245969252</c:v>
                </c:pt>
                <c:pt idx="108">
                  <c:v>0.54142032245969252</c:v>
                </c:pt>
                <c:pt idx="109">
                  <c:v>0.5432535741158766</c:v>
                </c:pt>
                <c:pt idx="110">
                  <c:v>0.54386741996233534</c:v>
                </c:pt>
                <c:pt idx="111">
                  <c:v>0.54020501309390201</c:v>
                </c:pt>
                <c:pt idx="112">
                  <c:v>0.54571730914588068</c:v>
                </c:pt>
                <c:pt idx="113">
                  <c:v>0.5432535741158766</c:v>
                </c:pt>
                <c:pt idx="114">
                  <c:v>0.54142032245969252</c:v>
                </c:pt>
                <c:pt idx="115">
                  <c:v>0.54386741996233534</c:v>
                </c:pt>
                <c:pt idx="116">
                  <c:v>0.54142032245969252</c:v>
                </c:pt>
                <c:pt idx="117">
                  <c:v>0.52929954264191559</c:v>
                </c:pt>
                <c:pt idx="118">
                  <c:v>0.52929954264191559</c:v>
                </c:pt>
                <c:pt idx="119">
                  <c:v>0.52989829778065078</c:v>
                </c:pt>
                <c:pt idx="120">
                  <c:v>0.53230692640692645</c:v>
                </c:pt>
                <c:pt idx="121">
                  <c:v>0.53170271877195829</c:v>
                </c:pt>
                <c:pt idx="122">
                  <c:v>0.52455777742227916</c:v>
                </c:pt>
                <c:pt idx="123">
                  <c:v>0.53779068901303551</c:v>
                </c:pt>
                <c:pt idx="124">
                  <c:v>0.53839224459358692</c:v>
                </c:pt>
                <c:pt idx="125">
                  <c:v>0.54142032245969252</c:v>
                </c:pt>
                <c:pt idx="126">
                  <c:v>0.54142032245969252</c:v>
                </c:pt>
                <c:pt idx="127">
                  <c:v>0.54264111236377299</c:v>
                </c:pt>
                <c:pt idx="128">
                  <c:v>0.54264111236377299</c:v>
                </c:pt>
                <c:pt idx="129">
                  <c:v>0.5432535741158766</c:v>
                </c:pt>
                <c:pt idx="130">
                  <c:v>0.54264111236377299</c:v>
                </c:pt>
                <c:pt idx="131">
                  <c:v>0.54264111236377299</c:v>
                </c:pt>
                <c:pt idx="132">
                  <c:v>0.54726852378245228</c:v>
                </c:pt>
                <c:pt idx="133">
                  <c:v>0.51328309398549699</c:v>
                </c:pt>
                <c:pt idx="134">
                  <c:v>0.50401554026709838</c:v>
                </c:pt>
                <c:pt idx="135">
                  <c:v>0.50401554026709838</c:v>
                </c:pt>
                <c:pt idx="136">
                  <c:v>0.50230797773654923</c:v>
                </c:pt>
                <c:pt idx="137">
                  <c:v>0.51822724277511067</c:v>
                </c:pt>
                <c:pt idx="172">
                  <c:v>0.52062214055113565</c:v>
                </c:pt>
                <c:pt idx="173">
                  <c:v>0.53510173911372449</c:v>
                </c:pt>
                <c:pt idx="174">
                  <c:v>0.5362642443047434</c:v>
                </c:pt>
                <c:pt idx="175">
                  <c:v>0.54318609426792797</c:v>
                </c:pt>
                <c:pt idx="176">
                  <c:v>0.54359740529460165</c:v>
                </c:pt>
                <c:pt idx="177">
                  <c:v>0.54385526184404065</c:v>
                </c:pt>
                <c:pt idx="178">
                  <c:v>0.54442212765957454</c:v>
                </c:pt>
                <c:pt idx="179">
                  <c:v>0.5396262038673737</c:v>
                </c:pt>
                <c:pt idx="180">
                  <c:v>0.54509476190476203</c:v>
                </c:pt>
                <c:pt idx="181">
                  <c:v>0.54074305041069415</c:v>
                </c:pt>
                <c:pt idx="188">
                  <c:v>0.5231579640345102</c:v>
                </c:pt>
                <c:pt idx="189">
                  <c:v>0.52310960812168672</c:v>
                </c:pt>
                <c:pt idx="190">
                  <c:v>0.52129116336890102</c:v>
                </c:pt>
                <c:pt idx="191">
                  <c:v>0.51948498468527382</c:v>
                </c:pt>
                <c:pt idx="192">
                  <c:v>0.51972910171942799</c:v>
                </c:pt>
                <c:pt idx="193">
                  <c:v>0.51677455143131079</c:v>
                </c:pt>
                <c:pt idx="194">
                  <c:v>0.51925692961219971</c:v>
                </c:pt>
                <c:pt idx="195">
                  <c:v>0.51683809071300368</c:v>
                </c:pt>
                <c:pt idx="196">
                  <c:v>0.51394138897014152</c:v>
                </c:pt>
                <c:pt idx="197">
                  <c:v>0.52242710314895202</c:v>
                </c:pt>
                <c:pt idx="198">
                  <c:v>0.52002571704357425</c:v>
                </c:pt>
                <c:pt idx="199">
                  <c:v>0.51533494897959187</c:v>
                </c:pt>
                <c:pt idx="200">
                  <c:v>0.51759797291113752</c:v>
                </c:pt>
                <c:pt idx="201">
                  <c:v>0.50955261521827278</c:v>
                </c:pt>
                <c:pt idx="202">
                  <c:v>0.50950546019732401</c:v>
                </c:pt>
                <c:pt idx="204">
                  <c:v>0.50945830517637536</c:v>
                </c:pt>
                <c:pt idx="205">
                  <c:v>0.50937455047366165</c:v>
                </c:pt>
                <c:pt idx="206">
                  <c:v>0.50929079577094793</c:v>
                </c:pt>
                <c:pt idx="207">
                  <c:v>0.50920704106823433</c:v>
                </c:pt>
                <c:pt idx="208">
                  <c:v>0.50912328636552073</c:v>
                </c:pt>
                <c:pt idx="209">
                  <c:v>0.50903953166280713</c:v>
                </c:pt>
                <c:pt idx="223">
                  <c:v>0.52045142189086668</c:v>
                </c:pt>
                <c:pt idx="224">
                  <c:v>0.52036559182699049</c:v>
                </c:pt>
                <c:pt idx="225">
                  <c:v>0.51559255670218529</c:v>
                </c:pt>
                <c:pt idx="226">
                  <c:v>0.51784011300376653</c:v>
                </c:pt>
                <c:pt idx="227">
                  <c:v>0.51999713340373488</c:v>
                </c:pt>
                <c:pt idx="228">
                  <c:v>0.51753729735244391</c:v>
                </c:pt>
                <c:pt idx="229">
                  <c:v>0.51745187743541632</c:v>
                </c:pt>
                <c:pt idx="230">
                  <c:v>0.51250855650882654</c:v>
                </c:pt>
                <c:pt idx="231">
                  <c:v>0.51009473893558055</c:v>
                </c:pt>
                <c:pt idx="232">
                  <c:v>0.51020648771562671</c:v>
                </c:pt>
                <c:pt idx="233">
                  <c:v>0.5125171621317639</c:v>
                </c:pt>
                <c:pt idx="234">
                  <c:v>0.51251840386282643</c:v>
                </c:pt>
                <c:pt idx="235">
                  <c:v>0.51243372846348667</c:v>
                </c:pt>
                <c:pt idx="236">
                  <c:v>0.5123490530641468</c:v>
                </c:pt>
                <c:pt idx="237">
                  <c:v>0.51472145970883876</c:v>
                </c:pt>
                <c:pt idx="238">
                  <c:v>0.51810583689215006</c:v>
                </c:pt>
                <c:pt idx="239">
                  <c:v>0.51440176122138037</c:v>
                </c:pt>
                <c:pt idx="240">
                  <c:v>0.5142409342880786</c:v>
                </c:pt>
                <c:pt idx="241">
                  <c:v>0.50705632226617803</c:v>
                </c:pt>
                <c:pt idx="242">
                  <c:v>0.51184100066810834</c:v>
                </c:pt>
                <c:pt idx="243">
                  <c:v>0.51383226151441663</c:v>
                </c:pt>
                <c:pt idx="244">
                  <c:v>0.50441412405837494</c:v>
                </c:pt>
                <c:pt idx="245">
                  <c:v>0.50433064969078367</c:v>
                </c:pt>
                <c:pt idx="246">
                  <c:v>0.50424717532319241</c:v>
                </c:pt>
                <c:pt idx="247">
                  <c:v>0.50644498467033228</c:v>
                </c:pt>
                <c:pt idx="248">
                  <c:v>0.5085637032511634</c:v>
                </c:pt>
                <c:pt idx="249">
                  <c:v>0.50638536242051524</c:v>
                </c:pt>
                <c:pt idx="251">
                  <c:v>0.51315211043799136</c:v>
                </c:pt>
                <c:pt idx="252">
                  <c:v>0.51314409561949448</c:v>
                </c:pt>
                <c:pt idx="253">
                  <c:v>0.51073752974868669</c:v>
                </c:pt>
                <c:pt idx="254">
                  <c:v>0.51544774561246609</c:v>
                </c:pt>
                <c:pt idx="255">
                  <c:v>0.51542708862185804</c:v>
                </c:pt>
                <c:pt idx="256">
                  <c:v>0.515341636188684</c:v>
                </c:pt>
                <c:pt idx="257">
                  <c:v>0.51994033088056002</c:v>
                </c:pt>
                <c:pt idx="258">
                  <c:v>0.51985410160708434</c:v>
                </c:pt>
                <c:pt idx="260">
                  <c:v>0.51968164306013309</c:v>
                </c:pt>
                <c:pt idx="261">
                  <c:v>0.51724430331703475</c:v>
                </c:pt>
                <c:pt idx="262">
                  <c:v>0.5183311591514741</c:v>
                </c:pt>
                <c:pt idx="263">
                  <c:v>0.51824512540923084</c:v>
                </c:pt>
                <c:pt idx="264">
                  <c:v>0.51815909166698748</c:v>
                </c:pt>
                <c:pt idx="265">
                  <c:v>0.51807305792474423</c:v>
                </c:pt>
                <c:pt idx="266">
                  <c:v>0.51798702418250098</c:v>
                </c:pt>
                <c:pt idx="267">
                  <c:v>0.51790099044025784</c:v>
                </c:pt>
                <c:pt idx="268">
                  <c:v>0.51781495669801458</c:v>
                </c:pt>
                <c:pt idx="269">
                  <c:v>0.51890557959885253</c:v>
                </c:pt>
                <c:pt idx="270">
                  <c:v>0.51881935032537685</c:v>
                </c:pt>
                <c:pt idx="271">
                  <c:v>0.51873312105190128</c:v>
                </c:pt>
                <c:pt idx="311">
                  <c:v>0.5158163528589792</c:v>
                </c:pt>
                <c:pt idx="314">
                  <c:v>0.49743021022818007</c:v>
                </c:pt>
                <c:pt idx="315">
                  <c:v>0.49889079757258309</c:v>
                </c:pt>
                <c:pt idx="316">
                  <c:v>0.52001722230158731</c:v>
                </c:pt>
                <c:pt idx="317">
                  <c:v>0.51993012807397954</c:v>
                </c:pt>
                <c:pt idx="318">
                  <c:v>0.51984303384637187</c:v>
                </c:pt>
                <c:pt idx="319">
                  <c:v>0.51975593961876421</c:v>
                </c:pt>
                <c:pt idx="320">
                  <c:v>0.51966884539115654</c:v>
                </c:pt>
                <c:pt idx="321">
                  <c:v>0.53170197145025322</c:v>
                </c:pt>
                <c:pt idx="322">
                  <c:v>0.55376338081895393</c:v>
                </c:pt>
                <c:pt idx="323">
                  <c:v>0.56252927003926301</c:v>
                </c:pt>
                <c:pt idx="332">
                  <c:v>0.58142248287092624</c:v>
                </c:pt>
                <c:pt idx="333">
                  <c:v>0.55373981452831145</c:v>
                </c:pt>
                <c:pt idx="334">
                  <c:v>0.61270664256964058</c:v>
                </c:pt>
                <c:pt idx="335">
                  <c:v>0.60179151097253059</c:v>
                </c:pt>
                <c:pt idx="336">
                  <c:v>0.61256255995100739</c:v>
                </c:pt>
                <c:pt idx="337">
                  <c:v>0.61249051864169091</c:v>
                </c:pt>
                <c:pt idx="338">
                  <c:v>0.60695045521333524</c:v>
                </c:pt>
                <c:pt idx="339">
                  <c:v>0.5928741558116104</c:v>
                </c:pt>
                <c:pt idx="340">
                  <c:v>0.59747215659978281</c:v>
                </c:pt>
                <c:pt idx="341">
                  <c:v>0.58692112261606399</c:v>
                </c:pt>
                <c:pt idx="342">
                  <c:v>0.61436074643067773</c:v>
                </c:pt>
                <c:pt idx="343">
                  <c:v>0.61428844262266324</c:v>
                </c:pt>
                <c:pt idx="344">
                  <c:v>0.61421613881464887</c:v>
                </c:pt>
                <c:pt idx="345">
                  <c:v>0.61414383500663439</c:v>
                </c:pt>
                <c:pt idx="346">
                  <c:v>0.61865415456577377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FD-4050-A221-87E41909FF57}"/>
            </c:ext>
          </c:extLst>
        </c:ser>
        <c:ser>
          <c:idx val="6"/>
          <c:order val="2"/>
          <c:tx>
            <c:strRef>
              <c:f>'AF9-14'!$B$19</c:f>
              <c:strCache>
                <c:ptCount val="1"/>
                <c:pt idx="0">
                  <c:v>Import points</c:v>
                </c:pt>
              </c:strCache>
            </c:strRef>
          </c:tx>
          <c:spPr>
            <a:ln w="2222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bg1">
                    <a:lumMod val="75000"/>
                  </a:schemeClr>
                </a:solidFill>
              </a:ln>
              <a:effectLst/>
            </c:spPr>
          </c:marker>
          <c:cat>
            <c:strRef>
              <c:f>'AF9-14'!$O$14:$TJ$14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'AF9-14'!$O$19:$TJ$19</c:f>
              <c:numCache>
                <c:formatCode>General</c:formatCode>
                <c:ptCount val="516"/>
                <c:pt idx="39">
                  <c:v>0.42876909207588831</c:v>
                </c:pt>
                <c:pt idx="40">
                  <c:v>0.42876909207588831</c:v>
                </c:pt>
                <c:pt idx="41">
                  <c:v>0.42779350824863938</c:v>
                </c:pt>
                <c:pt idx="45">
                  <c:v>0.41874219794048323</c:v>
                </c:pt>
                <c:pt idx="46">
                  <c:v>0.4206157648216487</c:v>
                </c:pt>
                <c:pt idx="47">
                  <c:v>0.42250617275343139</c:v>
                </c:pt>
                <c:pt idx="48">
                  <c:v>0.41734793978973805</c:v>
                </c:pt>
                <c:pt idx="49">
                  <c:v>0.41944282626944113</c:v>
                </c:pt>
                <c:pt idx="50">
                  <c:v>0.42393516770073725</c:v>
                </c:pt>
                <c:pt idx="51">
                  <c:v>0.4206157648216487</c:v>
                </c:pt>
                <c:pt idx="62">
                  <c:v>0.41827641129093879</c:v>
                </c:pt>
                <c:pt idx="63">
                  <c:v>0.41827641129093879</c:v>
                </c:pt>
                <c:pt idx="64">
                  <c:v>0.42383210708270536</c:v>
                </c:pt>
                <c:pt idx="65">
                  <c:v>0.42861576517618971</c:v>
                </c:pt>
                <c:pt idx="66">
                  <c:v>0.42430566250961349</c:v>
                </c:pt>
                <c:pt idx="67">
                  <c:v>0.42288816029632964</c:v>
                </c:pt>
                <c:pt idx="68">
                  <c:v>0.4210128247739513</c:v>
                </c:pt>
                <c:pt idx="69">
                  <c:v>0.42929410801051787</c:v>
                </c:pt>
                <c:pt idx="70">
                  <c:v>0.42765041435372075</c:v>
                </c:pt>
                <c:pt idx="71">
                  <c:v>0.42765041435372075</c:v>
                </c:pt>
                <c:pt idx="72">
                  <c:v>0.42765041435372075</c:v>
                </c:pt>
                <c:pt idx="73">
                  <c:v>0.42660225157344206</c:v>
                </c:pt>
                <c:pt idx="74">
                  <c:v>0.42468923699239525</c:v>
                </c:pt>
                <c:pt idx="75">
                  <c:v>0.43408039948117055</c:v>
                </c:pt>
                <c:pt idx="76">
                  <c:v>0.43603571659595058</c:v>
                </c:pt>
                <c:pt idx="77">
                  <c:v>0.43603571659595058</c:v>
                </c:pt>
                <c:pt idx="78">
                  <c:v>0.4399996776559138</c:v>
                </c:pt>
                <c:pt idx="79">
                  <c:v>0.4399996776559138</c:v>
                </c:pt>
                <c:pt idx="80">
                  <c:v>0.4399996776559138</c:v>
                </c:pt>
                <c:pt idx="81">
                  <c:v>0.42765041435372075</c:v>
                </c:pt>
                <c:pt idx="82">
                  <c:v>0.42861576517618971</c:v>
                </c:pt>
                <c:pt idx="83">
                  <c:v>0.42478027734463536</c:v>
                </c:pt>
                <c:pt idx="84">
                  <c:v>0.42910007677525885</c:v>
                </c:pt>
                <c:pt idx="85">
                  <c:v>0.42910007677525885</c:v>
                </c:pt>
                <c:pt idx="86">
                  <c:v>0.42958548410192771</c:v>
                </c:pt>
                <c:pt idx="87">
                  <c:v>0.43153814539329999</c:v>
                </c:pt>
                <c:pt idx="88">
                  <c:v>0.43153814539329999</c:v>
                </c:pt>
                <c:pt idx="89">
                  <c:v>0.43153814539329999</c:v>
                </c:pt>
                <c:pt idx="90">
                  <c:v>0.43055960084592299</c:v>
                </c:pt>
                <c:pt idx="91">
                  <c:v>0.42288816029632964</c:v>
                </c:pt>
                <c:pt idx="92">
                  <c:v>0.42668940218663376</c:v>
                </c:pt>
                <c:pt idx="93">
                  <c:v>0.42861576517618971</c:v>
                </c:pt>
                <c:pt idx="94">
                  <c:v>0.42958548410192771</c:v>
                </c:pt>
                <c:pt idx="95">
                  <c:v>0.42716936776839598</c:v>
                </c:pt>
                <c:pt idx="96">
                  <c:v>0.42525595514681314</c:v>
                </c:pt>
                <c:pt idx="97">
                  <c:v>0.42525595514681314</c:v>
                </c:pt>
                <c:pt idx="98">
                  <c:v>0.4210128247739513</c:v>
                </c:pt>
                <c:pt idx="99">
                  <c:v>0.44833912343749088</c:v>
                </c:pt>
                <c:pt idx="100">
                  <c:v>0.44734612427151643</c:v>
                </c:pt>
                <c:pt idx="101">
                  <c:v>0.45084101586738751</c:v>
                </c:pt>
                <c:pt idx="102">
                  <c:v>0.45388039350244858</c:v>
                </c:pt>
                <c:pt idx="103">
                  <c:v>0.45439094512618589</c:v>
                </c:pt>
                <c:pt idx="104">
                  <c:v>0.46486078257148972</c:v>
                </c:pt>
                <c:pt idx="105">
                  <c:v>0.48161252248397579</c:v>
                </c:pt>
                <c:pt idx="106">
                  <c:v>0.46957692556487002</c:v>
                </c:pt>
                <c:pt idx="107">
                  <c:v>0.46852169651865672</c:v>
                </c:pt>
                <c:pt idx="108">
                  <c:v>0.46799585847542591</c:v>
                </c:pt>
                <c:pt idx="109">
                  <c:v>0.46852169651865672</c:v>
                </c:pt>
                <c:pt idx="110">
                  <c:v>0.4690487175496113</c:v>
                </c:pt>
                <c:pt idx="111">
                  <c:v>0.4690487175496113</c:v>
                </c:pt>
                <c:pt idx="112">
                  <c:v>0.4690487175496113</c:v>
                </c:pt>
                <c:pt idx="113">
                  <c:v>0.47063691862483575</c:v>
                </c:pt>
                <c:pt idx="114">
                  <c:v>0.47116871175322544</c:v>
                </c:pt>
                <c:pt idx="115">
                  <c:v>0.46799585847542591</c:v>
                </c:pt>
                <c:pt idx="116">
                  <c:v>0.47277132641905273</c:v>
                </c:pt>
                <c:pt idx="117">
                  <c:v>0.45803057259024194</c:v>
                </c:pt>
                <c:pt idx="118">
                  <c:v>0.45648491261524665</c:v>
                </c:pt>
                <c:pt idx="119">
                  <c:v>0.45854812125983541</c:v>
                </c:pt>
                <c:pt idx="120">
                  <c:v>0.45648491261524665</c:v>
                </c:pt>
                <c:pt idx="121">
                  <c:v>0.45854812125983541</c:v>
                </c:pt>
                <c:pt idx="122">
                  <c:v>0.45854812125983541</c:v>
                </c:pt>
                <c:pt idx="123">
                  <c:v>0.47170170803348926</c:v>
                </c:pt>
                <c:pt idx="124">
                  <c:v>0.47384580670636872</c:v>
                </c:pt>
                <c:pt idx="125">
                  <c:v>0.47330795675551024</c:v>
                </c:pt>
                <c:pt idx="126">
                  <c:v>0.46694771545532426</c:v>
                </c:pt>
                <c:pt idx="127">
                  <c:v>0.46590425687330117</c:v>
                </c:pt>
                <c:pt idx="128">
                  <c:v>0.46642540257450166</c:v>
                </c:pt>
                <c:pt idx="129">
                  <c:v>0.4690487175496113</c:v>
                </c:pt>
                <c:pt idx="130">
                  <c:v>0.4690487175496113</c:v>
                </c:pt>
                <c:pt idx="131">
                  <c:v>0.47010632457903545</c:v>
                </c:pt>
                <c:pt idx="132">
                  <c:v>0.47010632457903545</c:v>
                </c:pt>
                <c:pt idx="133">
                  <c:v>0.44122211121078347</c:v>
                </c:pt>
                <c:pt idx="134">
                  <c:v>0.434428612445805</c:v>
                </c:pt>
                <c:pt idx="135">
                  <c:v>0.434428612445805</c:v>
                </c:pt>
                <c:pt idx="136">
                  <c:v>0.43813323392771925</c:v>
                </c:pt>
                <c:pt idx="137">
                  <c:v>0.45208379965871381</c:v>
                </c:pt>
                <c:pt idx="172">
                  <c:v>0.45550704533133451</c:v>
                </c:pt>
                <c:pt idx="173">
                  <c:v>0.46720147149983704</c:v>
                </c:pt>
                <c:pt idx="174">
                  <c:v>0.46513752126090707</c:v>
                </c:pt>
                <c:pt idx="175">
                  <c:v>0.4672806480079098</c:v>
                </c:pt>
                <c:pt idx="176">
                  <c:v>0.47260428609885302</c:v>
                </c:pt>
                <c:pt idx="177">
                  <c:v>0.47264792492513513</c:v>
                </c:pt>
                <c:pt idx="178">
                  <c:v>0.47376222089788622</c:v>
                </c:pt>
                <c:pt idx="179">
                  <c:v>0.47353783325605886</c:v>
                </c:pt>
                <c:pt idx="180">
                  <c:v>0.47398393367024094</c:v>
                </c:pt>
                <c:pt idx="181">
                  <c:v>0.47429636310778434</c:v>
                </c:pt>
                <c:pt idx="188">
                  <c:v>0.45674713703259412</c:v>
                </c:pt>
                <c:pt idx="189">
                  <c:v>0.45627321227391004</c:v>
                </c:pt>
                <c:pt idx="190">
                  <c:v>0.45734895072367776</c:v>
                </c:pt>
                <c:pt idx="191">
                  <c:v>0.45687382468158227</c:v>
                </c:pt>
                <c:pt idx="192">
                  <c:v>0.45717465246503525</c:v>
                </c:pt>
                <c:pt idx="193">
                  <c:v>0.4572169290254024</c:v>
                </c:pt>
                <c:pt idx="194">
                  <c:v>0.46204113552342591</c:v>
                </c:pt>
                <c:pt idx="195">
                  <c:v>0.45842255264336151</c:v>
                </c:pt>
                <c:pt idx="196">
                  <c:v>0.45872281067131521</c:v>
                </c:pt>
                <c:pt idx="197">
                  <c:v>0.45201412893071602</c:v>
                </c:pt>
                <c:pt idx="198">
                  <c:v>0.44804658222574772</c:v>
                </c:pt>
                <c:pt idx="199">
                  <c:v>0.44808803768230732</c:v>
                </c:pt>
                <c:pt idx="200">
                  <c:v>0.44565910664986891</c:v>
                </c:pt>
                <c:pt idx="201">
                  <c:v>0.45729662488180456</c:v>
                </c:pt>
                <c:pt idx="202">
                  <c:v>0.45527886259416156</c:v>
                </c:pt>
                <c:pt idx="203">
                  <c:v>0.45125563671613234</c:v>
                </c:pt>
                <c:pt idx="204">
                  <c:v>0.45327920459378324</c:v>
                </c:pt>
                <c:pt idx="205">
                  <c:v>0.44634826961693902</c:v>
                </c:pt>
                <c:pt idx="206">
                  <c:v>0.44642167319489284</c:v>
                </c:pt>
                <c:pt idx="208">
                  <c:v>0.44656855280352464</c:v>
                </c:pt>
                <c:pt idx="209">
                  <c:v>0.44664202885804472</c:v>
                </c:pt>
                <c:pt idx="210">
                  <c:v>0.44671552909527523</c:v>
                </c:pt>
                <c:pt idx="211">
                  <c:v>0.44678905352715681</c:v>
                </c:pt>
                <c:pt idx="224">
                  <c:v>0.45780136360168056</c:v>
                </c:pt>
                <c:pt idx="225">
                  <c:v>0.45891751595073493</c:v>
                </c:pt>
                <c:pt idx="226">
                  <c:v>0.45899323563392935</c:v>
                </c:pt>
                <c:pt idx="227">
                  <c:v>0.45070128676390714</c:v>
                </c:pt>
                <c:pt idx="228">
                  <c:v>0.45281538428574925</c:v>
                </c:pt>
                <c:pt idx="229">
                  <c:v>0.45912256717888716</c:v>
                </c:pt>
                <c:pt idx="230">
                  <c:v>0.45280954094715203</c:v>
                </c:pt>
                <c:pt idx="231">
                  <c:v>0.45288431452399974</c:v>
                </c:pt>
                <c:pt idx="232">
                  <c:v>0.45725256410618448</c:v>
                </c:pt>
                <c:pt idx="233">
                  <c:v>0.45738665305073695</c:v>
                </c:pt>
                <c:pt idx="234">
                  <c:v>0.45545935423401951</c:v>
                </c:pt>
                <c:pt idx="235">
                  <c:v>0.45553461509324988</c:v>
                </c:pt>
                <c:pt idx="236">
                  <c:v>0.45356680710335873</c:v>
                </c:pt>
                <c:pt idx="237">
                  <c:v>0.45786170354725514</c:v>
                </c:pt>
                <c:pt idx="238">
                  <c:v>0.45793739889874746</c:v>
                </c:pt>
                <c:pt idx="239">
                  <c:v>0.45176594396016273</c:v>
                </c:pt>
                <c:pt idx="240">
                  <c:v>0.45277102059303631</c:v>
                </c:pt>
                <c:pt idx="241">
                  <c:v>0.44962409792925329</c:v>
                </c:pt>
                <c:pt idx="242">
                  <c:v>0.45812576792844889</c:v>
                </c:pt>
                <c:pt idx="243">
                  <c:v>0.44977288788324138</c:v>
                </c:pt>
                <c:pt idx="244">
                  <c:v>0.44571766126193396</c:v>
                </c:pt>
                <c:pt idx="245">
                  <c:v>0.45393374359356209</c:v>
                </c:pt>
                <c:pt idx="246">
                  <c:v>0.44787363369089112</c:v>
                </c:pt>
                <c:pt idx="247">
                  <c:v>0.44794778811387387</c:v>
                </c:pt>
                <c:pt idx="248">
                  <c:v>0.4458986402381368</c:v>
                </c:pt>
                <c:pt idx="249">
                  <c:v>0.45225704307231646</c:v>
                </c:pt>
                <c:pt idx="251">
                  <c:v>0.45036903375815474</c:v>
                </c:pt>
                <c:pt idx="252">
                  <c:v>0.45256839738638571</c:v>
                </c:pt>
                <c:pt idx="253">
                  <c:v>0.45884399820426075</c:v>
                </c:pt>
                <c:pt idx="254">
                  <c:v>0.46112357854279851</c:v>
                </c:pt>
                <c:pt idx="255">
                  <c:v>0.461248560066082</c:v>
                </c:pt>
                <c:pt idx="256">
                  <c:v>0.46132504294459958</c:v>
                </c:pt>
                <c:pt idx="257">
                  <c:v>0.45932316582592697</c:v>
                </c:pt>
                <c:pt idx="258">
                  <c:v>0.45939935470807158</c:v>
                </c:pt>
                <c:pt idx="260">
                  <c:v>0.46372955203519584</c:v>
                </c:pt>
                <c:pt idx="261">
                  <c:v>0.46275479466688069</c:v>
                </c:pt>
                <c:pt idx="262">
                  <c:v>0.46388349373075466</c:v>
                </c:pt>
                <c:pt idx="263">
                  <c:v>0.46186113412080887</c:v>
                </c:pt>
                <c:pt idx="264">
                  <c:v>0.46298529835213764</c:v>
                </c:pt>
                <c:pt idx="265">
                  <c:v>0.46306218395198023</c:v>
                </c:pt>
                <c:pt idx="266">
                  <c:v>0.46313909509206058</c:v>
                </c:pt>
                <c:pt idx="267">
                  <c:v>0.46321603178510695</c:v>
                </c:pt>
                <c:pt idx="268">
                  <c:v>0.46329299404385604</c:v>
                </c:pt>
                <c:pt idx="269">
                  <c:v>0.46336998188105299</c:v>
                </c:pt>
                <c:pt idx="270">
                  <c:v>0.46344699530945149</c:v>
                </c:pt>
                <c:pt idx="271">
                  <c:v>0.46457749805622672</c:v>
                </c:pt>
                <c:pt idx="272">
                  <c:v>0.46465473785225275</c:v>
                </c:pt>
                <c:pt idx="311">
                  <c:v>0.47427705001314613</c:v>
                </c:pt>
                <c:pt idx="314">
                  <c:v>0.45193631794606359</c:v>
                </c:pt>
                <c:pt idx="315">
                  <c:v>0.48077639689481133</c:v>
                </c:pt>
                <c:pt idx="316">
                  <c:v>0.48907669532952869</c:v>
                </c:pt>
                <c:pt idx="317">
                  <c:v>0.46132032573660003</c:v>
                </c:pt>
                <c:pt idx="318">
                  <c:v>0.47293255547808338</c:v>
                </c:pt>
                <c:pt idx="319">
                  <c:v>0.47301180362608936</c:v>
                </c:pt>
                <c:pt idx="320">
                  <c:v>0.47309107833738195</c:v>
                </c:pt>
                <c:pt idx="321">
                  <c:v>0.47714660130284275</c:v>
                </c:pt>
                <c:pt idx="322">
                  <c:v>0.49711103729334838</c:v>
                </c:pt>
                <c:pt idx="323">
                  <c:v>0.51262528858495604</c:v>
                </c:pt>
                <c:pt idx="332">
                  <c:v>0.53083942296940634</c:v>
                </c:pt>
                <c:pt idx="333">
                  <c:v>0.53939626038920885</c:v>
                </c:pt>
                <c:pt idx="334">
                  <c:v>0.55220282404541199</c:v>
                </c:pt>
                <c:pt idx="335">
                  <c:v>0.51775102408459828</c:v>
                </c:pt>
                <c:pt idx="336">
                  <c:v>0.55979666480602253</c:v>
                </c:pt>
                <c:pt idx="337">
                  <c:v>0.54995343730677271</c:v>
                </c:pt>
                <c:pt idx="338">
                  <c:v>0.55992836718332284</c:v>
                </c:pt>
                <c:pt idx="339">
                  <c:v>0.54707129757650674</c:v>
                </c:pt>
                <c:pt idx="340">
                  <c:v>0.5465202162778352</c:v>
                </c:pt>
                <c:pt idx="341">
                  <c:v>0.54658452839903127</c:v>
                </c:pt>
                <c:pt idx="342">
                  <c:v>0.57227302076691622</c:v>
                </c:pt>
                <c:pt idx="343">
                  <c:v>0.56229931993445204</c:v>
                </c:pt>
                <c:pt idx="344">
                  <c:v>0.56236551223958042</c:v>
                </c:pt>
                <c:pt idx="345">
                  <c:v>0.56243172013048992</c:v>
                </c:pt>
                <c:pt idx="346">
                  <c:v>0.56669568946054194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7FD-4050-A221-87E41909FF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77683832"/>
        <c:axId val="277684792"/>
      </c:lineChart>
      <c:catAx>
        <c:axId val="277683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1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277684792"/>
        <c:crosses val="autoZero"/>
        <c:auto val="1"/>
        <c:lblAlgn val="ctr"/>
        <c:lblOffset val="100"/>
        <c:noMultiLvlLbl val="0"/>
      </c:catAx>
      <c:valAx>
        <c:axId val="277684792"/>
        <c:scaling>
          <c:orientation val="minMax"/>
          <c:max val="0.65000000000000013"/>
          <c:min val="0.35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1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277683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5.5123566865373293E-2"/>
          <c:y val="5.3730613218802188E-2"/>
          <c:w val="0.46994397981644392"/>
          <c:h val="9.64325936530660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1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7352868850726109E-2"/>
          <c:y val="4.230026246719161E-2"/>
          <c:w val="0.93144031267865846"/>
          <c:h val="0.79561653543307087"/>
        </c:manualLayout>
      </c:layout>
      <c:lineChart>
        <c:grouping val="standard"/>
        <c:varyColors val="0"/>
        <c:ser>
          <c:idx val="0"/>
          <c:order val="0"/>
          <c:tx>
            <c:strRef>
              <c:f>'AF9-14'!$B$5</c:f>
              <c:strCache>
                <c:ptCount val="1"/>
                <c:pt idx="0">
                  <c:v>Exchange rates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'AF9-14'!$O$4:$TJ$4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'AF9-14'!$O$5:$TJ$5</c:f>
              <c:numCache>
                <c:formatCode>General</c:formatCode>
                <c:ptCount val="516"/>
                <c:pt idx="0">
                  <c:v>0.49305555555555552</c:v>
                </c:pt>
                <c:pt idx="1">
                  <c:v>0.49305555555555552</c:v>
                </c:pt>
                <c:pt idx="2">
                  <c:v>0.49305555555555552</c:v>
                </c:pt>
                <c:pt idx="4">
                  <c:v>0.50291666666666668</c:v>
                </c:pt>
                <c:pt idx="8">
                  <c:v>0.49305555555555552</c:v>
                </c:pt>
                <c:pt idx="9">
                  <c:v>0.49305555555555552</c:v>
                </c:pt>
                <c:pt idx="14">
                  <c:v>0.50291666666666668</c:v>
                </c:pt>
                <c:pt idx="15">
                  <c:v>0.50291666666666668</c:v>
                </c:pt>
                <c:pt idx="16">
                  <c:v>0.50291666666666668</c:v>
                </c:pt>
                <c:pt idx="17">
                  <c:v>0.50291666666666668</c:v>
                </c:pt>
                <c:pt idx="18">
                  <c:v>0.50291666666666668</c:v>
                </c:pt>
                <c:pt idx="19">
                  <c:v>0.50291666666666668</c:v>
                </c:pt>
                <c:pt idx="20">
                  <c:v>0.50291666666666668</c:v>
                </c:pt>
                <c:pt idx="21">
                  <c:v>0.50291666666666668</c:v>
                </c:pt>
                <c:pt idx="22">
                  <c:v>0.50291666666666668</c:v>
                </c:pt>
                <c:pt idx="23">
                  <c:v>0.50291666666666668</c:v>
                </c:pt>
                <c:pt idx="24">
                  <c:v>0.50291666666666668</c:v>
                </c:pt>
                <c:pt idx="25">
                  <c:v>0.49793729372937295</c:v>
                </c:pt>
                <c:pt idx="26">
                  <c:v>0.49793729372937295</c:v>
                </c:pt>
                <c:pt idx="27">
                  <c:v>0.49793729372937295</c:v>
                </c:pt>
                <c:pt idx="28">
                  <c:v>0.49793729372937295</c:v>
                </c:pt>
                <c:pt idx="29">
                  <c:v>0.49793729372937295</c:v>
                </c:pt>
                <c:pt idx="30">
                  <c:v>0.50291666666666668</c:v>
                </c:pt>
                <c:pt idx="31">
                  <c:v>0.50291666666666668</c:v>
                </c:pt>
                <c:pt idx="32">
                  <c:v>0.50291666666666668</c:v>
                </c:pt>
                <c:pt idx="33">
                  <c:v>0.50291666666666668</c:v>
                </c:pt>
                <c:pt idx="34">
                  <c:v>0.50291666666666668</c:v>
                </c:pt>
                <c:pt idx="35">
                  <c:v>0.49305555555555552</c:v>
                </c:pt>
                <c:pt idx="36">
                  <c:v>0.49305555555555552</c:v>
                </c:pt>
                <c:pt idx="37">
                  <c:v>0.49305555555555552</c:v>
                </c:pt>
                <c:pt idx="38">
                  <c:v>0.49305555555555552</c:v>
                </c:pt>
                <c:pt idx="39">
                  <c:v>0.49305555555555552</c:v>
                </c:pt>
                <c:pt idx="40">
                  <c:v>0.49305555555555552</c:v>
                </c:pt>
                <c:pt idx="41">
                  <c:v>0.49305555555555552</c:v>
                </c:pt>
                <c:pt idx="42">
                  <c:v>0.49305555555555552</c:v>
                </c:pt>
                <c:pt idx="43">
                  <c:v>0.49793729372937295</c:v>
                </c:pt>
                <c:pt idx="44">
                  <c:v>0.49793729372937295</c:v>
                </c:pt>
                <c:pt idx="45">
                  <c:v>0.49670781893004118</c:v>
                </c:pt>
                <c:pt idx="46">
                  <c:v>0.49305555555555552</c:v>
                </c:pt>
                <c:pt idx="47">
                  <c:v>0.49305555555555552</c:v>
                </c:pt>
                <c:pt idx="48">
                  <c:v>0.49305555555555552</c:v>
                </c:pt>
                <c:pt idx="49">
                  <c:v>0.49305555555555552</c:v>
                </c:pt>
                <c:pt idx="50">
                  <c:v>0.49305555555555552</c:v>
                </c:pt>
                <c:pt idx="51">
                  <c:v>0.49305555555555552</c:v>
                </c:pt>
                <c:pt idx="52">
                  <c:v>0.49305555555555552</c:v>
                </c:pt>
                <c:pt idx="53">
                  <c:v>0.49305555555555552</c:v>
                </c:pt>
                <c:pt idx="54">
                  <c:v>0.49305555555555552</c:v>
                </c:pt>
                <c:pt idx="55">
                  <c:v>0.49305555555555552</c:v>
                </c:pt>
                <c:pt idx="56">
                  <c:v>0.48590982286634465</c:v>
                </c:pt>
                <c:pt idx="57">
                  <c:v>0.4835737179487179</c:v>
                </c:pt>
                <c:pt idx="58">
                  <c:v>0.4835737179487179</c:v>
                </c:pt>
                <c:pt idx="59">
                  <c:v>0.4835737179487179</c:v>
                </c:pt>
                <c:pt idx="60">
                  <c:v>0.48590982286634465</c:v>
                </c:pt>
                <c:pt idx="61">
                  <c:v>0.48590982286634465</c:v>
                </c:pt>
                <c:pt idx="62">
                  <c:v>0.48590982286634465</c:v>
                </c:pt>
                <c:pt idx="63">
                  <c:v>0.48590982286634465</c:v>
                </c:pt>
                <c:pt idx="64">
                  <c:v>0.48590982286634465</c:v>
                </c:pt>
                <c:pt idx="65">
                  <c:v>0.48590982286634465</c:v>
                </c:pt>
                <c:pt idx="66">
                  <c:v>0.48590982286634465</c:v>
                </c:pt>
                <c:pt idx="67">
                  <c:v>0.48590982286634465</c:v>
                </c:pt>
                <c:pt idx="68">
                  <c:v>0.48590982286634465</c:v>
                </c:pt>
                <c:pt idx="69">
                  <c:v>0.48590982286634465</c:v>
                </c:pt>
                <c:pt idx="70">
                  <c:v>0.48590982286634465</c:v>
                </c:pt>
                <c:pt idx="71">
                  <c:v>0.48590982286634465</c:v>
                </c:pt>
                <c:pt idx="72">
                  <c:v>0.47444968553459116</c:v>
                </c:pt>
                <c:pt idx="73">
                  <c:v>0.47783056215360259</c:v>
                </c:pt>
                <c:pt idx="74">
                  <c:v>0.47896825396825393</c:v>
                </c:pt>
                <c:pt idx="75">
                  <c:v>0.47896825396825393</c:v>
                </c:pt>
                <c:pt idx="76">
                  <c:v>0.49305555555555552</c:v>
                </c:pt>
                <c:pt idx="77">
                  <c:v>0.49305555555555552</c:v>
                </c:pt>
                <c:pt idx="78">
                  <c:v>0.49305555555555552</c:v>
                </c:pt>
                <c:pt idx="79">
                  <c:v>0.49305555555555552</c:v>
                </c:pt>
                <c:pt idx="80">
                  <c:v>0.49305555555555552</c:v>
                </c:pt>
                <c:pt idx="81">
                  <c:v>0.48826860841423952</c:v>
                </c:pt>
                <c:pt idx="82">
                  <c:v>0.4835737179487179</c:v>
                </c:pt>
                <c:pt idx="83">
                  <c:v>0.47896825396825393</c:v>
                </c:pt>
                <c:pt idx="84">
                  <c:v>0.47896825396825393</c:v>
                </c:pt>
                <c:pt idx="85">
                  <c:v>0.47896825396825393</c:v>
                </c:pt>
                <c:pt idx="86">
                  <c:v>0.47896825396825393</c:v>
                </c:pt>
                <c:pt idx="87">
                  <c:v>0.47896825396825393</c:v>
                </c:pt>
                <c:pt idx="88">
                  <c:v>0.47896825396825393</c:v>
                </c:pt>
                <c:pt idx="89">
                  <c:v>0.4835737179487179</c:v>
                </c:pt>
                <c:pt idx="90">
                  <c:v>0.4835737179487179</c:v>
                </c:pt>
                <c:pt idx="91">
                  <c:v>0.4835737179487179</c:v>
                </c:pt>
                <c:pt idx="92">
                  <c:v>0.47444968553459116</c:v>
                </c:pt>
                <c:pt idx="93">
                  <c:v>0.47444968553459116</c:v>
                </c:pt>
                <c:pt idx="94">
                  <c:v>0.47444968553459116</c:v>
                </c:pt>
                <c:pt idx="95">
                  <c:v>0.47444968553459116</c:v>
                </c:pt>
                <c:pt idx="96">
                  <c:v>0.47444968553459116</c:v>
                </c:pt>
                <c:pt idx="97">
                  <c:v>0.47444968553459116</c:v>
                </c:pt>
                <c:pt idx="98">
                  <c:v>0.47444968553459116</c:v>
                </c:pt>
                <c:pt idx="99">
                  <c:v>0.48826860841423952</c:v>
                </c:pt>
                <c:pt idx="100">
                  <c:v>0.45307807807807804</c:v>
                </c:pt>
                <c:pt idx="101">
                  <c:v>0.45719696969696971</c:v>
                </c:pt>
                <c:pt idx="102">
                  <c:v>0.45719696969696971</c:v>
                </c:pt>
                <c:pt idx="103">
                  <c:v>0.45719696969696971</c:v>
                </c:pt>
                <c:pt idx="104">
                  <c:v>0.45719696969696971</c:v>
                </c:pt>
                <c:pt idx="105">
                  <c:v>0.45719696969696971</c:v>
                </c:pt>
                <c:pt idx="106">
                  <c:v>0.45719696969696971</c:v>
                </c:pt>
                <c:pt idx="107">
                  <c:v>0.45719696969696971</c:v>
                </c:pt>
                <c:pt idx="108">
                  <c:v>0.45104633781763831</c:v>
                </c:pt>
                <c:pt idx="109">
                  <c:v>0.44903273809523808</c:v>
                </c:pt>
                <c:pt idx="110">
                  <c:v>0.45307807807807804</c:v>
                </c:pt>
                <c:pt idx="111">
                  <c:v>0.45719696969696971</c:v>
                </c:pt>
                <c:pt idx="112">
                  <c:v>0.45719696969696971</c:v>
                </c:pt>
                <c:pt idx="113">
                  <c:v>0.45719696969696971</c:v>
                </c:pt>
                <c:pt idx="114">
                  <c:v>0.4613914373088685</c:v>
                </c:pt>
                <c:pt idx="115">
                  <c:v>0.46566358024691351</c:v>
                </c:pt>
                <c:pt idx="116">
                  <c:v>0.46566358024691351</c:v>
                </c:pt>
                <c:pt idx="117">
                  <c:v>0.46566358024691351</c:v>
                </c:pt>
                <c:pt idx="118">
                  <c:v>0.47001557632398755</c:v>
                </c:pt>
                <c:pt idx="119">
                  <c:v>0.46782945736434112</c:v>
                </c:pt>
                <c:pt idx="120">
                  <c:v>0.46782945736434112</c:v>
                </c:pt>
                <c:pt idx="121">
                  <c:v>0.46782945736434112</c:v>
                </c:pt>
                <c:pt idx="122">
                  <c:v>0.47669826224328599</c:v>
                </c:pt>
                <c:pt idx="123">
                  <c:v>0.47896825396825393</c:v>
                </c:pt>
                <c:pt idx="124">
                  <c:v>0.47896825396825393</c:v>
                </c:pt>
                <c:pt idx="125">
                  <c:v>0.47896825396825393</c:v>
                </c:pt>
                <c:pt idx="126">
                  <c:v>0.47896825396825393</c:v>
                </c:pt>
                <c:pt idx="127">
                  <c:v>0.47896825396825393</c:v>
                </c:pt>
                <c:pt idx="128">
                  <c:v>0.47896825396825393</c:v>
                </c:pt>
                <c:pt idx="129">
                  <c:v>0.47896825396825393</c:v>
                </c:pt>
                <c:pt idx="130">
                  <c:v>0.47896825396825393</c:v>
                </c:pt>
                <c:pt idx="131">
                  <c:v>0.47444968553459116</c:v>
                </c:pt>
                <c:pt idx="132">
                  <c:v>0.47444968553459116</c:v>
                </c:pt>
                <c:pt idx="133">
                  <c:v>0.45719696969696971</c:v>
                </c:pt>
                <c:pt idx="134">
                  <c:v>0.45512820512820512</c:v>
                </c:pt>
                <c:pt idx="135">
                  <c:v>0.45512820512820512</c:v>
                </c:pt>
                <c:pt idx="136">
                  <c:v>0.45512820512820512</c:v>
                </c:pt>
                <c:pt idx="137">
                  <c:v>0.46566358024691351</c:v>
                </c:pt>
                <c:pt idx="138">
                  <c:v>0.4613914373088685</c:v>
                </c:pt>
                <c:pt idx="139">
                  <c:v>0.4613914373088685</c:v>
                </c:pt>
                <c:pt idx="170">
                  <c:v>0.44703703703703701</c:v>
                </c:pt>
                <c:pt idx="171">
                  <c:v>0.44703703703703701</c:v>
                </c:pt>
                <c:pt idx="172">
                  <c:v>0.44703703703703701</c:v>
                </c:pt>
                <c:pt idx="173">
                  <c:v>0.44703703703703701</c:v>
                </c:pt>
                <c:pt idx="174">
                  <c:v>0.44703703703703701</c:v>
                </c:pt>
                <c:pt idx="175">
                  <c:v>0.45719696969696971</c:v>
                </c:pt>
                <c:pt idx="176">
                  <c:v>0.45307807807807804</c:v>
                </c:pt>
                <c:pt idx="177">
                  <c:v>0.45307807807807804</c:v>
                </c:pt>
                <c:pt idx="178">
                  <c:v>0.45307807807807804</c:v>
                </c:pt>
                <c:pt idx="179">
                  <c:v>0.45307807807807804</c:v>
                </c:pt>
                <c:pt idx="180">
                  <c:v>0.45307807807807804</c:v>
                </c:pt>
                <c:pt idx="181">
                  <c:v>0.45307807807807804</c:v>
                </c:pt>
                <c:pt idx="188">
                  <c:v>0.45307807807807804</c:v>
                </c:pt>
                <c:pt idx="189">
                  <c:v>0.45307807807807804</c:v>
                </c:pt>
                <c:pt idx="190">
                  <c:v>0.45307807807807804</c:v>
                </c:pt>
                <c:pt idx="191">
                  <c:v>0.45307807807807804</c:v>
                </c:pt>
                <c:pt idx="192">
                  <c:v>0.45307807807807804</c:v>
                </c:pt>
                <c:pt idx="193">
                  <c:v>0.45307807807807804</c:v>
                </c:pt>
                <c:pt idx="194">
                  <c:v>0.45104633781763831</c:v>
                </c:pt>
                <c:pt idx="195">
                  <c:v>0.44903273809523808</c:v>
                </c:pt>
                <c:pt idx="196">
                  <c:v>0.44903273809523808</c:v>
                </c:pt>
                <c:pt idx="197">
                  <c:v>0.44903273809523808</c:v>
                </c:pt>
                <c:pt idx="198">
                  <c:v>0.44903273809523808</c:v>
                </c:pt>
                <c:pt idx="199">
                  <c:v>0.44703703703703701</c:v>
                </c:pt>
                <c:pt idx="200">
                  <c:v>0.44703703703703701</c:v>
                </c:pt>
                <c:pt idx="201">
                  <c:v>0.44703703703703701</c:v>
                </c:pt>
                <c:pt idx="202">
                  <c:v>0.44703703703703701</c:v>
                </c:pt>
                <c:pt idx="203">
                  <c:v>0.44703703703703701</c:v>
                </c:pt>
                <c:pt idx="204">
                  <c:v>0.44703703703703701</c:v>
                </c:pt>
                <c:pt idx="205">
                  <c:v>0.44703703703703701</c:v>
                </c:pt>
                <c:pt idx="206">
                  <c:v>0.44703703703703701</c:v>
                </c:pt>
                <c:pt idx="207">
                  <c:v>0.44703703703703701</c:v>
                </c:pt>
                <c:pt idx="208">
                  <c:v>0.45104633781763831</c:v>
                </c:pt>
                <c:pt idx="209">
                  <c:v>0.45719696969696971</c:v>
                </c:pt>
                <c:pt idx="210">
                  <c:v>0.44703703703703701</c:v>
                </c:pt>
                <c:pt idx="211">
                  <c:v>0.44703703703703701</c:v>
                </c:pt>
                <c:pt idx="220">
                  <c:v>0.46566358024691351</c:v>
                </c:pt>
                <c:pt idx="221">
                  <c:v>0.46674400618716166</c:v>
                </c:pt>
                <c:pt idx="223">
                  <c:v>0.46674400618716166</c:v>
                </c:pt>
                <c:pt idx="224">
                  <c:v>0.4689199689199689</c:v>
                </c:pt>
                <c:pt idx="225">
                  <c:v>0.47222222222222221</c:v>
                </c:pt>
                <c:pt idx="226">
                  <c:v>0.46566358024691351</c:v>
                </c:pt>
                <c:pt idx="227">
                  <c:v>0.46245210727969355</c:v>
                </c:pt>
                <c:pt idx="228">
                  <c:v>0.4613914373088685</c:v>
                </c:pt>
                <c:pt idx="229">
                  <c:v>0.4613914373088685</c:v>
                </c:pt>
                <c:pt idx="230">
                  <c:v>0.46566358024691351</c:v>
                </c:pt>
                <c:pt idx="231">
                  <c:v>0.47222222222222221</c:v>
                </c:pt>
                <c:pt idx="232">
                  <c:v>0.47001557632398755</c:v>
                </c:pt>
                <c:pt idx="233">
                  <c:v>0.47001557632398755</c:v>
                </c:pt>
                <c:pt idx="234">
                  <c:v>0.47001557632398755</c:v>
                </c:pt>
                <c:pt idx="235">
                  <c:v>0.47001557632398755</c:v>
                </c:pt>
                <c:pt idx="236">
                  <c:v>0.4689199689199689</c:v>
                </c:pt>
                <c:pt idx="237">
                  <c:v>0.46674400618716166</c:v>
                </c:pt>
                <c:pt idx="238">
                  <c:v>0.4613914373088685</c:v>
                </c:pt>
                <c:pt idx="239">
                  <c:v>0.46033562166285275</c:v>
                </c:pt>
                <c:pt idx="240">
                  <c:v>0.45928462709284629</c:v>
                </c:pt>
                <c:pt idx="241">
                  <c:v>0.45512820512820512</c:v>
                </c:pt>
                <c:pt idx="242">
                  <c:v>0.4689199689199689</c:v>
                </c:pt>
                <c:pt idx="243">
                  <c:v>0.47444968553459116</c:v>
                </c:pt>
                <c:pt idx="244">
                  <c:v>0.47557131599684788</c:v>
                </c:pt>
                <c:pt idx="245">
                  <c:v>0.47557131599684788</c:v>
                </c:pt>
                <c:pt idx="246">
                  <c:v>0.47444968553459116</c:v>
                </c:pt>
                <c:pt idx="247">
                  <c:v>0.47333333333333333</c:v>
                </c:pt>
                <c:pt idx="248">
                  <c:v>0.47001557632398755</c:v>
                </c:pt>
                <c:pt idx="249">
                  <c:v>0.46566358024691351</c:v>
                </c:pt>
                <c:pt idx="251">
                  <c:v>0.46674400618716166</c:v>
                </c:pt>
                <c:pt idx="252">
                  <c:v>0.46458814472671284</c:v>
                </c:pt>
                <c:pt idx="253">
                  <c:v>0.46566358024691351</c:v>
                </c:pt>
                <c:pt idx="254">
                  <c:v>0.46782945736434112</c:v>
                </c:pt>
                <c:pt idx="255">
                  <c:v>0.4689199689199689</c:v>
                </c:pt>
                <c:pt idx="256">
                  <c:v>0.4689199689199689</c:v>
                </c:pt>
                <c:pt idx="257">
                  <c:v>0.46782945736434112</c:v>
                </c:pt>
                <c:pt idx="258">
                  <c:v>0.46566358024691351</c:v>
                </c:pt>
                <c:pt idx="260">
                  <c:v>0.46566358024691351</c:v>
                </c:pt>
                <c:pt idx="261">
                  <c:v>0.46566358024691351</c:v>
                </c:pt>
                <c:pt idx="262">
                  <c:v>0.46566358024691351</c:v>
                </c:pt>
                <c:pt idx="263">
                  <c:v>0.45719696969696971</c:v>
                </c:pt>
                <c:pt idx="264">
                  <c:v>0.44505899705014751</c:v>
                </c:pt>
                <c:pt idx="265">
                  <c:v>0.45928462709284629</c:v>
                </c:pt>
                <c:pt idx="266">
                  <c:v>0.45928462709284629</c:v>
                </c:pt>
                <c:pt idx="267">
                  <c:v>0.44703703703703701</c:v>
                </c:pt>
                <c:pt idx="268">
                  <c:v>0.44703703703703701</c:v>
                </c:pt>
                <c:pt idx="269">
                  <c:v>0.45307807807807804</c:v>
                </c:pt>
                <c:pt idx="270">
                  <c:v>0.45307807807807804</c:v>
                </c:pt>
                <c:pt idx="271">
                  <c:v>0.45307807807807804</c:v>
                </c:pt>
                <c:pt idx="272">
                  <c:v>0.44505899705014751</c:v>
                </c:pt>
                <c:pt idx="274">
                  <c:v>0.43168812589413452</c:v>
                </c:pt>
                <c:pt idx="275">
                  <c:v>0.42801418439716316</c:v>
                </c:pt>
                <c:pt idx="276">
                  <c:v>0.41909722222222223</c:v>
                </c:pt>
                <c:pt idx="277">
                  <c:v>0.43354885057471271</c:v>
                </c:pt>
                <c:pt idx="278">
                  <c:v>0.44703703703703701</c:v>
                </c:pt>
                <c:pt idx="279">
                  <c:v>0.44903273809523808</c:v>
                </c:pt>
                <c:pt idx="280">
                  <c:v>0.44309838472834068</c:v>
                </c:pt>
                <c:pt idx="281">
                  <c:v>0.44903273809523808</c:v>
                </c:pt>
                <c:pt idx="282">
                  <c:v>0.44505899705014751</c:v>
                </c:pt>
                <c:pt idx="283">
                  <c:v>0.44604582409460464</c:v>
                </c:pt>
                <c:pt idx="284">
                  <c:v>0.44505899705014751</c:v>
                </c:pt>
                <c:pt idx="285">
                  <c:v>0.43922852983988359</c:v>
                </c:pt>
                <c:pt idx="286">
                  <c:v>0.43731884057971021</c:v>
                </c:pt>
                <c:pt idx="287">
                  <c:v>0.43168812589413452</c:v>
                </c:pt>
                <c:pt idx="288">
                  <c:v>0.44703703703703701</c:v>
                </c:pt>
                <c:pt idx="289">
                  <c:v>0.44703703703703701</c:v>
                </c:pt>
                <c:pt idx="290">
                  <c:v>0.4613914373088685</c:v>
                </c:pt>
                <c:pt idx="291">
                  <c:v>0.45719696969696971</c:v>
                </c:pt>
                <c:pt idx="292">
                  <c:v>0.45512820512820512</c:v>
                </c:pt>
                <c:pt idx="293">
                  <c:v>0.44703703703703701</c:v>
                </c:pt>
                <c:pt idx="294">
                  <c:v>0.44115497076023397</c:v>
                </c:pt>
                <c:pt idx="295">
                  <c:v>0.44115497076023397</c:v>
                </c:pt>
                <c:pt idx="296">
                  <c:v>0.43354885057471271</c:v>
                </c:pt>
                <c:pt idx="297">
                  <c:v>0.44309838472834068</c:v>
                </c:pt>
                <c:pt idx="298">
                  <c:v>0.43731884057971021</c:v>
                </c:pt>
                <c:pt idx="299">
                  <c:v>0.43731884057971021</c:v>
                </c:pt>
                <c:pt idx="300">
                  <c:v>0.43168812589413452</c:v>
                </c:pt>
                <c:pt idx="301">
                  <c:v>0.43354885057471271</c:v>
                </c:pt>
                <c:pt idx="302">
                  <c:v>0.44505899705014751</c:v>
                </c:pt>
                <c:pt idx="303">
                  <c:v>0.42440225035161738</c:v>
                </c:pt>
                <c:pt idx="304">
                  <c:v>0.42085076708507668</c:v>
                </c:pt>
                <c:pt idx="305">
                  <c:v>0.42261904761904762</c:v>
                </c:pt>
                <c:pt idx="306">
                  <c:v>0.40233333333333338</c:v>
                </c:pt>
                <c:pt idx="307">
                  <c:v>0.37955974842767298</c:v>
                </c:pt>
                <c:pt idx="308">
                  <c:v>0.35922619047619048</c:v>
                </c:pt>
                <c:pt idx="309">
                  <c:v>0.40313961255845021</c:v>
                </c:pt>
                <c:pt idx="310">
                  <c:v>0.41054421768707478</c:v>
                </c:pt>
                <c:pt idx="311">
                  <c:v>0.42261904761904762</c:v>
                </c:pt>
                <c:pt idx="312">
                  <c:v>0.41307323750855579</c:v>
                </c:pt>
                <c:pt idx="313">
                  <c:v>0.43731884057971021</c:v>
                </c:pt>
                <c:pt idx="314">
                  <c:v>0.43168812589413452</c:v>
                </c:pt>
                <c:pt idx="315">
                  <c:v>0.40233333333333338</c:v>
                </c:pt>
                <c:pt idx="316">
                  <c:v>0.41909722222222223</c:v>
                </c:pt>
                <c:pt idx="317">
                  <c:v>0.41909722222222223</c:v>
                </c:pt>
                <c:pt idx="318">
                  <c:v>0.42261904761904762</c:v>
                </c:pt>
                <c:pt idx="319">
                  <c:v>0.43354885057471271</c:v>
                </c:pt>
                <c:pt idx="320">
                  <c:v>0.42801418439716316</c:v>
                </c:pt>
                <c:pt idx="321">
                  <c:v>0.41222677595628415</c:v>
                </c:pt>
                <c:pt idx="322">
                  <c:v>0.41909722222222223</c:v>
                </c:pt>
                <c:pt idx="323">
                  <c:v>0.41909722222222223</c:v>
                </c:pt>
                <c:pt idx="324">
                  <c:v>0.43731884057971021</c:v>
                </c:pt>
                <c:pt idx="325">
                  <c:v>0.45719696969696971</c:v>
                </c:pt>
                <c:pt idx="326">
                  <c:v>0.44261092775944266</c:v>
                </c:pt>
                <c:pt idx="327">
                  <c:v>0.43354885057471271</c:v>
                </c:pt>
                <c:pt idx="330">
                  <c:v>0.4613914373088685</c:v>
                </c:pt>
                <c:pt idx="331">
                  <c:v>0.46782945736434112</c:v>
                </c:pt>
                <c:pt idx="332">
                  <c:v>0.4613914373088685</c:v>
                </c:pt>
                <c:pt idx="333">
                  <c:v>0.45719696969696971</c:v>
                </c:pt>
                <c:pt idx="334">
                  <c:v>0.45719696969696971</c:v>
                </c:pt>
                <c:pt idx="335">
                  <c:v>0.45928462709284629</c:v>
                </c:pt>
                <c:pt idx="336">
                  <c:v>0.44505899705014751</c:v>
                </c:pt>
                <c:pt idx="337">
                  <c:v>0.44115497076023397</c:v>
                </c:pt>
                <c:pt idx="338">
                  <c:v>0.44115497076023397</c:v>
                </c:pt>
                <c:pt idx="339">
                  <c:v>0.43731884057971021</c:v>
                </c:pt>
                <c:pt idx="340">
                  <c:v>0.44309838472834068</c:v>
                </c:pt>
                <c:pt idx="341">
                  <c:v>0.44903273809523808</c:v>
                </c:pt>
                <c:pt idx="342">
                  <c:v>0.43731884057971021</c:v>
                </c:pt>
                <c:pt idx="343">
                  <c:v>0.42984330484330491</c:v>
                </c:pt>
                <c:pt idx="344">
                  <c:v>0.44703703703703701</c:v>
                </c:pt>
                <c:pt idx="345">
                  <c:v>0.45719696969696971</c:v>
                </c:pt>
                <c:pt idx="346">
                  <c:v>0.46245210727969355</c:v>
                </c:pt>
                <c:pt idx="347">
                  <c:v>0.46782945736434112</c:v>
                </c:pt>
                <c:pt idx="348">
                  <c:v>0.46782945736434112</c:v>
                </c:pt>
                <c:pt idx="349">
                  <c:v>0.46245210727969355</c:v>
                </c:pt>
                <c:pt idx="350">
                  <c:v>0.45307807807807804</c:v>
                </c:pt>
                <c:pt idx="351">
                  <c:v>0.42984330484330491</c:v>
                </c:pt>
                <c:pt idx="352">
                  <c:v>0.43354885057471271</c:v>
                </c:pt>
                <c:pt idx="353">
                  <c:v>0.43354885057471271</c:v>
                </c:pt>
                <c:pt idx="354">
                  <c:v>0.42984330484330491</c:v>
                </c:pt>
                <c:pt idx="355">
                  <c:v>0.45719696969696971</c:v>
                </c:pt>
                <c:pt idx="356">
                  <c:v>0.45719696969696971</c:v>
                </c:pt>
                <c:pt idx="357">
                  <c:v>0.4613914373088685</c:v>
                </c:pt>
                <c:pt idx="358">
                  <c:v>0.45719696969696971</c:v>
                </c:pt>
                <c:pt idx="359">
                  <c:v>0.45719696969696971</c:v>
                </c:pt>
                <c:pt idx="360">
                  <c:v>0.45719696969696971</c:v>
                </c:pt>
                <c:pt idx="361">
                  <c:v>0.45719696969696971</c:v>
                </c:pt>
                <c:pt idx="362">
                  <c:v>0.45512820512820512</c:v>
                </c:pt>
                <c:pt idx="363">
                  <c:v>0.45104633781763831</c:v>
                </c:pt>
                <c:pt idx="364">
                  <c:v>0.45307807807807804</c:v>
                </c:pt>
                <c:pt idx="365">
                  <c:v>0.46566358024691351</c:v>
                </c:pt>
                <c:pt idx="367">
                  <c:v>0.46782945736434112</c:v>
                </c:pt>
                <c:pt idx="368">
                  <c:v>0.46782945736434112</c:v>
                </c:pt>
                <c:pt idx="369">
                  <c:v>0.46566358024691351</c:v>
                </c:pt>
                <c:pt idx="370">
                  <c:v>0.45104633781763831</c:v>
                </c:pt>
                <c:pt idx="371">
                  <c:v>0.45307807807807804</c:v>
                </c:pt>
                <c:pt idx="372">
                  <c:v>0.46782945736434112</c:v>
                </c:pt>
                <c:pt idx="373">
                  <c:v>0.4613914373088685</c:v>
                </c:pt>
                <c:pt idx="374">
                  <c:v>0.4613914373088685</c:v>
                </c:pt>
                <c:pt idx="376">
                  <c:v>0.44903273809523808</c:v>
                </c:pt>
                <c:pt idx="377">
                  <c:v>0.43731884057971021</c:v>
                </c:pt>
                <c:pt idx="378">
                  <c:v>0.44703703703703701</c:v>
                </c:pt>
                <c:pt idx="379">
                  <c:v>0.42984330484330491</c:v>
                </c:pt>
                <c:pt idx="380">
                  <c:v>0.42984330484330491</c:v>
                </c:pt>
                <c:pt idx="381">
                  <c:v>0.44703703703703701</c:v>
                </c:pt>
                <c:pt idx="382">
                  <c:v>0.43542568542568544</c:v>
                </c:pt>
                <c:pt idx="383">
                  <c:v>0.43168812589413452</c:v>
                </c:pt>
                <c:pt idx="384">
                  <c:v>0.43731884057971021</c:v>
                </c:pt>
                <c:pt idx="385">
                  <c:v>0.44115497076023397</c:v>
                </c:pt>
                <c:pt idx="386">
                  <c:v>0.45104633781763831</c:v>
                </c:pt>
                <c:pt idx="387">
                  <c:v>0.44309838472834068</c:v>
                </c:pt>
                <c:pt idx="388">
                  <c:v>0.44505899705014751</c:v>
                </c:pt>
                <c:pt idx="389">
                  <c:v>0.43731884057971021</c:v>
                </c:pt>
                <c:pt idx="390">
                  <c:v>0.43354885057471271</c:v>
                </c:pt>
                <c:pt idx="391">
                  <c:v>0.43731884057971021</c:v>
                </c:pt>
                <c:pt idx="392">
                  <c:v>0.44505899705014751</c:v>
                </c:pt>
                <c:pt idx="393">
                  <c:v>0.44309838472834068</c:v>
                </c:pt>
                <c:pt idx="394">
                  <c:v>0.44309838472834068</c:v>
                </c:pt>
                <c:pt idx="395">
                  <c:v>0.45307807807807804</c:v>
                </c:pt>
                <c:pt idx="396">
                  <c:v>0.45307807807807804</c:v>
                </c:pt>
                <c:pt idx="398">
                  <c:v>0.46086292478045054</c:v>
                </c:pt>
                <c:pt idx="400">
                  <c:v>0.46351766513056836</c:v>
                </c:pt>
                <c:pt idx="401">
                  <c:v>0.45104633781763831</c:v>
                </c:pt>
                <c:pt idx="405">
                  <c:v>0.46351766513056836</c:v>
                </c:pt>
                <c:pt idx="406">
                  <c:v>0.4613914373088685</c:v>
                </c:pt>
                <c:pt idx="407">
                  <c:v>0.46033562166285275</c:v>
                </c:pt>
                <c:pt idx="408">
                  <c:v>0.46033562166285275</c:v>
                </c:pt>
                <c:pt idx="409">
                  <c:v>0.46351766513056836</c:v>
                </c:pt>
                <c:pt idx="410">
                  <c:v>0.46033562166285275</c:v>
                </c:pt>
                <c:pt idx="411">
                  <c:v>0.4613914373088685</c:v>
                </c:pt>
                <c:pt idx="412">
                  <c:v>0.45512820512820512</c:v>
                </c:pt>
                <c:pt idx="413">
                  <c:v>0.45410082768999255</c:v>
                </c:pt>
                <c:pt idx="414">
                  <c:v>0.43827160493827166</c:v>
                </c:pt>
                <c:pt idx="415">
                  <c:v>0.44853214418431803</c:v>
                </c:pt>
                <c:pt idx="416">
                  <c:v>0.44604582409460464</c:v>
                </c:pt>
                <c:pt idx="417">
                  <c:v>0.44163922429564584</c:v>
                </c:pt>
                <c:pt idx="418">
                  <c:v>0.45104633781763831</c:v>
                </c:pt>
                <c:pt idx="419">
                  <c:v>0.44115497076023397</c:v>
                </c:pt>
                <c:pt idx="420">
                  <c:v>0.43922852983988359</c:v>
                </c:pt>
                <c:pt idx="421">
                  <c:v>0.43922852983988359</c:v>
                </c:pt>
                <c:pt idx="422">
                  <c:v>0.42801418439716316</c:v>
                </c:pt>
                <c:pt idx="423">
                  <c:v>0.41222677595628415</c:v>
                </c:pt>
                <c:pt idx="424">
                  <c:v>0.42261904761904762</c:v>
                </c:pt>
                <c:pt idx="425">
                  <c:v>0.42440225035161738</c:v>
                </c:pt>
                <c:pt idx="430">
                  <c:v>0.43542568542568544</c:v>
                </c:pt>
                <c:pt idx="431">
                  <c:v>0.44115497076023397</c:v>
                </c:pt>
                <c:pt idx="432">
                  <c:v>0.44407652685798382</c:v>
                </c:pt>
                <c:pt idx="433">
                  <c:v>0.45616024187452758</c:v>
                </c:pt>
                <c:pt idx="435">
                  <c:v>0.44505899705014751</c:v>
                </c:pt>
                <c:pt idx="436">
                  <c:v>0.44604582409460464</c:v>
                </c:pt>
                <c:pt idx="437">
                  <c:v>0.44212454212454211</c:v>
                </c:pt>
                <c:pt idx="438">
                  <c:v>0.43448524118070553</c:v>
                </c:pt>
                <c:pt idx="439">
                  <c:v>0.43827160493827166</c:v>
                </c:pt>
                <c:pt idx="440">
                  <c:v>0.44212454212454211</c:v>
                </c:pt>
                <c:pt idx="441">
                  <c:v>0.44703703703703701</c:v>
                </c:pt>
                <c:pt idx="442">
                  <c:v>0.44903273809523808</c:v>
                </c:pt>
                <c:pt idx="443">
                  <c:v>0.44903273809523808</c:v>
                </c:pt>
                <c:pt idx="444">
                  <c:v>0.44903273809523808</c:v>
                </c:pt>
                <c:pt idx="445">
                  <c:v>0.45512820512820512</c:v>
                </c:pt>
                <c:pt idx="446">
                  <c:v>0.46458814472671284</c:v>
                </c:pt>
                <c:pt idx="447">
                  <c:v>0.46566358024691351</c:v>
                </c:pt>
                <c:pt idx="448">
                  <c:v>0.46458814472671284</c:v>
                </c:pt>
                <c:pt idx="449">
                  <c:v>0.46351766513056836</c:v>
                </c:pt>
                <c:pt idx="450">
                  <c:v>0.46458814472671284</c:v>
                </c:pt>
                <c:pt idx="451">
                  <c:v>0.46351766513056836</c:v>
                </c:pt>
                <c:pt idx="452">
                  <c:v>0.4613914373088685</c:v>
                </c:pt>
                <c:pt idx="453">
                  <c:v>0.45928462709284629</c:v>
                </c:pt>
                <c:pt idx="454">
                  <c:v>0.46245210727969355</c:v>
                </c:pt>
                <c:pt idx="455">
                  <c:v>0.46033562166285275</c:v>
                </c:pt>
                <c:pt idx="456">
                  <c:v>0.45928462709284629</c:v>
                </c:pt>
                <c:pt idx="457">
                  <c:v>0.46351766513056836</c:v>
                </c:pt>
                <c:pt idx="458">
                  <c:v>0.46245210727969355</c:v>
                </c:pt>
                <c:pt idx="459">
                  <c:v>0.46033561775000004</c:v>
                </c:pt>
                <c:pt idx="460">
                  <c:v>0.46033562166285275</c:v>
                </c:pt>
                <c:pt idx="461">
                  <c:v>0.46351766513056836</c:v>
                </c:pt>
                <c:pt idx="462">
                  <c:v>0.4613914373088685</c:v>
                </c:pt>
                <c:pt idx="463">
                  <c:v>0.4635175715</c:v>
                </c:pt>
                <c:pt idx="464">
                  <c:v>0.45928462709284629</c:v>
                </c:pt>
                <c:pt idx="465">
                  <c:v>0.45512820512820512</c:v>
                </c:pt>
                <c:pt idx="466">
                  <c:v>0.45512820512820512</c:v>
                </c:pt>
                <c:pt idx="467">
                  <c:v>0.45719696969696971</c:v>
                </c:pt>
                <c:pt idx="468">
                  <c:v>0.45719696969696971</c:v>
                </c:pt>
                <c:pt idx="469">
                  <c:v>0.45616024187452758</c:v>
                </c:pt>
                <c:pt idx="470">
                  <c:v>0.46033562166285275</c:v>
                </c:pt>
                <c:pt idx="471">
                  <c:v>0.46033562166285275</c:v>
                </c:pt>
                <c:pt idx="472">
                  <c:v>0.4582384206529993</c:v>
                </c:pt>
                <c:pt idx="473">
                  <c:v>0.4582384206529993</c:v>
                </c:pt>
                <c:pt idx="474">
                  <c:v>0.45512820512820512</c:v>
                </c:pt>
                <c:pt idx="475">
                  <c:v>0.4582384206529993</c:v>
                </c:pt>
                <c:pt idx="476">
                  <c:v>0.4613914373088685</c:v>
                </c:pt>
                <c:pt idx="477">
                  <c:v>0.4613914373088685</c:v>
                </c:pt>
                <c:pt idx="478">
                  <c:v>0.4613914373088685</c:v>
                </c:pt>
                <c:pt idx="479">
                  <c:v>0.45980952380952378</c:v>
                </c:pt>
                <c:pt idx="480">
                  <c:v>0.46033562166285275</c:v>
                </c:pt>
                <c:pt idx="481">
                  <c:v>0.45928462709284629</c:v>
                </c:pt>
                <c:pt idx="482">
                  <c:v>0.46033562166285275</c:v>
                </c:pt>
                <c:pt idx="483">
                  <c:v>0.4613914373088685</c:v>
                </c:pt>
                <c:pt idx="484">
                  <c:v>0.45928462709284629</c:v>
                </c:pt>
                <c:pt idx="485">
                  <c:v>0.44309838472834068</c:v>
                </c:pt>
                <c:pt idx="486">
                  <c:v>0.43731884057971021</c:v>
                </c:pt>
                <c:pt idx="487">
                  <c:v>0.44654088050314467</c:v>
                </c:pt>
                <c:pt idx="488">
                  <c:v>0.43354885057471271</c:v>
                </c:pt>
                <c:pt idx="489">
                  <c:v>0.44309838472834068</c:v>
                </c:pt>
                <c:pt idx="490">
                  <c:v>0.44505899705014751</c:v>
                </c:pt>
                <c:pt idx="491">
                  <c:v>0.45155256266367377</c:v>
                </c:pt>
                <c:pt idx="492">
                  <c:v>0.45512820512820512</c:v>
                </c:pt>
                <c:pt idx="493">
                  <c:v>0.45003728560775547</c:v>
                </c:pt>
                <c:pt idx="494">
                  <c:v>0.45512820512820512</c:v>
                </c:pt>
                <c:pt idx="495">
                  <c:v>0.45104633781763831</c:v>
                </c:pt>
                <c:pt idx="496">
                  <c:v>0.43542568542568544</c:v>
                </c:pt>
                <c:pt idx="497">
                  <c:v>0.43076374018558178</c:v>
                </c:pt>
                <c:pt idx="498">
                  <c:v>0.44505899705014751</c:v>
                </c:pt>
                <c:pt idx="499">
                  <c:v>0.43637020968908169</c:v>
                </c:pt>
                <c:pt idx="500">
                  <c:v>0.44358691657478866</c:v>
                </c:pt>
                <c:pt idx="501">
                  <c:v>0.44407652685798382</c:v>
                </c:pt>
                <c:pt idx="502">
                  <c:v>0.44505899705014751</c:v>
                </c:pt>
                <c:pt idx="503">
                  <c:v>0.45719696969696971</c:v>
                </c:pt>
                <c:pt idx="504">
                  <c:v>0.45410082768999255</c:v>
                </c:pt>
                <c:pt idx="505">
                  <c:v>0.45104633781763831</c:v>
                </c:pt>
                <c:pt idx="506">
                  <c:v>0.45205992509363296</c:v>
                </c:pt>
                <c:pt idx="507">
                  <c:v>0.44803266518188567</c:v>
                </c:pt>
                <c:pt idx="508">
                  <c:v>0.43684401013391239</c:v>
                </c:pt>
                <c:pt idx="509">
                  <c:v>0.4303030303030303</c:v>
                </c:pt>
                <c:pt idx="510">
                  <c:v>0.42984330484330491</c:v>
                </c:pt>
                <c:pt idx="511">
                  <c:v>0.44115497076023397</c:v>
                </c:pt>
                <c:pt idx="512">
                  <c:v>0.44703703703703701</c:v>
                </c:pt>
                <c:pt idx="513">
                  <c:v>0.44309838472834068</c:v>
                </c:pt>
                <c:pt idx="514">
                  <c:v>0.44505899705014751</c:v>
                </c:pt>
                <c:pt idx="515">
                  <c:v>0.44407652685798382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A5-45D8-A4AA-7C05B7B3ABC6}"/>
            </c:ext>
          </c:extLst>
        </c:ser>
        <c:ser>
          <c:idx val="1"/>
          <c:order val="1"/>
          <c:tx>
            <c:strRef>
              <c:f>'AF9-14'!$B$10</c:f>
              <c:strCache>
                <c:ptCount val="1"/>
                <c:pt idx="0">
                  <c:v>Export points</c:v>
                </c:pt>
              </c:strCache>
            </c:strRef>
          </c:tx>
          <c:spPr>
            <a:ln w="2222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bg1">
                    <a:lumMod val="75000"/>
                  </a:schemeClr>
                </a:solidFill>
              </a:ln>
              <a:effectLst/>
            </c:spPr>
          </c:marker>
          <c:cat>
            <c:strRef>
              <c:f>'AF9-14'!$O$4:$TJ$4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'AF9-14'!$O$10:$TJ$10</c:f>
              <c:numCache>
                <c:formatCode>General</c:formatCode>
                <c:ptCount val="516"/>
                <c:pt idx="3">
                  <c:v>0.52652407042979443</c:v>
                </c:pt>
                <c:pt idx="34">
                  <c:v>0.52156260675618249</c:v>
                </c:pt>
                <c:pt idx="39">
                  <c:v>0.51446797684898027</c:v>
                </c:pt>
                <c:pt idx="40">
                  <c:v>0.51446797684898027</c:v>
                </c:pt>
                <c:pt idx="41">
                  <c:v>0.51446797684898027</c:v>
                </c:pt>
                <c:pt idx="48">
                  <c:v>0.51324305309457796</c:v>
                </c:pt>
                <c:pt idx="49">
                  <c:v>0.51324305309457796</c:v>
                </c:pt>
                <c:pt idx="50">
                  <c:v>0.50960303144142483</c:v>
                </c:pt>
                <c:pt idx="51">
                  <c:v>0.50960303144142483</c:v>
                </c:pt>
                <c:pt idx="64">
                  <c:v>0.51030498910548572</c:v>
                </c:pt>
                <c:pt idx="65">
                  <c:v>0.50811062256363215</c:v>
                </c:pt>
                <c:pt idx="66">
                  <c:v>0.5093232970804904</c:v>
                </c:pt>
                <c:pt idx="67">
                  <c:v>0.50450700112701052</c:v>
                </c:pt>
                <c:pt idx="68">
                  <c:v>0.50570251534769084</c:v>
                </c:pt>
                <c:pt idx="69">
                  <c:v>0.51446797684898027</c:v>
                </c:pt>
                <c:pt idx="70">
                  <c:v>0.51755601992730549</c:v>
                </c:pt>
                <c:pt idx="71">
                  <c:v>0.51817808245125652</c:v>
                </c:pt>
                <c:pt idx="72">
                  <c:v>0.49685377913021334</c:v>
                </c:pt>
                <c:pt idx="73">
                  <c:v>0.51631636478975507</c:v>
                </c:pt>
                <c:pt idx="74">
                  <c:v>0.51662572150922159</c:v>
                </c:pt>
                <c:pt idx="75">
                  <c:v>0.51631636478975507</c:v>
                </c:pt>
                <c:pt idx="76">
                  <c:v>0.51631636478975507</c:v>
                </c:pt>
                <c:pt idx="77">
                  <c:v>0.5160073783356619</c:v>
                </c:pt>
                <c:pt idx="78">
                  <c:v>0.4921508728304172</c:v>
                </c:pt>
                <c:pt idx="79">
                  <c:v>0.5160073783356619</c:v>
                </c:pt>
                <c:pt idx="80">
                  <c:v>0.51724554840965253</c:v>
                </c:pt>
                <c:pt idx="81">
                  <c:v>0.51724554840965253</c:v>
                </c:pt>
                <c:pt idx="82">
                  <c:v>0.51724554840965253</c:v>
                </c:pt>
                <c:pt idx="83">
                  <c:v>0.51693544916000655</c:v>
                </c:pt>
                <c:pt idx="84">
                  <c:v>0.52194208789279106</c:v>
                </c:pt>
                <c:pt idx="85">
                  <c:v>0.51880164211726287</c:v>
                </c:pt>
                <c:pt idx="86">
                  <c:v>0.52068135821189065</c:v>
                </c:pt>
                <c:pt idx="87">
                  <c:v>0.50245751067447453</c:v>
                </c:pt>
                <c:pt idx="88">
                  <c:v>0.4960525026415305</c:v>
                </c:pt>
                <c:pt idx="89">
                  <c:v>0.49725069709235564</c:v>
                </c:pt>
                <c:pt idx="90">
                  <c:v>0.50027166123021916</c:v>
                </c:pt>
                <c:pt idx="91">
                  <c:v>0.49845469393761549</c:v>
                </c:pt>
                <c:pt idx="92">
                  <c:v>0.49905888144541871</c:v>
                </c:pt>
                <c:pt idx="93">
                  <c:v>0.49905888144541871</c:v>
                </c:pt>
                <c:pt idx="94">
                  <c:v>0.49905888144541871</c:v>
                </c:pt>
                <c:pt idx="95">
                  <c:v>0.49905888144541871</c:v>
                </c:pt>
                <c:pt idx="96">
                  <c:v>0.49905888144541871</c:v>
                </c:pt>
                <c:pt idx="97">
                  <c:v>0.49905888144541871</c:v>
                </c:pt>
                <c:pt idx="98">
                  <c:v>0.50027166123021916</c:v>
                </c:pt>
                <c:pt idx="99">
                  <c:v>0.46040454685097165</c:v>
                </c:pt>
                <c:pt idx="100">
                  <c:v>0.45958871854383243</c:v>
                </c:pt>
                <c:pt idx="101">
                  <c:v>0.46905136480007664</c:v>
                </c:pt>
                <c:pt idx="102">
                  <c:v>0.46920091885411019</c:v>
                </c:pt>
                <c:pt idx="103">
                  <c:v>0.46589982539469399</c:v>
                </c:pt>
                <c:pt idx="104">
                  <c:v>0.46589982539469399</c:v>
                </c:pt>
                <c:pt idx="105">
                  <c:v>0.46693464731684414</c:v>
                </c:pt>
                <c:pt idx="106">
                  <c:v>0.46905136480007664</c:v>
                </c:pt>
                <c:pt idx="107">
                  <c:v>0.46905136480007664</c:v>
                </c:pt>
                <c:pt idx="112">
                  <c:v>0.4694171098211869</c:v>
                </c:pt>
                <c:pt idx="113">
                  <c:v>0.4694171098211869</c:v>
                </c:pt>
                <c:pt idx="114">
                  <c:v>0.47244807135919925</c:v>
                </c:pt>
                <c:pt idx="115">
                  <c:v>0.47979182376374646</c:v>
                </c:pt>
                <c:pt idx="120">
                  <c:v>0.49537588878889643</c:v>
                </c:pt>
                <c:pt idx="121">
                  <c:v>0.49302713890928018</c:v>
                </c:pt>
                <c:pt idx="122">
                  <c:v>0.49414614511150001</c:v>
                </c:pt>
                <c:pt idx="124">
                  <c:v>0.49313183040253666</c:v>
                </c:pt>
                <c:pt idx="126">
                  <c:v>0.49313183040253666</c:v>
                </c:pt>
                <c:pt idx="127">
                  <c:v>0.49313183040253666</c:v>
                </c:pt>
                <c:pt idx="128">
                  <c:v>0.49313183040253666</c:v>
                </c:pt>
                <c:pt idx="129">
                  <c:v>0.48824933703221451</c:v>
                </c:pt>
                <c:pt idx="130">
                  <c:v>0.49069058371737562</c:v>
                </c:pt>
                <c:pt idx="131">
                  <c:v>0.49069058371737562</c:v>
                </c:pt>
                <c:pt idx="132">
                  <c:v>0.49069058371737562</c:v>
                </c:pt>
                <c:pt idx="133">
                  <c:v>0.48852596555177963</c:v>
                </c:pt>
                <c:pt idx="134">
                  <c:v>0.48824933703221451</c:v>
                </c:pt>
                <c:pt idx="135">
                  <c:v>0.48852596555177963</c:v>
                </c:pt>
                <c:pt idx="136">
                  <c:v>0.48852596555177963</c:v>
                </c:pt>
                <c:pt idx="137">
                  <c:v>0.48852596555177963</c:v>
                </c:pt>
                <c:pt idx="170">
                  <c:v>0.47387326511231276</c:v>
                </c:pt>
                <c:pt idx="171">
                  <c:v>0.46405985619318957</c:v>
                </c:pt>
                <c:pt idx="172">
                  <c:v>0.45878175823277223</c:v>
                </c:pt>
                <c:pt idx="173">
                  <c:v>0.45716928608294433</c:v>
                </c:pt>
                <c:pt idx="174">
                  <c:v>0.48135130901438916</c:v>
                </c:pt>
                <c:pt idx="175">
                  <c:v>0.46206928501377675</c:v>
                </c:pt>
                <c:pt idx="176">
                  <c:v>0.47006753586005839</c:v>
                </c:pt>
                <c:pt idx="177">
                  <c:v>0.47164119078824185</c:v>
                </c:pt>
                <c:pt idx="178">
                  <c:v>0.47159764089121881</c:v>
                </c:pt>
                <c:pt idx="179">
                  <c:v>0.47155409099419582</c:v>
                </c:pt>
                <c:pt idx="180">
                  <c:v>0.46935752492777938</c:v>
                </c:pt>
                <c:pt idx="181">
                  <c:v>0.46824512110083222</c:v>
                </c:pt>
                <c:pt idx="188">
                  <c:v>0.46518725968648333</c:v>
                </c:pt>
                <c:pt idx="189">
                  <c:v>0.4630251537972821</c:v>
                </c:pt>
                <c:pt idx="190">
                  <c:v>0.47272934893775287</c:v>
                </c:pt>
                <c:pt idx="191">
                  <c:v>0.47161136054421765</c:v>
                </c:pt>
                <c:pt idx="192">
                  <c:v>0.471567757034632</c:v>
                </c:pt>
                <c:pt idx="193">
                  <c:v>0.47016216703082142</c:v>
                </c:pt>
                <c:pt idx="194">
                  <c:v>0.46524699320502694</c:v>
                </c:pt>
                <c:pt idx="195">
                  <c:v>0.46335687159719252</c:v>
                </c:pt>
                <c:pt idx="196">
                  <c:v>0.46088828758956785</c:v>
                </c:pt>
                <c:pt idx="197">
                  <c:v>0.45954235925139286</c:v>
                </c:pt>
                <c:pt idx="198">
                  <c:v>0.45949984801612959</c:v>
                </c:pt>
                <c:pt idx="199">
                  <c:v>0.45893817594834546</c:v>
                </c:pt>
                <c:pt idx="200">
                  <c:v>0.46385722705018712</c:v>
                </c:pt>
                <c:pt idx="201">
                  <c:v>0.46381430474422042</c:v>
                </c:pt>
                <c:pt idx="202">
                  <c:v>0.46860233433865212</c:v>
                </c:pt>
                <c:pt idx="203">
                  <c:v>0.46855896492533156</c:v>
                </c:pt>
                <c:pt idx="204">
                  <c:v>0.46855896492533156</c:v>
                </c:pt>
                <c:pt idx="205">
                  <c:v>0.4684819340546747</c:v>
                </c:pt>
                <c:pt idx="206">
                  <c:v>0.46840490318401767</c:v>
                </c:pt>
                <c:pt idx="207">
                  <c:v>0.46832787231336082</c:v>
                </c:pt>
                <c:pt idx="208">
                  <c:v>0.4682508414427039</c:v>
                </c:pt>
                <c:pt idx="209">
                  <c:v>0.46817381057204704</c:v>
                </c:pt>
                <c:pt idx="210">
                  <c:v>0.4670410215289596</c:v>
                </c:pt>
                <c:pt idx="211">
                  <c:v>0.46801974883073327</c:v>
                </c:pt>
                <c:pt idx="220">
                  <c:v>0.48191603994646387</c:v>
                </c:pt>
                <c:pt idx="221">
                  <c:v>0.48183660423193742</c:v>
                </c:pt>
                <c:pt idx="223">
                  <c:v>0.48167773280288451</c:v>
                </c:pt>
                <c:pt idx="224">
                  <c:v>0.481598297088358</c:v>
                </c:pt>
                <c:pt idx="225">
                  <c:v>0.4817912136709887</c:v>
                </c:pt>
                <c:pt idx="226">
                  <c:v>0.48171173302675946</c:v>
                </c:pt>
                <c:pt idx="227">
                  <c:v>0.48163225238253021</c:v>
                </c:pt>
                <c:pt idx="228">
                  <c:v>0.48155277173830097</c:v>
                </c:pt>
                <c:pt idx="229">
                  <c:v>0.48490161130977999</c:v>
                </c:pt>
                <c:pt idx="230">
                  <c:v>0.48475253132582735</c:v>
                </c:pt>
                <c:pt idx="231">
                  <c:v>0.48432768076057153</c:v>
                </c:pt>
                <c:pt idx="232">
                  <c:v>0.48410993645367101</c:v>
                </c:pt>
                <c:pt idx="233">
                  <c:v>0.48485761843164976</c:v>
                </c:pt>
                <c:pt idx="234">
                  <c:v>0.48491571822082796</c:v>
                </c:pt>
                <c:pt idx="235">
                  <c:v>0.48483560318149088</c:v>
                </c:pt>
                <c:pt idx="236">
                  <c:v>0.48475548814215369</c:v>
                </c:pt>
                <c:pt idx="237">
                  <c:v>0.48346368467005957</c:v>
                </c:pt>
                <c:pt idx="238">
                  <c:v>0.48297073906962962</c:v>
                </c:pt>
                <c:pt idx="239">
                  <c:v>0.48624466761666224</c:v>
                </c:pt>
                <c:pt idx="240">
                  <c:v>0.48402109888085926</c:v>
                </c:pt>
                <c:pt idx="241">
                  <c:v>0.48394105229641182</c:v>
                </c:pt>
                <c:pt idx="242">
                  <c:v>0.4838610057119645</c:v>
                </c:pt>
                <c:pt idx="243">
                  <c:v>0.48350553586584477</c:v>
                </c:pt>
                <c:pt idx="244">
                  <c:v>0.48422058836705495</c:v>
                </c:pt>
                <c:pt idx="245">
                  <c:v>0.48414045578261539</c:v>
                </c:pt>
                <c:pt idx="246">
                  <c:v>0.48526745617373229</c:v>
                </c:pt>
                <c:pt idx="247">
                  <c:v>0.48518712375741124</c:v>
                </c:pt>
                <c:pt idx="248">
                  <c:v>0.48731236020008728</c:v>
                </c:pt>
                <c:pt idx="249">
                  <c:v>0.48399404841194515</c:v>
                </c:pt>
                <c:pt idx="251">
                  <c:v>0.48459014554517327</c:v>
                </c:pt>
                <c:pt idx="252">
                  <c:v>0.48502575848447982</c:v>
                </c:pt>
                <c:pt idx="253">
                  <c:v>0.48106227288418901</c:v>
                </c:pt>
                <c:pt idx="254">
                  <c:v>0.48325036463430676</c:v>
                </c:pt>
                <c:pt idx="255">
                  <c:v>0.48317026004673314</c:v>
                </c:pt>
                <c:pt idx="256">
                  <c:v>0.48336432694352904</c:v>
                </c:pt>
                <c:pt idx="257">
                  <c:v>0.48328417689364694</c:v>
                </c:pt>
                <c:pt idx="258">
                  <c:v>0.48574586632644379</c:v>
                </c:pt>
                <c:pt idx="260">
                  <c:v>0.48558472298635036</c:v>
                </c:pt>
                <c:pt idx="261">
                  <c:v>0.4855041513163037</c:v>
                </c:pt>
                <c:pt idx="262">
                  <c:v>0.48528583175191914</c:v>
                </c:pt>
                <c:pt idx="263">
                  <c:v>0.48520528294556997</c:v>
                </c:pt>
                <c:pt idx="264">
                  <c:v>0.48402592386936971</c:v>
                </c:pt>
                <c:pt idx="265">
                  <c:v>0.48394555750652302</c:v>
                </c:pt>
                <c:pt idx="266">
                  <c:v>0.48400222461610443</c:v>
                </c:pt>
                <c:pt idx="267">
                  <c:v>0.4854340912289461</c:v>
                </c:pt>
                <c:pt idx="268">
                  <c:v>0.47506767942166772</c:v>
                </c:pt>
                <c:pt idx="269">
                  <c:v>0.47498874803942243</c:v>
                </c:pt>
                <c:pt idx="270">
                  <c:v>0.4751794220029944</c:v>
                </c:pt>
                <c:pt idx="271">
                  <c:v>0.47496562729685993</c:v>
                </c:pt>
                <c:pt idx="272">
                  <c:v>0.46529300334433105</c:v>
                </c:pt>
                <c:pt idx="274">
                  <c:v>0.43157160541401579</c:v>
                </c:pt>
                <c:pt idx="275">
                  <c:v>0.44399328761967316</c:v>
                </c:pt>
                <c:pt idx="276">
                  <c:v>0.42959945156106288</c:v>
                </c:pt>
                <c:pt idx="277">
                  <c:v>0.44094197196450163</c:v>
                </c:pt>
                <c:pt idx="278">
                  <c:v>0.46962090082507463</c:v>
                </c:pt>
                <c:pt idx="279">
                  <c:v>0.46544558502140021</c:v>
                </c:pt>
                <c:pt idx="280">
                  <c:v>0.45768326493615918</c:v>
                </c:pt>
                <c:pt idx="281">
                  <c:v>0.45281537295012242</c:v>
                </c:pt>
                <c:pt idx="282">
                  <c:v>0.45254726590649869</c:v>
                </c:pt>
                <c:pt idx="284">
                  <c:v>0.44773632447167272</c:v>
                </c:pt>
                <c:pt idx="285">
                  <c:v>0.45129666097610055</c:v>
                </c:pt>
                <c:pt idx="286">
                  <c:v>0.4464466363704</c:v>
                </c:pt>
                <c:pt idx="287">
                  <c:v>0.44436265196338981</c:v>
                </c:pt>
                <c:pt idx="288">
                  <c:v>0.44906588499397487</c:v>
                </c:pt>
                <c:pt idx="289">
                  <c:v>0.4489910249926955</c:v>
                </c:pt>
                <c:pt idx="290">
                  <c:v>0.47279468440585309</c:v>
                </c:pt>
                <c:pt idx="291">
                  <c:v>0.47271584248961207</c:v>
                </c:pt>
                <c:pt idx="292">
                  <c:v>0.47263700057337105</c:v>
                </c:pt>
                <c:pt idx="293">
                  <c:v>0.46539818655626436</c:v>
                </c:pt>
                <c:pt idx="294">
                  <c:v>0.44861672498629857</c:v>
                </c:pt>
                <c:pt idx="295">
                  <c:v>0.44138428203313063</c:v>
                </c:pt>
                <c:pt idx="296">
                  <c:v>0.44131061660633975</c:v>
                </c:pt>
                <c:pt idx="297">
                  <c:v>0.44011452818333185</c:v>
                </c:pt>
                <c:pt idx="298">
                  <c:v>0.44004105014739486</c:v>
                </c:pt>
                <c:pt idx="299">
                  <c:v>0.43996757211145782</c:v>
                </c:pt>
                <c:pt idx="300">
                  <c:v>0.43989409407552088</c:v>
                </c:pt>
                <c:pt idx="301">
                  <c:v>0.43982061603958389</c:v>
                </c:pt>
                <c:pt idx="302">
                  <c:v>0.44950928784174304</c:v>
                </c:pt>
                <c:pt idx="303">
                  <c:v>0.44943417863294638</c:v>
                </c:pt>
                <c:pt idx="304">
                  <c:v>0.44974063670642328</c:v>
                </c:pt>
                <c:pt idx="305">
                  <c:v>0.44966546371964011</c:v>
                </c:pt>
                <c:pt idx="306">
                  <c:v>0.449590290732857</c:v>
                </c:pt>
                <c:pt idx="309">
                  <c:v>0.45354494650233551</c:v>
                </c:pt>
                <c:pt idx="310">
                  <c:v>0.47236361898511597</c:v>
                </c:pt>
                <c:pt idx="311">
                  <c:v>0.47221818798062093</c:v>
                </c:pt>
                <c:pt idx="312">
                  <c:v>0.47213916547028928</c:v>
                </c:pt>
                <c:pt idx="313">
                  <c:v>0.47159603888682278</c:v>
                </c:pt>
                <c:pt idx="314">
                  <c:v>0.47151709406716141</c:v>
                </c:pt>
                <c:pt idx="315">
                  <c:v>0.46906646487453874</c:v>
                </c:pt>
                <c:pt idx="316">
                  <c:v>0.46716001329707824</c:v>
                </c:pt>
                <c:pt idx="317">
                  <c:v>0.46812436501258653</c:v>
                </c:pt>
                <c:pt idx="318">
                  <c:v>0.4680459488412711</c:v>
                </c:pt>
                <c:pt idx="319">
                  <c:v>0.46796753266995567</c:v>
                </c:pt>
                <c:pt idx="389">
                  <c:v>0.47582471257535713</c:v>
                </c:pt>
                <c:pt idx="390">
                  <c:v>0.47811208823136919</c:v>
                </c:pt>
                <c:pt idx="391">
                  <c:v>0.47219958609154128</c:v>
                </c:pt>
                <c:pt idx="393">
                  <c:v>0.46711441292093336</c:v>
                </c:pt>
                <c:pt idx="409">
                  <c:v>0.48444454371481016</c:v>
                </c:pt>
                <c:pt idx="410">
                  <c:v>0.49379265084128893</c:v>
                </c:pt>
                <c:pt idx="411">
                  <c:v>0.5054896408413706</c:v>
                </c:pt>
                <c:pt idx="412">
                  <c:v>0.50660508078512589</c:v>
                </c:pt>
                <c:pt idx="413">
                  <c:v>0.49126634503824207</c:v>
                </c:pt>
                <c:pt idx="414">
                  <c:v>0.48415720783850952</c:v>
                </c:pt>
                <c:pt idx="431">
                  <c:v>0.47776344673510662</c:v>
                </c:pt>
                <c:pt idx="432">
                  <c:v>0.47306869542417856</c:v>
                </c:pt>
                <c:pt idx="433">
                  <c:v>0.48088444965074068</c:v>
                </c:pt>
                <c:pt idx="435">
                  <c:v>0.47610236395632749</c:v>
                </c:pt>
                <c:pt idx="436">
                  <c:v>0.48071282646141983</c:v>
                </c:pt>
                <c:pt idx="437">
                  <c:v>0.47132249992132302</c:v>
                </c:pt>
                <c:pt idx="438">
                  <c:v>0.47826540900671777</c:v>
                </c:pt>
                <c:pt idx="439">
                  <c:v>0.47587575469664162</c:v>
                </c:pt>
                <c:pt idx="440">
                  <c:v>0.4758191023817202</c:v>
                </c:pt>
                <c:pt idx="441">
                  <c:v>0.47576245006679879</c:v>
                </c:pt>
                <c:pt idx="442">
                  <c:v>0.47104201542097657</c:v>
                </c:pt>
                <c:pt idx="467">
                  <c:v>0.46832217185611208</c:v>
                </c:pt>
                <c:pt idx="468">
                  <c:v>0.4673146444394462</c:v>
                </c:pt>
                <c:pt idx="469">
                  <c:v>0.46958349601917526</c:v>
                </c:pt>
                <c:pt idx="470">
                  <c:v>0.46836520258663289</c:v>
                </c:pt>
                <c:pt idx="471">
                  <c:v>0.46714718686151657</c:v>
                </c:pt>
                <c:pt idx="472">
                  <c:v>0.46709136766887338</c:v>
                </c:pt>
                <c:pt idx="473">
                  <c:v>0.46935910841889811</c:v>
                </c:pt>
                <c:pt idx="474">
                  <c:v>0.4785961404597957</c:v>
                </c:pt>
                <c:pt idx="475">
                  <c:v>0.46547203226105921</c:v>
                </c:pt>
                <c:pt idx="476">
                  <c:v>0.46686809089830056</c:v>
                </c:pt>
                <c:pt idx="477">
                  <c:v>0.47377961904454785</c:v>
                </c:pt>
                <c:pt idx="478">
                  <c:v>0.47372296672962644</c:v>
                </c:pt>
                <c:pt idx="479">
                  <c:v>0.47134442071659366</c:v>
                </c:pt>
                <c:pt idx="480">
                  <c:v>0.47218238548960478</c:v>
                </c:pt>
                <c:pt idx="481">
                  <c:v>0.47096588939697698</c:v>
                </c:pt>
                <c:pt idx="482">
                  <c:v>0.4685897951246375</c:v>
                </c:pt>
                <c:pt idx="483">
                  <c:v>0.47218480220128767</c:v>
                </c:pt>
                <c:pt idx="484">
                  <c:v>0.47212830004943146</c:v>
                </c:pt>
                <c:pt idx="485">
                  <c:v>0.47090905947910838</c:v>
                </c:pt>
                <c:pt idx="486">
                  <c:v>0.46852749799390353</c:v>
                </c:pt>
                <c:pt idx="487">
                  <c:v>0.47428371375934991</c:v>
                </c:pt>
                <c:pt idx="488">
                  <c:v>0.46492836595271586</c:v>
                </c:pt>
                <c:pt idx="489">
                  <c:v>0.46719706230207009</c:v>
                </c:pt>
                <c:pt idx="490">
                  <c:v>0.46830315940081918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A5-45D8-A4AA-7C05B7B3ABC6}"/>
            </c:ext>
          </c:extLst>
        </c:ser>
        <c:ser>
          <c:idx val="2"/>
          <c:order val="2"/>
          <c:tx>
            <c:strRef>
              <c:f>'AF9-14'!$B$11</c:f>
              <c:strCache>
                <c:ptCount val="1"/>
                <c:pt idx="0">
                  <c:v>Import points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tx1">
                  <a:lumMod val="50000"/>
                  <a:lumOff val="5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cat>
            <c:strRef>
              <c:f>'AF9-14'!$O$4:$TJ$4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'AF9-14'!$O$11:$TJ$11</c:f>
              <c:numCache>
                <c:formatCode>General</c:formatCode>
                <c:ptCount val="516"/>
                <c:pt idx="7">
                  <c:v>0.45614364616408037</c:v>
                </c:pt>
                <c:pt idx="39">
                  <c:v>0.444571744689919</c:v>
                </c:pt>
                <c:pt idx="40">
                  <c:v>0.44569908950789761</c:v>
                </c:pt>
                <c:pt idx="41">
                  <c:v>0.44569908950789761</c:v>
                </c:pt>
                <c:pt idx="48">
                  <c:v>0.44676535527227068</c:v>
                </c:pt>
                <c:pt idx="49">
                  <c:v>0.44676535527227068</c:v>
                </c:pt>
                <c:pt idx="50">
                  <c:v>0.44463790119954549</c:v>
                </c:pt>
                <c:pt idx="51">
                  <c:v>0.44463790119954549</c:v>
                </c:pt>
                <c:pt idx="64">
                  <c:v>0.43611131556477783</c:v>
                </c:pt>
                <c:pt idx="65">
                  <c:v>0.4409789846601575</c:v>
                </c:pt>
                <c:pt idx="66">
                  <c:v>0.44124209861281855</c:v>
                </c:pt>
                <c:pt idx="67">
                  <c:v>0.4407161843117306</c:v>
                </c:pt>
                <c:pt idx="68">
                  <c:v>0.4409789846601575</c:v>
                </c:pt>
                <c:pt idx="69">
                  <c:v>0.44463790119954549</c:v>
                </c:pt>
                <c:pt idx="70">
                  <c:v>0.44569908950789761</c:v>
                </c:pt>
                <c:pt idx="71">
                  <c:v>0.44148444090735006</c:v>
                </c:pt>
                <c:pt idx="72">
                  <c:v>0.42482938806553738</c:v>
                </c:pt>
                <c:pt idx="73">
                  <c:v>0.44569908950789761</c:v>
                </c:pt>
                <c:pt idx="74">
                  <c:v>0.44837435415080218</c:v>
                </c:pt>
                <c:pt idx="75">
                  <c:v>0.44891326563415646</c:v>
                </c:pt>
                <c:pt idx="76">
                  <c:v>0.44837435415080218</c:v>
                </c:pt>
                <c:pt idx="77">
                  <c:v>0.44730040360193796</c:v>
                </c:pt>
                <c:pt idx="78">
                  <c:v>0.44756840863704989</c:v>
                </c:pt>
                <c:pt idx="79">
                  <c:v>0.44730040360193796</c:v>
                </c:pt>
                <c:pt idx="80">
                  <c:v>0.44730040360193796</c:v>
                </c:pt>
                <c:pt idx="81">
                  <c:v>0.4470327193388608</c:v>
                </c:pt>
                <c:pt idx="82">
                  <c:v>0.42636511073929023</c:v>
                </c:pt>
                <c:pt idx="83">
                  <c:v>0.4470327193388608</c:v>
                </c:pt>
                <c:pt idx="84">
                  <c:v>0.44810538333247529</c:v>
                </c:pt>
                <c:pt idx="85">
                  <c:v>0.44810538333247529</c:v>
                </c:pt>
                <c:pt idx="86">
                  <c:v>0.44810538333247529</c:v>
                </c:pt>
                <c:pt idx="87">
                  <c:v>0.43216244929538555</c:v>
                </c:pt>
                <c:pt idx="88">
                  <c:v>0.43182630065650768</c:v>
                </c:pt>
                <c:pt idx="89">
                  <c:v>0.42922806780057204</c:v>
                </c:pt>
                <c:pt idx="90">
                  <c:v>0.43078324195926981</c:v>
                </c:pt>
                <c:pt idx="91">
                  <c:v>0.43078324195926981</c:v>
                </c:pt>
                <c:pt idx="92">
                  <c:v>0.42974521005093413</c:v>
                </c:pt>
                <c:pt idx="93">
                  <c:v>0.43078324195926981</c:v>
                </c:pt>
                <c:pt idx="94">
                  <c:v>0.43340039409753994</c:v>
                </c:pt>
                <c:pt idx="95">
                  <c:v>0.43182630065650768</c:v>
                </c:pt>
                <c:pt idx="96">
                  <c:v>0.43234972647548531</c:v>
                </c:pt>
                <c:pt idx="97">
                  <c:v>0.43234972647548531</c:v>
                </c:pt>
                <c:pt idx="98">
                  <c:v>0.43234972647548531</c:v>
                </c:pt>
                <c:pt idx="99">
                  <c:v>0.42555889307534683</c:v>
                </c:pt>
                <c:pt idx="100">
                  <c:v>0.42555889307534683</c:v>
                </c:pt>
                <c:pt idx="101">
                  <c:v>0.43461333760886484</c:v>
                </c:pt>
                <c:pt idx="102">
                  <c:v>0.43566950610852184</c:v>
                </c:pt>
                <c:pt idx="103">
                  <c:v>0.40734874544232724</c:v>
                </c:pt>
                <c:pt idx="104">
                  <c:v>0.40662693103001851</c:v>
                </c:pt>
                <c:pt idx="105">
                  <c:v>0.40635331183149281</c:v>
                </c:pt>
                <c:pt idx="106">
                  <c:v>0.40648287500882258</c:v>
                </c:pt>
                <c:pt idx="107">
                  <c:v>0.40362303840975244</c:v>
                </c:pt>
                <c:pt idx="112">
                  <c:v>0.40635331183149281</c:v>
                </c:pt>
                <c:pt idx="113">
                  <c:v>0.4063245312300458</c:v>
                </c:pt>
                <c:pt idx="114">
                  <c:v>0.40846973533061515</c:v>
                </c:pt>
                <c:pt idx="115">
                  <c:v>0.41478962563067173</c:v>
                </c:pt>
                <c:pt idx="119">
                  <c:v>0.42414091288703581</c:v>
                </c:pt>
                <c:pt idx="122">
                  <c:v>0.42809367515732394</c:v>
                </c:pt>
                <c:pt idx="124">
                  <c:v>0.42915903911000503</c:v>
                </c:pt>
                <c:pt idx="125">
                  <c:v>0.42712424641165592</c:v>
                </c:pt>
                <c:pt idx="126">
                  <c:v>0.42809367515732394</c:v>
                </c:pt>
                <c:pt idx="128">
                  <c:v>0.42721494380259833</c:v>
                </c:pt>
                <c:pt idx="130">
                  <c:v>0.42510001833822908</c:v>
                </c:pt>
                <c:pt idx="131">
                  <c:v>0.42510001833822908</c:v>
                </c:pt>
                <c:pt idx="132">
                  <c:v>0.42510001833822908</c:v>
                </c:pt>
                <c:pt idx="133">
                  <c:v>0.42298509287385977</c:v>
                </c:pt>
                <c:pt idx="134">
                  <c:v>0.42298509287385977</c:v>
                </c:pt>
                <c:pt idx="135">
                  <c:v>0.42298509287385977</c:v>
                </c:pt>
                <c:pt idx="136">
                  <c:v>0.42298509287385977</c:v>
                </c:pt>
                <c:pt idx="137">
                  <c:v>0.42322474448455322</c:v>
                </c:pt>
                <c:pt idx="170">
                  <c:v>0.41257888083791638</c:v>
                </c:pt>
                <c:pt idx="171">
                  <c:v>0.40410938990515372</c:v>
                </c:pt>
                <c:pt idx="172">
                  <c:v>0.39890189606485782</c:v>
                </c:pt>
                <c:pt idx="173">
                  <c:v>0.39780213830181177</c:v>
                </c:pt>
                <c:pt idx="174">
                  <c:v>0.41485870423169902</c:v>
                </c:pt>
                <c:pt idx="175">
                  <c:v>0.40106710380440797</c:v>
                </c:pt>
                <c:pt idx="176">
                  <c:v>0.41042256262734633</c:v>
                </c:pt>
                <c:pt idx="177">
                  <c:v>0.4090555751532014</c:v>
                </c:pt>
                <c:pt idx="178">
                  <c:v>0.41309944804427268</c:v>
                </c:pt>
                <c:pt idx="179">
                  <c:v>0.41030141452931812</c:v>
                </c:pt>
                <c:pt idx="180">
                  <c:v>0.40987035178521325</c:v>
                </c:pt>
                <c:pt idx="181">
                  <c:v>0.4113184466105923</c:v>
                </c:pt>
                <c:pt idx="188">
                  <c:v>0.40543743201417687</c:v>
                </c:pt>
                <c:pt idx="189">
                  <c:v>0.40363184261288909</c:v>
                </c:pt>
                <c:pt idx="190">
                  <c:v>0.41007050413954027</c:v>
                </c:pt>
                <c:pt idx="191">
                  <c:v>0.41408778030183824</c:v>
                </c:pt>
                <c:pt idx="192">
                  <c:v>0.41507372583404628</c:v>
                </c:pt>
                <c:pt idx="193">
                  <c:v>0.4110909329981387</c:v>
                </c:pt>
                <c:pt idx="194">
                  <c:v>0.40686854790635502</c:v>
                </c:pt>
                <c:pt idx="195">
                  <c:v>0.40598139267132799</c:v>
                </c:pt>
                <c:pt idx="196">
                  <c:v>0.40389319198546625</c:v>
                </c:pt>
                <c:pt idx="197">
                  <c:v>0.40485067040080275</c:v>
                </c:pt>
                <c:pt idx="198">
                  <c:v>0.40488812569522825</c:v>
                </c:pt>
                <c:pt idx="199">
                  <c:v>0.40331782892162887</c:v>
                </c:pt>
                <c:pt idx="200">
                  <c:v>0.40760099298562413</c:v>
                </c:pt>
                <c:pt idx="201">
                  <c:v>0.40648588878382624</c:v>
                </c:pt>
                <c:pt idx="202">
                  <c:v>0.41075812917306331</c:v>
                </c:pt>
                <c:pt idx="203">
                  <c:v>0.41033197215183609</c:v>
                </c:pt>
                <c:pt idx="204">
                  <c:v>0.41044791789135343</c:v>
                </c:pt>
                <c:pt idx="205">
                  <c:v>0.41051540642863987</c:v>
                </c:pt>
                <c:pt idx="206">
                  <c:v>0.41058291716339168</c:v>
                </c:pt>
                <c:pt idx="207">
                  <c:v>0.41065045010656187</c:v>
                </c:pt>
                <c:pt idx="208">
                  <c:v>0.41071800526911084</c:v>
                </c:pt>
                <c:pt idx="209">
                  <c:v>0.41078558266200615</c:v>
                </c:pt>
                <c:pt idx="210">
                  <c:v>0.4108531822962227</c:v>
                </c:pt>
                <c:pt idx="211">
                  <c:v>0.41092080418274246</c:v>
                </c:pt>
                <c:pt idx="220">
                  <c:v>0.42437806347761503</c:v>
                </c:pt>
                <c:pt idx="221">
                  <c:v>0.42444802656137748</c:v>
                </c:pt>
                <c:pt idx="223">
                  <c:v>0.42458802195652706</c:v>
                </c:pt>
                <c:pt idx="224">
                  <c:v>0.42465805429075132</c:v>
                </c:pt>
                <c:pt idx="225">
                  <c:v>0.42472810973131236</c:v>
                </c:pt>
                <c:pt idx="226">
                  <c:v>0.42479818828964766</c:v>
                </c:pt>
                <c:pt idx="227">
                  <c:v>0.42510860009596751</c:v>
                </c:pt>
                <c:pt idx="228">
                  <c:v>0.42517876458755799</c:v>
                </c:pt>
                <c:pt idx="229">
                  <c:v>0.42524895224437537</c:v>
                </c:pt>
                <c:pt idx="230">
                  <c:v>0.42531916307789358</c:v>
                </c:pt>
                <c:pt idx="231">
                  <c:v>0.42841837315413439</c:v>
                </c:pt>
                <c:pt idx="232">
                  <c:v>0.42842811837646005</c:v>
                </c:pt>
                <c:pt idx="233">
                  <c:v>0.42819403793067889</c:v>
                </c:pt>
                <c:pt idx="234">
                  <c:v>0.42814294253577356</c:v>
                </c:pt>
                <c:pt idx="235">
                  <c:v>0.42894588740215489</c:v>
                </c:pt>
                <c:pt idx="236">
                  <c:v>0.42913907553360658</c:v>
                </c:pt>
                <c:pt idx="237">
                  <c:v>0.42813698560261598</c:v>
                </c:pt>
                <c:pt idx="238">
                  <c:v>0.42820776675631589</c:v>
                </c:pt>
                <c:pt idx="239">
                  <c:v>0.43149871095144371</c:v>
                </c:pt>
                <c:pt idx="240">
                  <c:v>0.42905603305797513</c:v>
                </c:pt>
                <c:pt idx="241">
                  <c:v>0.42888269335049528</c:v>
                </c:pt>
                <c:pt idx="242">
                  <c:v>0.42919799312327239</c:v>
                </c:pt>
                <c:pt idx="243">
                  <c:v>0.42926900838907189</c:v>
                </c:pt>
                <c:pt idx="244">
                  <c:v>0.43041339727708505</c:v>
                </c:pt>
                <c:pt idx="245">
                  <c:v>0.43023955629819666</c:v>
                </c:pt>
                <c:pt idx="246">
                  <c:v>0.43101579849042038</c:v>
                </c:pt>
                <c:pt idx="247">
                  <c:v>0.43108716176217654</c:v>
                </c:pt>
                <c:pt idx="248">
                  <c:v>0.43330361607538892</c:v>
                </c:pt>
                <c:pt idx="249">
                  <c:v>0.43122995922285973</c:v>
                </c:pt>
                <c:pt idx="251">
                  <c:v>0.43045464601516775</c:v>
                </c:pt>
                <c:pt idx="252">
                  <c:v>0.43239459836870564</c:v>
                </c:pt>
                <c:pt idx="253">
                  <c:v>0.42912489482866911</c:v>
                </c:pt>
                <c:pt idx="254">
                  <c:v>0.43072982763184237</c:v>
                </c:pt>
                <c:pt idx="255">
                  <c:v>0.43055681190849321</c:v>
                </c:pt>
                <c:pt idx="256">
                  <c:v>0.43050607618835846</c:v>
                </c:pt>
                <c:pt idx="257">
                  <c:v>0.43057747327754692</c:v>
                </c:pt>
                <c:pt idx="258">
                  <c:v>0.43303705096331524</c:v>
                </c:pt>
                <c:pt idx="260">
                  <c:v>0.43330371405776019</c:v>
                </c:pt>
                <c:pt idx="261">
                  <c:v>0.43337562282266862</c:v>
                </c:pt>
                <c:pt idx="262">
                  <c:v>0.43344755545872599</c:v>
                </c:pt>
                <c:pt idx="263">
                  <c:v>0.43351951197782079</c:v>
                </c:pt>
                <c:pt idx="264">
                  <c:v>0.43346845280831037</c:v>
                </c:pt>
                <c:pt idx="265">
                  <c:v>0.43354043669662307</c:v>
                </c:pt>
                <c:pt idx="266">
                  <c:v>0.4326303098547768</c:v>
                </c:pt>
                <c:pt idx="267">
                  <c:v>0.4327021784266693</c:v>
                </c:pt>
                <c:pt idx="268">
                  <c:v>0.42432442445138208</c:v>
                </c:pt>
                <c:pt idx="269">
                  <c:v>0.42572117085321731</c:v>
                </c:pt>
                <c:pt idx="270">
                  <c:v>0.42518796676050097</c:v>
                </c:pt>
                <c:pt idx="271">
                  <c:v>0.42525864597487228</c:v>
                </c:pt>
                <c:pt idx="272">
                  <c:v>0.41697341725873682</c:v>
                </c:pt>
                <c:pt idx="274">
                  <c:v>0.38690141806466055</c:v>
                </c:pt>
                <c:pt idx="275">
                  <c:v>0.39986463486845536</c:v>
                </c:pt>
                <c:pt idx="276">
                  <c:v>0.38703015470783741</c:v>
                </c:pt>
                <c:pt idx="277">
                  <c:v>0.39401950186735379</c:v>
                </c:pt>
                <c:pt idx="278">
                  <c:v>0.41978627685902525</c:v>
                </c:pt>
                <c:pt idx="279">
                  <c:v>0.41820129401689554</c:v>
                </c:pt>
                <c:pt idx="280">
                  <c:v>0.41095547816158667</c:v>
                </c:pt>
                <c:pt idx="281">
                  <c:v>0.4064892923417987</c:v>
                </c:pt>
                <c:pt idx="282">
                  <c:v>0.40696094714877618</c:v>
                </c:pt>
                <c:pt idx="284">
                  <c:v>0.40261719087674569</c:v>
                </c:pt>
                <c:pt idx="285">
                  <c:v>0.40710658194128996</c:v>
                </c:pt>
                <c:pt idx="286">
                  <c:v>0.40286570057039484</c:v>
                </c:pt>
                <c:pt idx="287">
                  <c:v>0.3997568913056343</c:v>
                </c:pt>
                <c:pt idx="288">
                  <c:v>0.4041227091759908</c:v>
                </c:pt>
                <c:pt idx="289">
                  <c:v>0.40453368997211131</c:v>
                </c:pt>
                <c:pt idx="290">
                  <c:v>0.42612248658245316</c:v>
                </c:pt>
                <c:pt idx="291">
                  <c:v>0.42619355742539045</c:v>
                </c:pt>
                <c:pt idx="292">
                  <c:v>0.42626465197938485</c:v>
                </c:pt>
                <c:pt idx="293">
                  <c:v>0.41987613737363305</c:v>
                </c:pt>
                <c:pt idx="294">
                  <c:v>0.40487120962822526</c:v>
                </c:pt>
                <c:pt idx="295">
                  <c:v>0.39847699209540099</c:v>
                </c:pt>
                <c:pt idx="296">
                  <c:v>0.39854350755318624</c:v>
                </c:pt>
                <c:pt idx="297">
                  <c:v>0.39861004522075955</c:v>
                </c:pt>
                <c:pt idx="298">
                  <c:v>0.39867660510924663</c:v>
                </c:pt>
                <c:pt idx="299">
                  <c:v>0.39772886029787924</c:v>
                </c:pt>
                <c:pt idx="300">
                  <c:v>0.39779529523275042</c:v>
                </c:pt>
                <c:pt idx="301">
                  <c:v>0.3978617523653466</c:v>
                </c:pt>
                <c:pt idx="302">
                  <c:v>0.40653208536532015</c:v>
                </c:pt>
                <c:pt idx="303">
                  <c:v>0.40660002479835372</c:v>
                </c:pt>
                <c:pt idx="304">
                  <c:v>0.40689800277290816</c:v>
                </c:pt>
                <c:pt idx="305">
                  <c:v>0.40696602609391552</c:v>
                </c:pt>
                <c:pt idx="306">
                  <c:v>0.40737969973567761</c:v>
                </c:pt>
                <c:pt idx="309">
                  <c:v>0.4140537376478895</c:v>
                </c:pt>
                <c:pt idx="310">
                  <c:v>0.4313781407697031</c:v>
                </c:pt>
                <c:pt idx="311">
                  <c:v>0.42865973348406222</c:v>
                </c:pt>
                <c:pt idx="312">
                  <c:v>0.42873147878861512</c:v>
                </c:pt>
                <c:pt idx="313">
                  <c:v>0.42874296366967679</c:v>
                </c:pt>
                <c:pt idx="314">
                  <c:v>0.42881474693347332</c:v>
                </c:pt>
                <c:pt idx="315">
                  <c:v>0.42846489610907984</c:v>
                </c:pt>
                <c:pt idx="316">
                  <c:v>0.42853665684619258</c:v>
                </c:pt>
                <c:pt idx="317">
                  <c:v>0.4264522225221492</c:v>
                </c:pt>
                <c:pt idx="318">
                  <c:v>0.42486127272459812</c:v>
                </c:pt>
                <c:pt idx="319">
                  <c:v>0.42588097565374183</c:v>
                </c:pt>
                <c:pt idx="389">
                  <c:v>0.43833257761457128</c:v>
                </c:pt>
                <c:pt idx="390">
                  <c:v>0.44054398718096455</c:v>
                </c:pt>
                <c:pt idx="391">
                  <c:v>0.44258304009040311</c:v>
                </c:pt>
                <c:pt idx="393">
                  <c:v>0.43458584343006995</c:v>
                </c:pt>
                <c:pt idx="409">
                  <c:v>0.45041536065917748</c:v>
                </c:pt>
                <c:pt idx="410">
                  <c:v>0.45921576440673906</c:v>
                </c:pt>
                <c:pt idx="411">
                  <c:v>0.47020525774222649</c:v>
                </c:pt>
                <c:pt idx="412">
                  <c:v>0.47135468600292724</c:v>
                </c:pt>
                <c:pt idx="413">
                  <c:v>0.45719174492029829</c:v>
                </c:pt>
                <c:pt idx="414">
                  <c:v>0.45068267154551556</c:v>
                </c:pt>
                <c:pt idx="415">
                  <c:v>0.44362504287749793</c:v>
                </c:pt>
                <c:pt idx="416">
                  <c:v>0.46391948140458483</c:v>
                </c:pt>
                <c:pt idx="433">
                  <c:v>0.44663743658247246</c:v>
                </c:pt>
                <c:pt idx="435">
                  <c:v>0.4454023914923449</c:v>
                </c:pt>
                <c:pt idx="436">
                  <c:v>0.44982260684225561</c:v>
                </c:pt>
                <c:pt idx="437">
                  <c:v>0.44114068569793424</c:v>
                </c:pt>
                <c:pt idx="438">
                  <c:v>0.44774557080914051</c:v>
                </c:pt>
                <c:pt idx="439">
                  <c:v>0.44561448951415467</c:v>
                </c:pt>
                <c:pt idx="440">
                  <c:v>0.44566754558581539</c:v>
                </c:pt>
                <c:pt idx="441">
                  <c:v>0.4457206142929806</c:v>
                </c:pt>
                <c:pt idx="442">
                  <c:v>0.44140336529075119</c:v>
                </c:pt>
                <c:pt idx="443">
                  <c:v>0.43927051331376782</c:v>
                </c:pt>
                <c:pt idx="444">
                  <c:v>0.43927051331376782</c:v>
                </c:pt>
                <c:pt idx="469">
                  <c:v>0.44478240459614171</c:v>
                </c:pt>
                <c:pt idx="470">
                  <c:v>0.44173115112198902</c:v>
                </c:pt>
                <c:pt idx="471">
                  <c:v>0.4406876953166961</c:v>
                </c:pt>
                <c:pt idx="472">
                  <c:v>0.4407403591702011</c:v>
                </c:pt>
                <c:pt idx="473">
                  <c:v>0.44298603578944712</c:v>
                </c:pt>
                <c:pt idx="474">
                  <c:v>0.45181203620581528</c:v>
                </c:pt>
                <c:pt idx="475">
                  <c:v>0.43952747346213267</c:v>
                </c:pt>
                <c:pt idx="476">
                  <c:v>0.44095114051502871</c:v>
                </c:pt>
                <c:pt idx="477">
                  <c:v>0.44758601463050279</c:v>
                </c:pt>
                <c:pt idx="478">
                  <c:v>0.44763954123916677</c:v>
                </c:pt>
                <c:pt idx="479">
                  <c:v>0.44549850672704394</c:v>
                </c:pt>
                <c:pt idx="480">
                  <c:v>0.44664921465519447</c:v>
                </c:pt>
                <c:pt idx="481">
                  <c:v>0.44560509889805178</c:v>
                </c:pt>
                <c:pt idx="482">
                  <c:v>0.44321293230283432</c:v>
                </c:pt>
                <c:pt idx="483">
                  <c:v>0.44546035362738945</c:v>
                </c:pt>
                <c:pt idx="484">
                  <c:v>0.44551366428159922</c:v>
                </c:pt>
                <c:pt idx="485">
                  <c:v>0.44572651603332875</c:v>
                </c:pt>
                <c:pt idx="486">
                  <c:v>0.4435784892307168</c:v>
                </c:pt>
                <c:pt idx="487">
                  <c:v>0.44913570780415718</c:v>
                </c:pt>
                <c:pt idx="488">
                  <c:v>0.44038184710852468</c:v>
                </c:pt>
                <c:pt idx="489">
                  <c:v>0.44263675445314793</c:v>
                </c:pt>
                <c:pt idx="490">
                  <c:v>0.44379098357801916</c:v>
                </c:pt>
                <c:pt idx="491">
                  <c:v>0.44329346386903773</c:v>
                </c:pt>
                <c:pt idx="492">
                  <c:v>0.44279582496417902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6A5-45D8-A4AA-7C05B7B3AB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17582736"/>
        <c:axId val="617594384"/>
      </c:lineChart>
      <c:catAx>
        <c:axId val="617582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617594384"/>
        <c:crosses val="autoZero"/>
        <c:auto val="1"/>
        <c:lblAlgn val="ctr"/>
        <c:lblOffset val="100"/>
        <c:noMultiLvlLbl val="0"/>
      </c:catAx>
      <c:valAx>
        <c:axId val="617594384"/>
        <c:scaling>
          <c:orientation val="minMax"/>
          <c:max val="0.55000000000000004"/>
          <c:min val="0.35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617582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7.1489436324303268E-2"/>
          <c:y val="4.3210348706411696E-2"/>
          <c:w val="0.48874477891577689"/>
          <c:h val="8.16730408698912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7183134260756031E-2"/>
          <c:y val="3.2651574385851742E-2"/>
          <c:w val="0.93163271067724029"/>
          <c:h val="0.79667044484999339"/>
        </c:manualLayout>
      </c:layout>
      <c:lineChart>
        <c:grouping val="standard"/>
        <c:varyColors val="0"/>
        <c:ser>
          <c:idx val="0"/>
          <c:order val="0"/>
          <c:tx>
            <c:strRef>
              <c:f>'AF9-14'!$B$15</c:f>
              <c:strCache>
                <c:ptCount val="1"/>
                <c:pt idx="0">
                  <c:v>Exchange rates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'AF9-14'!$O$14:$TJ$14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'AF9-14'!$O$15:$TJ$15</c:f>
              <c:numCache>
                <c:formatCode>General</c:formatCode>
                <c:ptCount val="516"/>
                <c:pt idx="0">
                  <c:v>0.47557131599684788</c:v>
                </c:pt>
                <c:pt idx="1">
                  <c:v>0.47557131599684788</c:v>
                </c:pt>
                <c:pt idx="2">
                  <c:v>0.47557131599684788</c:v>
                </c:pt>
                <c:pt idx="9">
                  <c:v>0.47444968553459116</c:v>
                </c:pt>
                <c:pt idx="39">
                  <c:v>0.47333333333333333</c:v>
                </c:pt>
                <c:pt idx="40">
                  <c:v>0.47333333333333333</c:v>
                </c:pt>
                <c:pt idx="41">
                  <c:v>0.47333333333333333</c:v>
                </c:pt>
                <c:pt idx="42">
                  <c:v>0.47333333333333333</c:v>
                </c:pt>
                <c:pt idx="43">
                  <c:v>0.47333333333333333</c:v>
                </c:pt>
                <c:pt idx="44">
                  <c:v>0.47333333333333333</c:v>
                </c:pt>
                <c:pt idx="45">
                  <c:v>0.47111631537861048</c:v>
                </c:pt>
                <c:pt idx="46">
                  <c:v>0.46566358024691351</c:v>
                </c:pt>
                <c:pt idx="47">
                  <c:v>0.46566358024691351</c:v>
                </c:pt>
                <c:pt idx="48">
                  <c:v>0.46566358024691351</c:v>
                </c:pt>
                <c:pt idx="49">
                  <c:v>0.46566358024691351</c:v>
                </c:pt>
                <c:pt idx="50">
                  <c:v>0.46566358024691351</c:v>
                </c:pt>
                <c:pt idx="51">
                  <c:v>0.47001557632398755</c:v>
                </c:pt>
                <c:pt idx="52">
                  <c:v>0.46566358024691351</c:v>
                </c:pt>
                <c:pt idx="53">
                  <c:v>0.46566358024691351</c:v>
                </c:pt>
                <c:pt idx="54">
                  <c:v>0.46566358024691351</c:v>
                </c:pt>
                <c:pt idx="55">
                  <c:v>0.46566358024691351</c:v>
                </c:pt>
                <c:pt idx="56">
                  <c:v>0.46566358024691351</c:v>
                </c:pt>
                <c:pt idx="57">
                  <c:v>0.46351766513056836</c:v>
                </c:pt>
                <c:pt idx="58">
                  <c:v>0.46351766513056836</c:v>
                </c:pt>
                <c:pt idx="59">
                  <c:v>0.46351766513056836</c:v>
                </c:pt>
                <c:pt idx="60">
                  <c:v>0.4613914373088685</c:v>
                </c:pt>
                <c:pt idx="61">
                  <c:v>0.4613914373088685</c:v>
                </c:pt>
                <c:pt idx="62">
                  <c:v>0.4613914373088685</c:v>
                </c:pt>
                <c:pt idx="63">
                  <c:v>0.4613914373088685</c:v>
                </c:pt>
                <c:pt idx="64">
                  <c:v>0.46566358024691351</c:v>
                </c:pt>
                <c:pt idx="65">
                  <c:v>0.46566358024691351</c:v>
                </c:pt>
                <c:pt idx="66">
                  <c:v>0.46566358024691351</c:v>
                </c:pt>
                <c:pt idx="67">
                  <c:v>0.46351766513056836</c:v>
                </c:pt>
                <c:pt idx="68">
                  <c:v>0.46351766513056836</c:v>
                </c:pt>
                <c:pt idx="69">
                  <c:v>0.46566358024691351</c:v>
                </c:pt>
                <c:pt idx="70">
                  <c:v>0.4613914373088685</c:v>
                </c:pt>
                <c:pt idx="71">
                  <c:v>0.45719696969696971</c:v>
                </c:pt>
                <c:pt idx="72">
                  <c:v>0.45512820512820512</c:v>
                </c:pt>
                <c:pt idx="73">
                  <c:v>0.45719696969696971</c:v>
                </c:pt>
                <c:pt idx="74">
                  <c:v>0.46351766513056836</c:v>
                </c:pt>
                <c:pt idx="75">
                  <c:v>0.46351766513056836</c:v>
                </c:pt>
                <c:pt idx="76">
                  <c:v>0.46351766513056836</c:v>
                </c:pt>
                <c:pt idx="77">
                  <c:v>0.46351766513056836</c:v>
                </c:pt>
                <c:pt idx="78">
                  <c:v>0.46351766513056836</c:v>
                </c:pt>
                <c:pt idx="79">
                  <c:v>0.46351766513056836</c:v>
                </c:pt>
                <c:pt idx="80">
                  <c:v>0.46351766513056836</c:v>
                </c:pt>
                <c:pt idx="81">
                  <c:v>0.46351766513056836</c:v>
                </c:pt>
                <c:pt idx="82">
                  <c:v>0.46351766513056836</c:v>
                </c:pt>
                <c:pt idx="83">
                  <c:v>0.46351766513056836</c:v>
                </c:pt>
                <c:pt idx="84">
                  <c:v>0.46351766513056836</c:v>
                </c:pt>
                <c:pt idx="85">
                  <c:v>0.46351766513056836</c:v>
                </c:pt>
                <c:pt idx="86">
                  <c:v>0.46351766513056836</c:v>
                </c:pt>
                <c:pt idx="87">
                  <c:v>0.46351766513056836</c:v>
                </c:pt>
                <c:pt idx="88">
                  <c:v>0.46351766513056836</c:v>
                </c:pt>
                <c:pt idx="89">
                  <c:v>0.46351766513056836</c:v>
                </c:pt>
                <c:pt idx="90">
                  <c:v>0.46351766513056836</c:v>
                </c:pt>
                <c:pt idx="91">
                  <c:v>0.46351766513056836</c:v>
                </c:pt>
                <c:pt idx="92">
                  <c:v>0.45719696969696971</c:v>
                </c:pt>
                <c:pt idx="93">
                  <c:v>0.45719696969696971</c:v>
                </c:pt>
                <c:pt idx="94">
                  <c:v>0.45512820512820512</c:v>
                </c:pt>
                <c:pt idx="95">
                  <c:v>0.45512820512820512</c:v>
                </c:pt>
                <c:pt idx="96">
                  <c:v>0.45512820512820512</c:v>
                </c:pt>
                <c:pt idx="97">
                  <c:v>0.45512820512820512</c:v>
                </c:pt>
                <c:pt idx="98">
                  <c:v>0.45512820512820512</c:v>
                </c:pt>
                <c:pt idx="99">
                  <c:v>0.45512820512820512</c:v>
                </c:pt>
                <c:pt idx="100">
                  <c:v>0.45512820512820512</c:v>
                </c:pt>
                <c:pt idx="101">
                  <c:v>0.45512820512820512</c:v>
                </c:pt>
                <c:pt idx="102">
                  <c:v>0.45512820512820512</c:v>
                </c:pt>
                <c:pt idx="103">
                  <c:v>0.45512820512820512</c:v>
                </c:pt>
                <c:pt idx="104">
                  <c:v>0.45512820512820512</c:v>
                </c:pt>
                <c:pt idx="105">
                  <c:v>0.45307807807807804</c:v>
                </c:pt>
                <c:pt idx="106">
                  <c:v>0.45307807807807804</c:v>
                </c:pt>
                <c:pt idx="107">
                  <c:v>0.45307807807807804</c:v>
                </c:pt>
                <c:pt idx="108">
                  <c:v>0.45307807807807804</c:v>
                </c:pt>
                <c:pt idx="109">
                  <c:v>0.45307807807807804</c:v>
                </c:pt>
                <c:pt idx="110">
                  <c:v>0.45307807807807804</c:v>
                </c:pt>
                <c:pt idx="111">
                  <c:v>0.45307807807807804</c:v>
                </c:pt>
                <c:pt idx="112">
                  <c:v>0.45307807807807804</c:v>
                </c:pt>
                <c:pt idx="113">
                  <c:v>0.45307807807807804</c:v>
                </c:pt>
                <c:pt idx="114">
                  <c:v>0.45307807807807804</c:v>
                </c:pt>
                <c:pt idx="115">
                  <c:v>0.4613914373088685</c:v>
                </c:pt>
                <c:pt idx="116">
                  <c:v>0.4613914373088685</c:v>
                </c:pt>
                <c:pt idx="117">
                  <c:v>0.4613914373088685</c:v>
                </c:pt>
                <c:pt idx="118">
                  <c:v>0.4613914373088685</c:v>
                </c:pt>
                <c:pt idx="119">
                  <c:v>0.4613914373088685</c:v>
                </c:pt>
                <c:pt idx="120">
                  <c:v>0.4613914373088685</c:v>
                </c:pt>
                <c:pt idx="121">
                  <c:v>0.46566358024691351</c:v>
                </c:pt>
                <c:pt idx="122">
                  <c:v>0.46566358024691351</c:v>
                </c:pt>
                <c:pt idx="123">
                  <c:v>0.47222222222222221</c:v>
                </c:pt>
                <c:pt idx="124">
                  <c:v>0.47222222222222221</c:v>
                </c:pt>
                <c:pt idx="125">
                  <c:v>0.47222222222222221</c:v>
                </c:pt>
                <c:pt idx="126">
                  <c:v>0.47222222222222221</c:v>
                </c:pt>
                <c:pt idx="127">
                  <c:v>0.47222222222222221</c:v>
                </c:pt>
                <c:pt idx="128">
                  <c:v>0.47222222222222221</c:v>
                </c:pt>
                <c:pt idx="129">
                  <c:v>0.47222222222222221</c:v>
                </c:pt>
                <c:pt idx="130">
                  <c:v>0.47222222222222221</c:v>
                </c:pt>
                <c:pt idx="131">
                  <c:v>0.47222222222222221</c:v>
                </c:pt>
                <c:pt idx="132">
                  <c:v>0.4613914373088685</c:v>
                </c:pt>
                <c:pt idx="133">
                  <c:v>0.45719696969696971</c:v>
                </c:pt>
                <c:pt idx="136">
                  <c:v>0.45104633781763831</c:v>
                </c:pt>
                <c:pt idx="137">
                  <c:v>0.45719696969696971</c:v>
                </c:pt>
                <c:pt idx="138">
                  <c:v>0.45719696969696971</c:v>
                </c:pt>
                <c:pt idx="139">
                  <c:v>0.45719696969696971</c:v>
                </c:pt>
                <c:pt idx="170">
                  <c:v>0.44703703703703701</c:v>
                </c:pt>
                <c:pt idx="171">
                  <c:v>0.44703703703703701</c:v>
                </c:pt>
                <c:pt idx="172">
                  <c:v>0.44703703703703701</c:v>
                </c:pt>
                <c:pt idx="173">
                  <c:v>0.44703703703703701</c:v>
                </c:pt>
                <c:pt idx="174">
                  <c:v>0.44703703703703701</c:v>
                </c:pt>
                <c:pt idx="175">
                  <c:v>0.45719696969696971</c:v>
                </c:pt>
                <c:pt idx="176">
                  <c:v>0.45719696969696971</c:v>
                </c:pt>
                <c:pt idx="177">
                  <c:v>0.45719696969696971</c:v>
                </c:pt>
                <c:pt idx="178">
                  <c:v>0.45719696969696971</c:v>
                </c:pt>
                <c:pt idx="179">
                  <c:v>0.45719696969696971</c:v>
                </c:pt>
                <c:pt idx="180">
                  <c:v>0.45719696969696971</c:v>
                </c:pt>
                <c:pt idx="181">
                  <c:v>0.45719696969696971</c:v>
                </c:pt>
                <c:pt idx="188">
                  <c:v>0.45719696969696971</c:v>
                </c:pt>
                <c:pt idx="189">
                  <c:v>0.45719696969696971</c:v>
                </c:pt>
                <c:pt idx="190">
                  <c:v>0.45719696969696971</c:v>
                </c:pt>
                <c:pt idx="191">
                  <c:v>0.45307807807807804</c:v>
                </c:pt>
                <c:pt idx="192">
                  <c:v>0.45307807807807804</c:v>
                </c:pt>
                <c:pt idx="193">
                  <c:v>0.45307807807807804</c:v>
                </c:pt>
                <c:pt idx="194">
                  <c:v>0.45307807807807804</c:v>
                </c:pt>
                <c:pt idx="195">
                  <c:v>0.45307807807807804</c:v>
                </c:pt>
                <c:pt idx="196">
                  <c:v>0.45307807807807804</c:v>
                </c:pt>
                <c:pt idx="197">
                  <c:v>0.45307807807807804</c:v>
                </c:pt>
                <c:pt idx="198">
                  <c:v>0.45307807807807804</c:v>
                </c:pt>
                <c:pt idx="209">
                  <c:v>0.45104633781763831</c:v>
                </c:pt>
                <c:pt idx="210">
                  <c:v>0.44505899705014751</c:v>
                </c:pt>
                <c:pt idx="211">
                  <c:v>0.44505899705014751</c:v>
                </c:pt>
                <c:pt idx="221">
                  <c:v>0.46245210727969355</c:v>
                </c:pt>
                <c:pt idx="223">
                  <c:v>0.46566358024691351</c:v>
                </c:pt>
                <c:pt idx="224">
                  <c:v>0.46782945736434112</c:v>
                </c:pt>
                <c:pt idx="225">
                  <c:v>0.46566358024691351</c:v>
                </c:pt>
                <c:pt idx="226">
                  <c:v>0.46245210727969355</c:v>
                </c:pt>
                <c:pt idx="227">
                  <c:v>0.4613914373088685</c:v>
                </c:pt>
                <c:pt idx="228">
                  <c:v>0.46033562166285275</c:v>
                </c:pt>
                <c:pt idx="229">
                  <c:v>0.46033562166285275</c:v>
                </c:pt>
                <c:pt idx="230">
                  <c:v>0.46782945736434112</c:v>
                </c:pt>
                <c:pt idx="231">
                  <c:v>0.47222222222222221</c:v>
                </c:pt>
                <c:pt idx="232">
                  <c:v>0.47001557632398755</c:v>
                </c:pt>
                <c:pt idx="233">
                  <c:v>0.4689199689199689</c:v>
                </c:pt>
                <c:pt idx="234">
                  <c:v>0.4689199689199689</c:v>
                </c:pt>
                <c:pt idx="235">
                  <c:v>0.47001557632398755</c:v>
                </c:pt>
                <c:pt idx="236">
                  <c:v>0.46782945736434112</c:v>
                </c:pt>
                <c:pt idx="237">
                  <c:v>0.46566358024691351</c:v>
                </c:pt>
                <c:pt idx="238">
                  <c:v>0.4613914373088685</c:v>
                </c:pt>
                <c:pt idx="239">
                  <c:v>0.46033562166285275</c:v>
                </c:pt>
                <c:pt idx="240">
                  <c:v>0.4582384206529993</c:v>
                </c:pt>
                <c:pt idx="241">
                  <c:v>0.45307807807807804</c:v>
                </c:pt>
                <c:pt idx="242">
                  <c:v>0.4689199689199689</c:v>
                </c:pt>
                <c:pt idx="243">
                  <c:v>0.47333333333333333</c:v>
                </c:pt>
                <c:pt idx="244">
                  <c:v>0.47557131599684788</c:v>
                </c:pt>
                <c:pt idx="245">
                  <c:v>0.47444968553459116</c:v>
                </c:pt>
                <c:pt idx="246">
                  <c:v>0.47333333333333333</c:v>
                </c:pt>
                <c:pt idx="247">
                  <c:v>0.46782945736434112</c:v>
                </c:pt>
                <c:pt idx="248">
                  <c:v>0.46782945736434112</c:v>
                </c:pt>
                <c:pt idx="249">
                  <c:v>0.46458814472671284</c:v>
                </c:pt>
                <c:pt idx="251">
                  <c:v>0.46674400618716166</c:v>
                </c:pt>
                <c:pt idx="252">
                  <c:v>0.46458814472671284</c:v>
                </c:pt>
                <c:pt idx="253">
                  <c:v>0.46458814472671284</c:v>
                </c:pt>
                <c:pt idx="255">
                  <c:v>0.46674400618716166</c:v>
                </c:pt>
                <c:pt idx="256">
                  <c:v>0.46674400618716166</c:v>
                </c:pt>
                <c:pt idx="257">
                  <c:v>0.46458814472671284</c:v>
                </c:pt>
                <c:pt idx="258">
                  <c:v>0.46458814472671284</c:v>
                </c:pt>
                <c:pt idx="260">
                  <c:v>0.46458814472671284</c:v>
                </c:pt>
                <c:pt idx="261">
                  <c:v>0.46458814472671284</c:v>
                </c:pt>
                <c:pt idx="262">
                  <c:v>0.45928462709284629</c:v>
                </c:pt>
                <c:pt idx="263">
                  <c:v>0.44115497076023397</c:v>
                </c:pt>
                <c:pt idx="264">
                  <c:v>0.44115497076023397</c:v>
                </c:pt>
                <c:pt idx="265">
                  <c:v>0.45307807807807804</c:v>
                </c:pt>
                <c:pt idx="266">
                  <c:v>0.45307807807807804</c:v>
                </c:pt>
                <c:pt idx="267">
                  <c:v>0.44309838472834068</c:v>
                </c:pt>
                <c:pt idx="268">
                  <c:v>0.44309838472834068</c:v>
                </c:pt>
                <c:pt idx="269">
                  <c:v>0.44309838472834068</c:v>
                </c:pt>
                <c:pt idx="270">
                  <c:v>0.44309838472834068</c:v>
                </c:pt>
                <c:pt idx="271">
                  <c:v>0.44309838472834068</c:v>
                </c:pt>
                <c:pt idx="272">
                  <c:v>0.44505899705014751</c:v>
                </c:pt>
                <c:pt idx="274">
                  <c:v>0.43731884057971021</c:v>
                </c:pt>
                <c:pt idx="275">
                  <c:v>0.43731884057971021</c:v>
                </c:pt>
                <c:pt idx="276">
                  <c:v>0.42801418439716316</c:v>
                </c:pt>
                <c:pt idx="277">
                  <c:v>0.44703703703703701</c:v>
                </c:pt>
                <c:pt idx="278">
                  <c:v>0.45104633781763831</c:v>
                </c:pt>
                <c:pt idx="279">
                  <c:v>0.45104633781763831</c:v>
                </c:pt>
                <c:pt idx="280">
                  <c:v>0.44505899705014751</c:v>
                </c:pt>
                <c:pt idx="281">
                  <c:v>0.45307807807807804</c:v>
                </c:pt>
                <c:pt idx="282">
                  <c:v>0.44703703703703701</c:v>
                </c:pt>
                <c:pt idx="284">
                  <c:v>0.44505899705014751</c:v>
                </c:pt>
                <c:pt idx="285">
                  <c:v>0.43731884057971021</c:v>
                </c:pt>
                <c:pt idx="286">
                  <c:v>0.43168812589413452</c:v>
                </c:pt>
                <c:pt idx="287">
                  <c:v>0.42892679459843636</c:v>
                </c:pt>
                <c:pt idx="288">
                  <c:v>0.44703703703703701</c:v>
                </c:pt>
                <c:pt idx="289">
                  <c:v>0.44703703703703701</c:v>
                </c:pt>
                <c:pt idx="292">
                  <c:v>0.45928462709284629</c:v>
                </c:pt>
                <c:pt idx="293">
                  <c:v>0.44703703703703701</c:v>
                </c:pt>
                <c:pt idx="294">
                  <c:v>0.44309838472834068</c:v>
                </c:pt>
                <c:pt idx="299">
                  <c:v>0.43731884057971021</c:v>
                </c:pt>
                <c:pt idx="301">
                  <c:v>0.43354885057471271</c:v>
                </c:pt>
                <c:pt idx="302">
                  <c:v>0.44505899705014751</c:v>
                </c:pt>
                <c:pt idx="303">
                  <c:v>0.42620056497175146</c:v>
                </c:pt>
                <c:pt idx="304">
                  <c:v>0.42261904761904762</c:v>
                </c:pt>
                <c:pt idx="305">
                  <c:v>0.42440225035161738</c:v>
                </c:pt>
                <c:pt idx="306">
                  <c:v>0.40233333333333338</c:v>
                </c:pt>
                <c:pt idx="307">
                  <c:v>0.37955974842767298</c:v>
                </c:pt>
                <c:pt idx="308">
                  <c:v>0.35922619047619048</c:v>
                </c:pt>
                <c:pt idx="310">
                  <c:v>0.41054421768707478</c:v>
                </c:pt>
                <c:pt idx="313">
                  <c:v>0.43731884057971021</c:v>
                </c:pt>
                <c:pt idx="314">
                  <c:v>0.43168812589413452</c:v>
                </c:pt>
                <c:pt idx="315">
                  <c:v>0.40233333333333338</c:v>
                </c:pt>
                <c:pt idx="316">
                  <c:v>0.41909722222222223</c:v>
                </c:pt>
                <c:pt idx="317">
                  <c:v>0.41909722222222223</c:v>
                </c:pt>
                <c:pt idx="318">
                  <c:v>0.42261904761904762</c:v>
                </c:pt>
                <c:pt idx="319">
                  <c:v>0.43354885057471271</c:v>
                </c:pt>
                <c:pt idx="320">
                  <c:v>0.42801418439716316</c:v>
                </c:pt>
                <c:pt idx="321">
                  <c:v>0.41563360881542699</c:v>
                </c:pt>
                <c:pt idx="322">
                  <c:v>0.41909722222222223</c:v>
                </c:pt>
                <c:pt idx="323">
                  <c:v>0.41909722222222223</c:v>
                </c:pt>
                <c:pt idx="324">
                  <c:v>0.43922852983988359</c:v>
                </c:pt>
                <c:pt idx="325">
                  <c:v>0.44903273809523808</c:v>
                </c:pt>
                <c:pt idx="326">
                  <c:v>0.44604582409460464</c:v>
                </c:pt>
                <c:pt idx="327">
                  <c:v>0.43922852983988359</c:v>
                </c:pt>
                <c:pt idx="328">
                  <c:v>0.44115497076023397</c:v>
                </c:pt>
                <c:pt idx="329">
                  <c:v>0.45104633781763831</c:v>
                </c:pt>
                <c:pt idx="334">
                  <c:v>0.45307807807807804</c:v>
                </c:pt>
                <c:pt idx="335">
                  <c:v>0.44903273809523808</c:v>
                </c:pt>
                <c:pt idx="336">
                  <c:v>0.44505899705014751</c:v>
                </c:pt>
                <c:pt idx="337">
                  <c:v>0.43731884057971021</c:v>
                </c:pt>
                <c:pt idx="338">
                  <c:v>0.43922852983988359</c:v>
                </c:pt>
                <c:pt idx="339">
                  <c:v>0.43731884057971021</c:v>
                </c:pt>
                <c:pt idx="340">
                  <c:v>0.44505899705014751</c:v>
                </c:pt>
                <c:pt idx="341">
                  <c:v>0.44505899705014751</c:v>
                </c:pt>
                <c:pt idx="342">
                  <c:v>0.43731884057971021</c:v>
                </c:pt>
                <c:pt idx="343">
                  <c:v>0.42984330484330491</c:v>
                </c:pt>
                <c:pt idx="344">
                  <c:v>0.44703703703703701</c:v>
                </c:pt>
                <c:pt idx="345">
                  <c:v>0.45719696969696971</c:v>
                </c:pt>
                <c:pt idx="346">
                  <c:v>0.46245210727969355</c:v>
                </c:pt>
                <c:pt idx="347">
                  <c:v>0.46782945736434112</c:v>
                </c:pt>
                <c:pt idx="348">
                  <c:v>0.46782945736434112</c:v>
                </c:pt>
                <c:pt idx="349">
                  <c:v>0.46566358024691351</c:v>
                </c:pt>
                <c:pt idx="350">
                  <c:v>0.4613914373088685</c:v>
                </c:pt>
                <c:pt idx="351">
                  <c:v>0.42984330484330491</c:v>
                </c:pt>
                <c:pt idx="352">
                  <c:v>0.43354885057471271</c:v>
                </c:pt>
                <c:pt idx="353">
                  <c:v>0.43354885057471271</c:v>
                </c:pt>
                <c:pt idx="354">
                  <c:v>0.42984330484330491</c:v>
                </c:pt>
                <c:pt idx="355">
                  <c:v>0.45512820512820512</c:v>
                </c:pt>
                <c:pt idx="356">
                  <c:v>0.45719696969696971</c:v>
                </c:pt>
                <c:pt idx="357">
                  <c:v>0.44505899705014751</c:v>
                </c:pt>
                <c:pt idx="358">
                  <c:v>0.44309838472834068</c:v>
                </c:pt>
                <c:pt idx="359">
                  <c:v>0.44505899705014751</c:v>
                </c:pt>
                <c:pt idx="360">
                  <c:v>0.45719696969696971</c:v>
                </c:pt>
                <c:pt idx="361">
                  <c:v>0.45719696969696971</c:v>
                </c:pt>
                <c:pt idx="362">
                  <c:v>0.45512820512820512</c:v>
                </c:pt>
                <c:pt idx="363">
                  <c:v>0.45104633781763831</c:v>
                </c:pt>
                <c:pt idx="364">
                  <c:v>0.45307807807807804</c:v>
                </c:pt>
                <c:pt idx="365">
                  <c:v>0.46566358024691351</c:v>
                </c:pt>
                <c:pt idx="367">
                  <c:v>0.46566358024691351</c:v>
                </c:pt>
                <c:pt idx="368">
                  <c:v>0.46566358024691351</c:v>
                </c:pt>
                <c:pt idx="369">
                  <c:v>0.46566358024691351</c:v>
                </c:pt>
                <c:pt idx="370">
                  <c:v>0.45104633781763831</c:v>
                </c:pt>
                <c:pt idx="371">
                  <c:v>0.45307807807807804</c:v>
                </c:pt>
                <c:pt idx="372">
                  <c:v>0.46782945736434112</c:v>
                </c:pt>
                <c:pt idx="373">
                  <c:v>0.4613914373088685</c:v>
                </c:pt>
                <c:pt idx="374">
                  <c:v>0.4613914373088685</c:v>
                </c:pt>
                <c:pt idx="375">
                  <c:v>0.45928462709284629</c:v>
                </c:pt>
                <c:pt idx="376">
                  <c:v>0.44903273809523808</c:v>
                </c:pt>
                <c:pt idx="377">
                  <c:v>0.43731884057971021</c:v>
                </c:pt>
                <c:pt idx="378">
                  <c:v>0.44703703703703701</c:v>
                </c:pt>
                <c:pt idx="379">
                  <c:v>0.42984330484330491</c:v>
                </c:pt>
                <c:pt idx="380">
                  <c:v>0.42984330484330491</c:v>
                </c:pt>
                <c:pt idx="381">
                  <c:v>0.44703703703703701</c:v>
                </c:pt>
                <c:pt idx="382">
                  <c:v>0.43542568542568544</c:v>
                </c:pt>
                <c:pt idx="383">
                  <c:v>0.42801418439716316</c:v>
                </c:pt>
                <c:pt idx="384">
                  <c:v>0.43731884057971021</c:v>
                </c:pt>
                <c:pt idx="385">
                  <c:v>0.44115497076023397</c:v>
                </c:pt>
                <c:pt idx="386">
                  <c:v>0.45307807807807804</c:v>
                </c:pt>
                <c:pt idx="387">
                  <c:v>0.44505899705014751</c:v>
                </c:pt>
                <c:pt idx="388">
                  <c:v>0.44505899705014751</c:v>
                </c:pt>
                <c:pt idx="389">
                  <c:v>0.43922852983988359</c:v>
                </c:pt>
                <c:pt idx="390">
                  <c:v>0.43354885057471271</c:v>
                </c:pt>
                <c:pt idx="391">
                  <c:v>0.43731884057971021</c:v>
                </c:pt>
                <c:pt idx="392">
                  <c:v>0.44505899705014751</c:v>
                </c:pt>
                <c:pt idx="393">
                  <c:v>0.44309838472834068</c:v>
                </c:pt>
                <c:pt idx="394">
                  <c:v>0.44309838472834068</c:v>
                </c:pt>
                <c:pt idx="395">
                  <c:v>0.45307807807807804</c:v>
                </c:pt>
                <c:pt idx="396">
                  <c:v>0.45307807807807804</c:v>
                </c:pt>
                <c:pt idx="398">
                  <c:v>0.4613914373088685</c:v>
                </c:pt>
                <c:pt idx="400">
                  <c:v>0.46566358024691351</c:v>
                </c:pt>
                <c:pt idx="401">
                  <c:v>0.4613914373088685</c:v>
                </c:pt>
                <c:pt idx="404">
                  <c:v>0.4613914373088685</c:v>
                </c:pt>
                <c:pt idx="405">
                  <c:v>0.46351766513056836</c:v>
                </c:pt>
                <c:pt idx="406">
                  <c:v>0.4613914373088685</c:v>
                </c:pt>
                <c:pt idx="407">
                  <c:v>0.4613914373088685</c:v>
                </c:pt>
                <c:pt idx="408">
                  <c:v>0.46351766513056836</c:v>
                </c:pt>
                <c:pt idx="409">
                  <c:v>0.46566358024691351</c:v>
                </c:pt>
                <c:pt idx="410">
                  <c:v>0.4613914373088685</c:v>
                </c:pt>
                <c:pt idx="411">
                  <c:v>0.46245210727969355</c:v>
                </c:pt>
                <c:pt idx="412">
                  <c:v>0.45410082768999255</c:v>
                </c:pt>
                <c:pt idx="413">
                  <c:v>0.45410082768999255</c:v>
                </c:pt>
                <c:pt idx="414">
                  <c:v>0.43827160493827166</c:v>
                </c:pt>
                <c:pt idx="415">
                  <c:v>0.44853214418431803</c:v>
                </c:pt>
                <c:pt idx="416">
                  <c:v>0.44604582409460464</c:v>
                </c:pt>
                <c:pt idx="417">
                  <c:v>0.44163922429564584</c:v>
                </c:pt>
                <c:pt idx="418">
                  <c:v>0.45104633781763831</c:v>
                </c:pt>
                <c:pt idx="419">
                  <c:v>0.44115497076023397</c:v>
                </c:pt>
                <c:pt idx="420">
                  <c:v>0.43922852983988359</c:v>
                </c:pt>
                <c:pt idx="421">
                  <c:v>0.43922852983988359</c:v>
                </c:pt>
                <c:pt idx="422">
                  <c:v>0.42984330484330491</c:v>
                </c:pt>
                <c:pt idx="423">
                  <c:v>0.41392318244170095</c:v>
                </c:pt>
                <c:pt idx="424">
                  <c:v>0.42440225035161738</c:v>
                </c:pt>
                <c:pt idx="425">
                  <c:v>0.42620056497175146</c:v>
                </c:pt>
                <c:pt idx="430">
                  <c:v>0.43542568542568544</c:v>
                </c:pt>
                <c:pt idx="431">
                  <c:v>0.44018964259664478</c:v>
                </c:pt>
                <c:pt idx="432">
                  <c:v>0.43731884057971021</c:v>
                </c:pt>
                <c:pt idx="433">
                  <c:v>0.44309838472834068</c:v>
                </c:pt>
                <c:pt idx="435">
                  <c:v>0.44407652685798382</c:v>
                </c:pt>
                <c:pt idx="436">
                  <c:v>0.44604582409460464</c:v>
                </c:pt>
                <c:pt idx="437">
                  <c:v>0.44407652685798382</c:v>
                </c:pt>
                <c:pt idx="438">
                  <c:v>0.43448524118070553</c:v>
                </c:pt>
                <c:pt idx="439">
                  <c:v>0.43922852983988359</c:v>
                </c:pt>
                <c:pt idx="441">
                  <c:v>0.44407652685798382</c:v>
                </c:pt>
                <c:pt idx="442">
                  <c:v>0.44803266518188567</c:v>
                </c:pt>
                <c:pt idx="443">
                  <c:v>0.44903273809523808</c:v>
                </c:pt>
                <c:pt idx="444">
                  <c:v>0.44803266518188567</c:v>
                </c:pt>
                <c:pt idx="445">
                  <c:v>0.46674398308333331</c:v>
                </c:pt>
                <c:pt idx="446">
                  <c:v>0.46566358024691351</c:v>
                </c:pt>
                <c:pt idx="447">
                  <c:v>0.4613914373088685</c:v>
                </c:pt>
                <c:pt idx="448">
                  <c:v>0.46245210727969355</c:v>
                </c:pt>
                <c:pt idx="449">
                  <c:v>0.46033562166285275</c:v>
                </c:pt>
                <c:pt idx="450">
                  <c:v>0.46351766513056836</c:v>
                </c:pt>
                <c:pt idx="451">
                  <c:v>0.46245210727969355</c:v>
                </c:pt>
                <c:pt idx="452">
                  <c:v>0.46245210727969355</c:v>
                </c:pt>
                <c:pt idx="453">
                  <c:v>0.45928462709284629</c:v>
                </c:pt>
                <c:pt idx="454">
                  <c:v>0.46351766513056836</c:v>
                </c:pt>
                <c:pt idx="455">
                  <c:v>0.46245210727969355</c:v>
                </c:pt>
                <c:pt idx="456">
                  <c:v>0.4613914373088685</c:v>
                </c:pt>
                <c:pt idx="457">
                  <c:v>0.46674400618716166</c:v>
                </c:pt>
                <c:pt idx="458">
                  <c:v>0.46351766513056836</c:v>
                </c:pt>
                <c:pt idx="459">
                  <c:v>0.46033561775000004</c:v>
                </c:pt>
                <c:pt idx="460">
                  <c:v>0.46033562166285275</c:v>
                </c:pt>
                <c:pt idx="461">
                  <c:v>0.46458814472671284</c:v>
                </c:pt>
                <c:pt idx="462">
                  <c:v>0.46351766513056836</c:v>
                </c:pt>
                <c:pt idx="463">
                  <c:v>0.4635175715</c:v>
                </c:pt>
                <c:pt idx="464">
                  <c:v>0.45928462709284629</c:v>
                </c:pt>
                <c:pt idx="465">
                  <c:v>0.45512820512820512</c:v>
                </c:pt>
                <c:pt idx="466">
                  <c:v>0.45512820512820512</c:v>
                </c:pt>
                <c:pt idx="467">
                  <c:v>0.45719696969696971</c:v>
                </c:pt>
                <c:pt idx="468">
                  <c:v>0.4582384206529993</c:v>
                </c:pt>
                <c:pt idx="469">
                  <c:v>0.45512820512820512</c:v>
                </c:pt>
                <c:pt idx="470">
                  <c:v>0.45928462709284629</c:v>
                </c:pt>
                <c:pt idx="471">
                  <c:v>0.4613914373088685</c:v>
                </c:pt>
                <c:pt idx="472">
                  <c:v>0.4582384206529993</c:v>
                </c:pt>
                <c:pt idx="473">
                  <c:v>0.4582384206529993</c:v>
                </c:pt>
                <c:pt idx="474">
                  <c:v>0.45512820512820512</c:v>
                </c:pt>
                <c:pt idx="475">
                  <c:v>0.4582384206529993</c:v>
                </c:pt>
                <c:pt idx="476">
                  <c:v>0.45928462709284629</c:v>
                </c:pt>
                <c:pt idx="477">
                  <c:v>0.4613914373088685</c:v>
                </c:pt>
                <c:pt idx="478">
                  <c:v>0.4613914373088685</c:v>
                </c:pt>
                <c:pt idx="479">
                  <c:v>0.45980952380952378</c:v>
                </c:pt>
                <c:pt idx="480">
                  <c:v>0.4613914373088685</c:v>
                </c:pt>
                <c:pt idx="481">
                  <c:v>0.46033562166285275</c:v>
                </c:pt>
                <c:pt idx="482">
                  <c:v>0.46245210727969355</c:v>
                </c:pt>
                <c:pt idx="483">
                  <c:v>0.46245210727969355</c:v>
                </c:pt>
                <c:pt idx="484">
                  <c:v>0.46351766513056836</c:v>
                </c:pt>
                <c:pt idx="485">
                  <c:v>0.44604582409460464</c:v>
                </c:pt>
                <c:pt idx="486">
                  <c:v>0.43354885057471271</c:v>
                </c:pt>
                <c:pt idx="487">
                  <c:v>0.44703703703703701</c:v>
                </c:pt>
                <c:pt idx="488">
                  <c:v>0.43354885057471271</c:v>
                </c:pt>
                <c:pt idx="489">
                  <c:v>0.44309838472834068</c:v>
                </c:pt>
                <c:pt idx="490">
                  <c:v>0.44505899705014751</c:v>
                </c:pt>
                <c:pt idx="491">
                  <c:v>0.45155256266367377</c:v>
                </c:pt>
                <c:pt idx="492">
                  <c:v>0.45512820512820512</c:v>
                </c:pt>
                <c:pt idx="493">
                  <c:v>0.44953445065176911</c:v>
                </c:pt>
                <c:pt idx="494">
                  <c:v>0.45512820512820512</c:v>
                </c:pt>
                <c:pt idx="495">
                  <c:v>0.45104633781763831</c:v>
                </c:pt>
                <c:pt idx="496">
                  <c:v>0.43495495495495501</c:v>
                </c:pt>
                <c:pt idx="497">
                  <c:v>0.43076374018558178</c:v>
                </c:pt>
                <c:pt idx="498">
                  <c:v>0.43922852983988359</c:v>
                </c:pt>
                <c:pt idx="499">
                  <c:v>0.43731884057971021</c:v>
                </c:pt>
                <c:pt idx="500">
                  <c:v>0.44358691657478866</c:v>
                </c:pt>
                <c:pt idx="501">
                  <c:v>0.44407652685798382</c:v>
                </c:pt>
                <c:pt idx="502">
                  <c:v>0.44505899705014751</c:v>
                </c:pt>
                <c:pt idx="503">
                  <c:v>0.45512820512820512</c:v>
                </c:pt>
                <c:pt idx="504">
                  <c:v>0.45410082768999255</c:v>
                </c:pt>
                <c:pt idx="505">
                  <c:v>0.45104633781763831</c:v>
                </c:pt>
                <c:pt idx="506">
                  <c:v>0.45256842894638166</c:v>
                </c:pt>
                <c:pt idx="507">
                  <c:v>0.44803266518188567</c:v>
                </c:pt>
                <c:pt idx="508">
                  <c:v>0.43684401013391239</c:v>
                </c:pt>
                <c:pt idx="509">
                  <c:v>0.4303030303030303</c:v>
                </c:pt>
                <c:pt idx="510">
                  <c:v>0.42984330484330491</c:v>
                </c:pt>
                <c:pt idx="511">
                  <c:v>0.44115497076023397</c:v>
                </c:pt>
                <c:pt idx="512">
                  <c:v>0.44604582409460464</c:v>
                </c:pt>
                <c:pt idx="513">
                  <c:v>0.44309838472834068</c:v>
                </c:pt>
                <c:pt idx="514">
                  <c:v>0.44505899705014751</c:v>
                </c:pt>
                <c:pt idx="515">
                  <c:v>0.44407652685798382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4E-4B3D-BAD2-894BD2B2BAA6}"/>
            </c:ext>
          </c:extLst>
        </c:ser>
        <c:ser>
          <c:idx val="7"/>
          <c:order val="1"/>
          <c:tx>
            <c:strRef>
              <c:f>'AF9-14'!$B$20</c:f>
              <c:strCache>
                <c:ptCount val="1"/>
                <c:pt idx="0">
                  <c:v>Export points</c:v>
                </c:pt>
              </c:strCache>
            </c:strRef>
          </c:tx>
          <c:spPr>
            <a:ln w="2222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bg1">
                    <a:lumMod val="75000"/>
                  </a:schemeClr>
                </a:solidFill>
              </a:ln>
              <a:effectLst/>
            </c:spPr>
          </c:marker>
          <c:cat>
            <c:strRef>
              <c:f>'AF9-14'!$O$14:$TJ$14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'AF9-14'!$O$20:$TJ$20</c:f>
              <c:numCache>
                <c:formatCode>General</c:formatCode>
                <c:ptCount val="516"/>
                <c:pt idx="34">
                  <c:v>0.49782824467398989</c:v>
                </c:pt>
                <c:pt idx="39">
                  <c:v>0.48440917370724201</c:v>
                </c:pt>
                <c:pt idx="40">
                  <c:v>0.48386550460094885</c:v>
                </c:pt>
                <c:pt idx="41">
                  <c:v>0.48009372449826887</c:v>
                </c:pt>
                <c:pt idx="48">
                  <c:v>0.48550018535973588</c:v>
                </c:pt>
                <c:pt idx="49">
                  <c:v>0.48604753618877722</c:v>
                </c:pt>
                <c:pt idx="50">
                  <c:v>0.49327707620073846</c:v>
                </c:pt>
                <c:pt idx="51">
                  <c:v>0.49102980022715881</c:v>
                </c:pt>
                <c:pt idx="64">
                  <c:v>0.47437997047111941</c:v>
                </c:pt>
                <c:pt idx="65">
                  <c:v>0.48249256494850895</c:v>
                </c:pt>
                <c:pt idx="66">
                  <c:v>0.4806451835061385</c:v>
                </c:pt>
                <c:pt idx="67">
                  <c:v>0.4806451835061385</c:v>
                </c:pt>
                <c:pt idx="68">
                  <c:v>0.4806451835061385</c:v>
                </c:pt>
                <c:pt idx="69">
                  <c:v>0.48550018535973583</c:v>
                </c:pt>
                <c:pt idx="70">
                  <c:v>0.48332305448368323</c:v>
                </c:pt>
                <c:pt idx="71">
                  <c:v>0.48332305448368323</c:v>
                </c:pt>
                <c:pt idx="72">
                  <c:v>0.46608017794534651</c:v>
                </c:pt>
                <c:pt idx="73">
                  <c:v>0.48550018535973583</c:v>
                </c:pt>
                <c:pt idx="74">
                  <c:v>0.48991382340846068</c:v>
                </c:pt>
                <c:pt idx="75">
                  <c:v>0.48991382340846068</c:v>
                </c:pt>
                <c:pt idx="76">
                  <c:v>0.48991382340846068</c:v>
                </c:pt>
                <c:pt idx="77">
                  <c:v>0.48550018535973583</c:v>
                </c:pt>
                <c:pt idx="78">
                  <c:v>0.48659612257273749</c:v>
                </c:pt>
                <c:pt idx="79">
                  <c:v>0.48224179485396584</c:v>
                </c:pt>
                <c:pt idx="80">
                  <c:v>0.48714594869993838</c:v>
                </c:pt>
                <c:pt idx="81">
                  <c:v>0.48714594869993838</c:v>
                </c:pt>
                <c:pt idx="82">
                  <c:v>0.48769701877765326</c:v>
                </c:pt>
                <c:pt idx="83">
                  <c:v>0.48991382340846068</c:v>
                </c:pt>
                <c:pt idx="84">
                  <c:v>0.48991382340846068</c:v>
                </c:pt>
                <c:pt idx="85">
                  <c:v>0.48991382340846068</c:v>
                </c:pt>
                <c:pt idx="86">
                  <c:v>0.48880290770912183</c:v>
                </c:pt>
                <c:pt idx="87">
                  <c:v>0.46329044414082943</c:v>
                </c:pt>
                <c:pt idx="88">
                  <c:v>0.46261076089041614</c:v>
                </c:pt>
                <c:pt idx="89">
                  <c:v>0.46469929705696433</c:v>
                </c:pt>
                <c:pt idx="90">
                  <c:v>0.46575065293265883</c:v>
                </c:pt>
                <c:pt idx="91">
                  <c:v>0.46313113294991043</c:v>
                </c:pt>
                <c:pt idx="92">
                  <c:v>0.46105663739358393</c:v>
                </c:pt>
                <c:pt idx="93">
                  <c:v>0.46105663739358393</c:v>
                </c:pt>
                <c:pt idx="94">
                  <c:v>0.45645629400495608</c:v>
                </c:pt>
                <c:pt idx="95">
                  <c:v>0.45696290476411816</c:v>
                </c:pt>
                <c:pt idx="96">
                  <c:v>0.45595080530727627</c:v>
                </c:pt>
                <c:pt idx="97">
                  <c:v>0.45951292097373919</c:v>
                </c:pt>
                <c:pt idx="98">
                  <c:v>0.46261076089041614</c:v>
                </c:pt>
                <c:pt idx="99">
                  <c:v>0.45585682196116839</c:v>
                </c:pt>
                <c:pt idx="100">
                  <c:v>0.45585682196116839</c:v>
                </c:pt>
                <c:pt idx="101">
                  <c:v>0.4655559032794912</c:v>
                </c:pt>
                <c:pt idx="102">
                  <c:v>0.46608017794534656</c:v>
                </c:pt>
                <c:pt idx="103">
                  <c:v>0.46503280675895237</c:v>
                </c:pt>
                <c:pt idx="104">
                  <c:v>0.46451088441691102</c:v>
                </c:pt>
                <c:pt idx="105">
                  <c:v>0.46503280675895237</c:v>
                </c:pt>
                <c:pt idx="106">
                  <c:v>0.4655559032794912</c:v>
                </c:pt>
                <c:pt idx="107">
                  <c:v>0.4655559032794912</c:v>
                </c:pt>
                <c:pt idx="112">
                  <c:v>0.46925079140075698</c:v>
                </c:pt>
                <c:pt idx="113">
                  <c:v>0.46713227766982807</c:v>
                </c:pt>
                <c:pt idx="114">
                  <c:v>0.46798067360907181</c:v>
                </c:pt>
                <c:pt idx="115">
                  <c:v>0.47740302972593968</c:v>
                </c:pt>
                <c:pt idx="119">
                  <c:v>0.48769701877765326</c:v>
                </c:pt>
                <c:pt idx="120">
                  <c:v>0.49481296164254535</c:v>
                </c:pt>
                <c:pt idx="121">
                  <c:v>0.49425131242388187</c:v>
                </c:pt>
                <c:pt idx="122">
                  <c:v>0.48760963745290031</c:v>
                </c:pt>
                <c:pt idx="123">
                  <c:v>0.48652000697814518</c:v>
                </c:pt>
                <c:pt idx="124">
                  <c:v>0.4870642128025055</c:v>
                </c:pt>
                <c:pt idx="125">
                  <c:v>0.48980360657529798</c:v>
                </c:pt>
                <c:pt idx="126">
                  <c:v>0.48980360657529798</c:v>
                </c:pt>
                <c:pt idx="127">
                  <c:v>0.49090801155066499</c:v>
                </c:pt>
                <c:pt idx="128">
                  <c:v>0.49090801155066499</c:v>
                </c:pt>
                <c:pt idx="129">
                  <c:v>0.48659612257273749</c:v>
                </c:pt>
                <c:pt idx="130">
                  <c:v>0.48847777386972108</c:v>
                </c:pt>
                <c:pt idx="131">
                  <c:v>0.48847777386972108</c:v>
                </c:pt>
                <c:pt idx="132">
                  <c:v>0.49264330349339702</c:v>
                </c:pt>
                <c:pt idx="133">
                  <c:v>0.49040143847512641</c:v>
                </c:pt>
                <c:pt idx="134">
                  <c:v>0.48852596555177963</c:v>
                </c:pt>
                <c:pt idx="135">
                  <c:v>0.48852596555177963</c:v>
                </c:pt>
                <c:pt idx="136">
                  <c:v>0.48687088040592369</c:v>
                </c:pt>
                <c:pt idx="137">
                  <c:v>0.48700837571244904</c:v>
                </c:pt>
                <c:pt idx="170">
                  <c:v>0.4702943779774042</c:v>
                </c:pt>
                <c:pt idx="171">
                  <c:v>0.45643839049814661</c:v>
                </c:pt>
                <c:pt idx="172">
                  <c:v>0.45426560420221218</c:v>
                </c:pt>
                <c:pt idx="173">
                  <c:v>0.45422367807006631</c:v>
                </c:pt>
                <c:pt idx="174">
                  <c:v>0.47468472114804666</c:v>
                </c:pt>
                <c:pt idx="175">
                  <c:v>0.45855987876659632</c:v>
                </c:pt>
                <c:pt idx="176">
                  <c:v>0.46742793084047324</c:v>
                </c:pt>
                <c:pt idx="177">
                  <c:v>0.46764965624273597</c:v>
                </c:pt>
                <c:pt idx="178">
                  <c:v>0.46813709218823252</c:v>
                </c:pt>
                <c:pt idx="179">
                  <c:v>0.4640131785844836</c:v>
                </c:pt>
                <c:pt idx="180">
                  <c:v>0.46871547617310449</c:v>
                </c:pt>
                <c:pt idx="181">
                  <c:v>0.46497353134504854</c:v>
                </c:pt>
                <c:pt idx="188">
                  <c:v>0.46165417248895663</c:v>
                </c:pt>
                <c:pt idx="189">
                  <c:v>0.46161150142122148</c:v>
                </c:pt>
                <c:pt idx="190">
                  <c:v>0.46969119217358174</c:v>
                </c:pt>
                <c:pt idx="191">
                  <c:v>0.4680637979670334</c:v>
                </c:pt>
                <c:pt idx="192">
                  <c:v>0.46828375109276976</c:v>
                </c:pt>
                <c:pt idx="193">
                  <c:v>0.46322154513592795</c:v>
                </c:pt>
                <c:pt idx="194">
                  <c:v>0.45431348497030266</c:v>
                </c:pt>
                <c:pt idx="195">
                  <c:v>0.4542714691068781</c:v>
                </c:pt>
                <c:pt idx="196">
                  <c:v>0.44936037738394841</c:v>
                </c:pt>
                <c:pt idx="197">
                  <c:v>0.46100923348291545</c:v>
                </c:pt>
                <c:pt idx="198">
                  <c:v>0.45889016048485726</c:v>
                </c:pt>
                <c:pt idx="199">
                  <c:v>0.4547508511408585</c:v>
                </c:pt>
                <c:pt idx="200">
                  <c:v>0.46155570005252605</c:v>
                </c:pt>
                <c:pt idx="201">
                  <c:v>0.4543814433968868</c:v>
                </c:pt>
                <c:pt idx="202">
                  <c:v>0.45907209604794003</c:v>
                </c:pt>
                <c:pt idx="204">
                  <c:v>0.45902960866360903</c:v>
                </c:pt>
                <c:pt idx="205">
                  <c:v>0.45895414441458271</c:v>
                </c:pt>
                <c:pt idx="206">
                  <c:v>0.45887868016555627</c:v>
                </c:pt>
                <c:pt idx="207">
                  <c:v>0.45880321591652995</c:v>
                </c:pt>
                <c:pt idx="208">
                  <c:v>0.45872775166750362</c:v>
                </c:pt>
                <c:pt idx="209">
                  <c:v>0.45865228741847724</c:v>
                </c:pt>
                <c:pt idx="223">
                  <c:v>0.48568625101510077</c:v>
                </c:pt>
                <c:pt idx="224">
                  <c:v>0.48560615423719777</c:v>
                </c:pt>
                <c:pt idx="225">
                  <c:v>0.48115194883353557</c:v>
                </c:pt>
                <c:pt idx="226">
                  <c:v>0.48324937262401035</c:v>
                </c:pt>
                <c:pt idx="227">
                  <c:v>0.4898187617374663</c:v>
                </c:pt>
                <c:pt idx="228">
                  <c:v>0.48750168387045223</c:v>
                </c:pt>
                <c:pt idx="229">
                  <c:v>0.48742122135383742</c:v>
                </c:pt>
                <c:pt idx="230">
                  <c:v>0.48734075883722267</c:v>
                </c:pt>
                <c:pt idx="231">
                  <c:v>0.48504547679187782</c:v>
                </c:pt>
                <c:pt idx="232">
                  <c:v>0.48059632253637163</c:v>
                </c:pt>
                <c:pt idx="233">
                  <c:v>0.48051694735106254</c:v>
                </c:pt>
                <c:pt idx="234">
                  <c:v>0.47828314359101909</c:v>
                </c:pt>
                <c:pt idx="235">
                  <c:v>0.478204124348245</c:v>
                </c:pt>
                <c:pt idx="236">
                  <c:v>0.47812510510547079</c:v>
                </c:pt>
                <c:pt idx="237">
                  <c:v>0.47472217167193265</c:v>
                </c:pt>
                <c:pt idx="238">
                  <c:v>0.47784354704090848</c:v>
                </c:pt>
                <c:pt idx="239">
                  <c:v>0.48244089972040372</c:v>
                </c:pt>
                <c:pt idx="240">
                  <c:v>0.48213309173740043</c:v>
                </c:pt>
                <c:pt idx="241">
                  <c:v>0.4798819458685894</c:v>
                </c:pt>
                <c:pt idx="242">
                  <c:v>0.47765098964882613</c:v>
                </c:pt>
                <c:pt idx="243">
                  <c:v>0.48629474612123108</c:v>
                </c:pt>
                <c:pt idx="244">
                  <c:v>0.48084292986344368</c:v>
                </c:pt>
                <c:pt idx="245">
                  <c:v>0.4807633562401713</c:v>
                </c:pt>
                <c:pt idx="246">
                  <c:v>0.48188249529175398</c:v>
                </c:pt>
                <c:pt idx="247">
                  <c:v>0.48398282605056586</c:v>
                </c:pt>
                <c:pt idx="248">
                  <c:v>0.49075135787353896</c:v>
                </c:pt>
                <c:pt idx="249">
                  <c:v>0.48164317910804688</c:v>
                </c:pt>
                <c:pt idx="251">
                  <c:v>0.48807930121825466</c:v>
                </c:pt>
                <c:pt idx="252">
                  <c:v>0.4869886702893374</c:v>
                </c:pt>
                <c:pt idx="253">
                  <c:v>0.48109654519983402</c:v>
                </c:pt>
                <c:pt idx="254">
                  <c:v>0.48342189490504439</c:v>
                </c:pt>
                <c:pt idx="255">
                  <c:v>0.4811645467406328</c:v>
                </c:pt>
                <c:pt idx="256">
                  <c:v>0.48108477467939714</c:v>
                </c:pt>
                <c:pt idx="257">
                  <c:v>0.4853777753692356</c:v>
                </c:pt>
                <c:pt idx="258">
                  <c:v>0.48771169242638573</c:v>
                </c:pt>
                <c:pt idx="260">
                  <c:v>0.48754989693502199</c:v>
                </c:pt>
                <c:pt idx="261">
                  <c:v>0.48526325711156043</c:v>
                </c:pt>
                <c:pt idx="262">
                  <c:v>0.48628291300501053</c:v>
                </c:pt>
                <c:pt idx="263">
                  <c:v>0.4862021987009289</c:v>
                </c:pt>
                <c:pt idx="264">
                  <c:v>0.4861214843968471</c:v>
                </c:pt>
                <c:pt idx="265">
                  <c:v>0.48604077009276542</c:v>
                </c:pt>
                <c:pt idx="266">
                  <c:v>0.48596005578868373</c:v>
                </c:pt>
                <c:pt idx="267">
                  <c:v>0.48587934148460205</c:v>
                </c:pt>
                <c:pt idx="268">
                  <c:v>0.47617885238486651</c:v>
                </c:pt>
                <c:pt idx="269">
                  <c:v>0.4771817812392537</c:v>
                </c:pt>
                <c:pt idx="270">
                  <c:v>0.47710248542912981</c:v>
                </c:pt>
                <c:pt idx="271">
                  <c:v>0.47702318961900597</c:v>
                </c:pt>
                <c:pt idx="275">
                  <c:v>0.44781473326466165</c:v>
                </c:pt>
                <c:pt idx="276">
                  <c:v>0.45124422302332495</c:v>
                </c:pt>
                <c:pt idx="277">
                  <c:v>0.44386091782090814</c:v>
                </c:pt>
                <c:pt idx="278">
                  <c:v>0.47272969533705544</c:v>
                </c:pt>
                <c:pt idx="279">
                  <c:v>0.46879264600369636</c:v>
                </c:pt>
                <c:pt idx="280">
                  <c:v>0.46051693100292229</c:v>
                </c:pt>
                <c:pt idx="281">
                  <c:v>0.45252646433815036</c:v>
                </c:pt>
                <c:pt idx="282">
                  <c:v>0.45245111537830424</c:v>
                </c:pt>
                <c:pt idx="284">
                  <c:v>0.44650397965559635</c:v>
                </c:pt>
                <c:pt idx="285">
                  <c:v>0.45120424441637574</c:v>
                </c:pt>
                <c:pt idx="286">
                  <c:v>0.4680126848723567</c:v>
                </c:pt>
                <c:pt idx="287">
                  <c:v>0.44389430116983503</c:v>
                </c:pt>
                <c:pt idx="288">
                  <c:v>0.44859257707156958</c:v>
                </c:pt>
                <c:pt idx="289">
                  <c:v>0.44750762075532591</c:v>
                </c:pt>
                <c:pt idx="290">
                  <c:v>0.47123263617055733</c:v>
                </c:pt>
                <c:pt idx="291">
                  <c:v>0.47115405473710131</c:v>
                </c:pt>
                <c:pt idx="292">
                  <c:v>0.4710754733036453</c:v>
                </c:pt>
                <c:pt idx="293">
                  <c:v>0.46490766466152472</c:v>
                </c:pt>
                <c:pt idx="294">
                  <c:v>0.46657519031412825</c:v>
                </c:pt>
                <c:pt idx="295">
                  <c:v>0.44091907039160444</c:v>
                </c:pt>
                <c:pt idx="296">
                  <c:v>0.44084548260693973</c:v>
                </c:pt>
                <c:pt idx="297">
                  <c:v>0.44077189482227508</c:v>
                </c:pt>
                <c:pt idx="298">
                  <c:v>0.44069830703761037</c:v>
                </c:pt>
                <c:pt idx="299">
                  <c:v>0.44162160775804277</c:v>
                </c:pt>
                <c:pt idx="300">
                  <c:v>0.4415478534851775</c:v>
                </c:pt>
                <c:pt idx="301">
                  <c:v>0.44047754368361625</c:v>
                </c:pt>
                <c:pt idx="302">
                  <c:v>0.44790406335319166</c:v>
                </c:pt>
                <c:pt idx="303">
                  <c:v>0.44782922236386136</c:v>
                </c:pt>
                <c:pt idx="304">
                  <c:v>0.44775438137453089</c:v>
                </c:pt>
                <c:pt idx="305">
                  <c:v>0.44369130394524336</c:v>
                </c:pt>
                <c:pt idx="306">
                  <c:v>0.44361712969078454</c:v>
                </c:pt>
                <c:pt idx="309">
                  <c:v>0.44800161937841804</c:v>
                </c:pt>
                <c:pt idx="310">
                  <c:v>0.46659028586418688</c:v>
                </c:pt>
                <c:pt idx="311">
                  <c:v>0.46037389954854119</c:v>
                </c:pt>
                <c:pt idx="312">
                  <c:v>0.46437028263138375</c:v>
                </c:pt>
                <c:pt idx="313">
                  <c:v>0.46429256040848699</c:v>
                </c:pt>
                <c:pt idx="314">
                  <c:v>0.46421483818559028</c:v>
                </c:pt>
                <c:pt idx="315">
                  <c:v>0.44636165194710103</c:v>
                </c:pt>
                <c:pt idx="316">
                  <c:v>0.44439586010675458</c:v>
                </c:pt>
                <c:pt idx="317">
                  <c:v>0.44432143119838735</c:v>
                </c:pt>
                <c:pt idx="318">
                  <c:v>0.44424700229002018</c:v>
                </c:pt>
                <c:pt idx="319">
                  <c:v>0.44417257338165295</c:v>
                </c:pt>
                <c:pt idx="389">
                  <c:v>0.47528887393506947</c:v>
                </c:pt>
                <c:pt idx="390">
                  <c:v>0.47120602473469381</c:v>
                </c:pt>
                <c:pt idx="391">
                  <c:v>0.4711502536780045</c:v>
                </c:pt>
                <c:pt idx="393">
                  <c:v>0.47235112158596626</c:v>
                </c:pt>
                <c:pt idx="409">
                  <c:v>0.48334851533536488</c:v>
                </c:pt>
                <c:pt idx="410">
                  <c:v>0.49267547289820901</c:v>
                </c:pt>
                <c:pt idx="411">
                  <c:v>0.50434599912000999</c:v>
                </c:pt>
                <c:pt idx="412">
                  <c:v>0.50318207348252353</c:v>
                </c:pt>
                <c:pt idx="413">
                  <c:v>0.48144101813747719</c:v>
                </c:pt>
                <c:pt idx="414">
                  <c:v>0.47447406368173928</c:v>
                </c:pt>
                <c:pt idx="415">
                  <c:v>0.46693299985963271</c:v>
                </c:pt>
                <c:pt idx="416">
                  <c:v>0.4881777802906051</c:v>
                </c:pt>
                <c:pt idx="417">
                  <c:v>0.48137547161076821</c:v>
                </c:pt>
                <c:pt idx="419">
                  <c:v>0.48746228106301348</c:v>
                </c:pt>
                <c:pt idx="420">
                  <c:v>0.47803122593960656</c:v>
                </c:pt>
                <c:pt idx="421">
                  <c:v>0.47797444545202689</c:v>
                </c:pt>
                <c:pt idx="422">
                  <c:v>0.49665953417873937</c:v>
                </c:pt>
                <c:pt idx="423">
                  <c:v>0.48777207319194343</c:v>
                </c:pt>
                <c:pt idx="424">
                  <c:v>0.478511961921124</c:v>
                </c:pt>
                <c:pt idx="425">
                  <c:v>0.46283964270227912</c:v>
                </c:pt>
                <c:pt idx="430">
                  <c:v>0.45428222598317586</c:v>
                </c:pt>
                <c:pt idx="431">
                  <c:v>0.46322282009534249</c:v>
                </c:pt>
                <c:pt idx="432">
                  <c:v>0.45867095251996448</c:v>
                </c:pt>
                <c:pt idx="433">
                  <c:v>0.46311263303321321</c:v>
                </c:pt>
                <c:pt idx="435">
                  <c:v>0.45850727659272406</c:v>
                </c:pt>
                <c:pt idx="436">
                  <c:v>0.4629473524400195</c:v>
                </c:pt>
                <c:pt idx="437">
                  <c:v>0.45390405970683928</c:v>
                </c:pt>
                <c:pt idx="438">
                  <c:v>0.46059038302168681</c:v>
                </c:pt>
                <c:pt idx="439">
                  <c:v>0.45828904202307008</c:v>
                </c:pt>
                <c:pt idx="440">
                  <c:v>0.45823448338065659</c:v>
                </c:pt>
                <c:pt idx="441">
                  <c:v>0.45817992473824315</c:v>
                </c:pt>
                <c:pt idx="442">
                  <c:v>0.45363394093802739</c:v>
                </c:pt>
                <c:pt idx="443">
                  <c:v>0.45133447204968941</c:v>
                </c:pt>
                <c:pt idx="444">
                  <c:v>0.45133447204968941</c:v>
                </c:pt>
                <c:pt idx="445">
                  <c:v>0.45015812689512757</c:v>
                </c:pt>
                <c:pt idx="446">
                  <c:v>0.45010450430785354</c:v>
                </c:pt>
                <c:pt idx="467">
                  <c:v>0.44897842997509874</c:v>
                </c:pt>
                <c:pt idx="468">
                  <c:v>0.45004432062320576</c:v>
                </c:pt>
                <c:pt idx="469">
                  <c:v>0.45222932334020566</c:v>
                </c:pt>
                <c:pt idx="470">
                  <c:v>0.45105605379538771</c:v>
                </c:pt>
                <c:pt idx="471">
                  <c:v>0.44988305169489523</c:v>
                </c:pt>
                <c:pt idx="472">
                  <c:v>0.44982929538545846</c:v>
                </c:pt>
                <c:pt idx="473">
                  <c:v>0.45201322832515611</c:v>
                </c:pt>
                <c:pt idx="474">
                  <c:v>0.46090889179062927</c:v>
                </c:pt>
                <c:pt idx="475">
                  <c:v>0.4482698049818461</c:v>
                </c:pt>
                <c:pt idx="476">
                  <c:v>0.44961427014771116</c:v>
                </c:pt>
                <c:pt idx="477">
                  <c:v>0.45627037225377104</c:v>
                </c:pt>
                <c:pt idx="478">
                  <c:v>0.4562158136113576</c:v>
                </c:pt>
                <c:pt idx="479">
                  <c:v>0.45392517038576297</c:v>
                </c:pt>
                <c:pt idx="480">
                  <c:v>0.45498878775710294</c:v>
                </c:pt>
                <c:pt idx="481">
                  <c:v>0.45381658798958713</c:v>
                </c:pt>
                <c:pt idx="482">
                  <c:v>0.45152701454129468</c:v>
                </c:pt>
                <c:pt idx="483">
                  <c:v>0.45370800559341123</c:v>
                </c:pt>
                <c:pt idx="484">
                  <c:v>0.45365371439532332</c:v>
                </c:pt>
                <c:pt idx="485">
                  <c:v>0.45248218323862155</c:v>
                </c:pt>
                <c:pt idx="486">
                  <c:v>0.45019381328979424</c:v>
                </c:pt>
                <c:pt idx="487">
                  <c:v>0.45572478582963621</c:v>
                </c:pt>
                <c:pt idx="488">
                  <c:v>0.44673551685021828</c:v>
                </c:pt>
                <c:pt idx="489">
                  <c:v>0.44891543812503254</c:v>
                </c:pt>
                <c:pt idx="490">
                  <c:v>0.44997825316339579</c:v>
                </c:pt>
                <c:pt idx="491">
                  <c:v>0.44936614431897759</c:v>
                </c:pt>
                <c:pt idx="492">
                  <c:v>0.44875416919672212</c:v>
                </c:pt>
                <c:pt idx="493">
                  <c:v>0.44870041288728529</c:v>
                </c:pt>
                <c:pt idx="494">
                  <c:v>0.44864665657784841</c:v>
                </c:pt>
                <c:pt idx="495">
                  <c:v>0.44859290026841159</c:v>
                </c:pt>
                <c:pt idx="496">
                  <c:v>0.44742337494415158</c:v>
                </c:pt>
                <c:pt idx="497">
                  <c:v>0.44625411706421697</c:v>
                </c:pt>
                <c:pt idx="498">
                  <c:v>0.44620062819910572</c:v>
                </c:pt>
                <c:pt idx="499">
                  <c:v>0.44614713933399452</c:v>
                </c:pt>
                <c:pt idx="500">
                  <c:v>0.44609365046888316</c:v>
                </c:pt>
                <c:pt idx="501">
                  <c:v>0.44604016160377191</c:v>
                </c:pt>
                <c:pt idx="502">
                  <c:v>0.44821660610235392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4E-4B3D-BAD2-894BD2B2BAA6}"/>
            </c:ext>
          </c:extLst>
        </c:ser>
        <c:ser>
          <c:idx val="8"/>
          <c:order val="2"/>
          <c:tx>
            <c:strRef>
              <c:f>'AF9-14'!$B$21</c:f>
              <c:strCache>
                <c:ptCount val="1"/>
                <c:pt idx="0">
                  <c:v>Import points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tx1">
                  <a:lumMod val="50000"/>
                  <a:lumOff val="5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cat>
            <c:strRef>
              <c:f>'AF9-14'!$O$14:$TJ$14</c:f>
              <c:strCache>
                <c:ptCount val="516"/>
                <c:pt idx="0">
                  <c:v>1-1828</c:v>
                </c:pt>
                <c:pt idx="1">
                  <c:v>2-1828</c:v>
                </c:pt>
                <c:pt idx="2">
                  <c:v>3-1828</c:v>
                </c:pt>
                <c:pt idx="3">
                  <c:v>4-1828</c:v>
                </c:pt>
                <c:pt idx="4">
                  <c:v>5-1828</c:v>
                </c:pt>
                <c:pt idx="5">
                  <c:v>6-1828</c:v>
                </c:pt>
                <c:pt idx="6">
                  <c:v>7-1828</c:v>
                </c:pt>
                <c:pt idx="7">
                  <c:v>8-1828</c:v>
                </c:pt>
                <c:pt idx="8">
                  <c:v>9-1828</c:v>
                </c:pt>
                <c:pt idx="9">
                  <c:v>10-1828</c:v>
                </c:pt>
                <c:pt idx="10">
                  <c:v>11-1828</c:v>
                </c:pt>
                <c:pt idx="11">
                  <c:v>12-1828</c:v>
                </c:pt>
                <c:pt idx="12">
                  <c:v>1-1829</c:v>
                </c:pt>
                <c:pt idx="13">
                  <c:v>2-1829</c:v>
                </c:pt>
                <c:pt idx="14">
                  <c:v>3-1829</c:v>
                </c:pt>
                <c:pt idx="15">
                  <c:v>4-1829</c:v>
                </c:pt>
                <c:pt idx="16">
                  <c:v>5-1829</c:v>
                </c:pt>
                <c:pt idx="17">
                  <c:v>6-1829</c:v>
                </c:pt>
                <c:pt idx="18">
                  <c:v>7-1829</c:v>
                </c:pt>
                <c:pt idx="19">
                  <c:v>8-1829</c:v>
                </c:pt>
                <c:pt idx="20">
                  <c:v>9-1829</c:v>
                </c:pt>
                <c:pt idx="21">
                  <c:v>10-1829</c:v>
                </c:pt>
                <c:pt idx="22">
                  <c:v>11-1829</c:v>
                </c:pt>
                <c:pt idx="23">
                  <c:v>12-1829</c:v>
                </c:pt>
                <c:pt idx="24">
                  <c:v>1-1830</c:v>
                </c:pt>
                <c:pt idx="25">
                  <c:v>2-1830</c:v>
                </c:pt>
                <c:pt idx="26">
                  <c:v>3-1830</c:v>
                </c:pt>
                <c:pt idx="27">
                  <c:v>4-1830</c:v>
                </c:pt>
                <c:pt idx="28">
                  <c:v>5-1830</c:v>
                </c:pt>
                <c:pt idx="29">
                  <c:v>6-1830</c:v>
                </c:pt>
                <c:pt idx="30">
                  <c:v>7-1830</c:v>
                </c:pt>
                <c:pt idx="31">
                  <c:v>8-1830</c:v>
                </c:pt>
                <c:pt idx="32">
                  <c:v>9-1830</c:v>
                </c:pt>
                <c:pt idx="33">
                  <c:v>10-1830</c:v>
                </c:pt>
                <c:pt idx="34">
                  <c:v>11-1830</c:v>
                </c:pt>
                <c:pt idx="35">
                  <c:v>12-1830</c:v>
                </c:pt>
                <c:pt idx="36">
                  <c:v>1-1831</c:v>
                </c:pt>
                <c:pt idx="37">
                  <c:v>2-1831</c:v>
                </c:pt>
                <c:pt idx="38">
                  <c:v>3-1831</c:v>
                </c:pt>
                <c:pt idx="39">
                  <c:v>4-1831</c:v>
                </c:pt>
                <c:pt idx="40">
                  <c:v>5-1831</c:v>
                </c:pt>
                <c:pt idx="41">
                  <c:v>6-1831</c:v>
                </c:pt>
                <c:pt idx="42">
                  <c:v>7-1831</c:v>
                </c:pt>
                <c:pt idx="43">
                  <c:v>8-1831</c:v>
                </c:pt>
                <c:pt idx="44">
                  <c:v>9-1831</c:v>
                </c:pt>
                <c:pt idx="45">
                  <c:v>10-1831</c:v>
                </c:pt>
                <c:pt idx="46">
                  <c:v>11-1831</c:v>
                </c:pt>
                <c:pt idx="47">
                  <c:v>12-1831</c:v>
                </c:pt>
                <c:pt idx="48">
                  <c:v>1-1832</c:v>
                </c:pt>
                <c:pt idx="49">
                  <c:v>2-1832</c:v>
                </c:pt>
                <c:pt idx="50">
                  <c:v>3-1832</c:v>
                </c:pt>
                <c:pt idx="51">
                  <c:v>4-1832</c:v>
                </c:pt>
                <c:pt idx="52">
                  <c:v>5-1832</c:v>
                </c:pt>
                <c:pt idx="53">
                  <c:v>6-1832</c:v>
                </c:pt>
                <c:pt idx="54">
                  <c:v>7-1832</c:v>
                </c:pt>
                <c:pt idx="55">
                  <c:v>8-1832</c:v>
                </c:pt>
                <c:pt idx="56">
                  <c:v>9-1832</c:v>
                </c:pt>
                <c:pt idx="57">
                  <c:v>10-1832</c:v>
                </c:pt>
                <c:pt idx="58">
                  <c:v>11-1832</c:v>
                </c:pt>
                <c:pt idx="59">
                  <c:v>12-1832</c:v>
                </c:pt>
                <c:pt idx="60">
                  <c:v>1-1833</c:v>
                </c:pt>
                <c:pt idx="61">
                  <c:v>2-1833</c:v>
                </c:pt>
                <c:pt idx="62">
                  <c:v>3-1833</c:v>
                </c:pt>
                <c:pt idx="63">
                  <c:v>4-1833</c:v>
                </c:pt>
                <c:pt idx="64">
                  <c:v>5-1833</c:v>
                </c:pt>
                <c:pt idx="65">
                  <c:v>6-1833</c:v>
                </c:pt>
                <c:pt idx="66">
                  <c:v>7-1833</c:v>
                </c:pt>
                <c:pt idx="67">
                  <c:v>8-1833</c:v>
                </c:pt>
                <c:pt idx="68">
                  <c:v>9-1833</c:v>
                </c:pt>
                <c:pt idx="69">
                  <c:v>10-1833</c:v>
                </c:pt>
                <c:pt idx="70">
                  <c:v>11-1833</c:v>
                </c:pt>
                <c:pt idx="71">
                  <c:v>12-1833</c:v>
                </c:pt>
                <c:pt idx="72">
                  <c:v>1-1834</c:v>
                </c:pt>
                <c:pt idx="73">
                  <c:v>2-1834</c:v>
                </c:pt>
                <c:pt idx="74">
                  <c:v>3-1834</c:v>
                </c:pt>
                <c:pt idx="75">
                  <c:v>4-1834</c:v>
                </c:pt>
                <c:pt idx="76">
                  <c:v>5-1834</c:v>
                </c:pt>
                <c:pt idx="77">
                  <c:v>6-1834</c:v>
                </c:pt>
                <c:pt idx="78">
                  <c:v>7-1834</c:v>
                </c:pt>
                <c:pt idx="79">
                  <c:v>8-1834</c:v>
                </c:pt>
                <c:pt idx="80">
                  <c:v>9-1834</c:v>
                </c:pt>
                <c:pt idx="81">
                  <c:v>10-1834</c:v>
                </c:pt>
                <c:pt idx="82">
                  <c:v>11-1834</c:v>
                </c:pt>
                <c:pt idx="83">
                  <c:v>12-1834</c:v>
                </c:pt>
                <c:pt idx="84">
                  <c:v>1-1835</c:v>
                </c:pt>
                <c:pt idx="85">
                  <c:v>2-1835</c:v>
                </c:pt>
                <c:pt idx="86">
                  <c:v>3-1835</c:v>
                </c:pt>
                <c:pt idx="87">
                  <c:v>4-1835</c:v>
                </c:pt>
                <c:pt idx="88">
                  <c:v>5-1835</c:v>
                </c:pt>
                <c:pt idx="89">
                  <c:v>6-1835</c:v>
                </c:pt>
                <c:pt idx="90">
                  <c:v>7-1835</c:v>
                </c:pt>
                <c:pt idx="91">
                  <c:v>8-1835</c:v>
                </c:pt>
                <c:pt idx="92">
                  <c:v>9-1835</c:v>
                </c:pt>
                <c:pt idx="93">
                  <c:v>10-1835</c:v>
                </c:pt>
                <c:pt idx="94">
                  <c:v>11-1835</c:v>
                </c:pt>
                <c:pt idx="95">
                  <c:v>12-1835</c:v>
                </c:pt>
                <c:pt idx="96">
                  <c:v>1-1836</c:v>
                </c:pt>
                <c:pt idx="97">
                  <c:v>2-1836</c:v>
                </c:pt>
                <c:pt idx="98">
                  <c:v>3-1836</c:v>
                </c:pt>
                <c:pt idx="99">
                  <c:v>4-1836</c:v>
                </c:pt>
                <c:pt idx="100">
                  <c:v>5-1836</c:v>
                </c:pt>
                <c:pt idx="101">
                  <c:v>6-1836</c:v>
                </c:pt>
                <c:pt idx="102">
                  <c:v>7-1836</c:v>
                </c:pt>
                <c:pt idx="103">
                  <c:v>8-1836</c:v>
                </c:pt>
                <c:pt idx="104">
                  <c:v>9-1836</c:v>
                </c:pt>
                <c:pt idx="105">
                  <c:v>10-1836</c:v>
                </c:pt>
                <c:pt idx="106">
                  <c:v>11-1836</c:v>
                </c:pt>
                <c:pt idx="107">
                  <c:v>12-1836</c:v>
                </c:pt>
                <c:pt idx="108">
                  <c:v>1-1837</c:v>
                </c:pt>
                <c:pt idx="109">
                  <c:v>2-1837</c:v>
                </c:pt>
                <c:pt idx="110">
                  <c:v>3-1837</c:v>
                </c:pt>
                <c:pt idx="111">
                  <c:v>4-1837</c:v>
                </c:pt>
                <c:pt idx="112">
                  <c:v>5-1837</c:v>
                </c:pt>
                <c:pt idx="113">
                  <c:v>6-1837</c:v>
                </c:pt>
                <c:pt idx="114">
                  <c:v>7-1837</c:v>
                </c:pt>
                <c:pt idx="115">
                  <c:v>8-1837</c:v>
                </c:pt>
                <c:pt idx="116">
                  <c:v>9-1837</c:v>
                </c:pt>
                <c:pt idx="117">
                  <c:v>10-1837</c:v>
                </c:pt>
                <c:pt idx="118">
                  <c:v>11-1837</c:v>
                </c:pt>
                <c:pt idx="119">
                  <c:v>12-1837</c:v>
                </c:pt>
                <c:pt idx="120">
                  <c:v>1-1838</c:v>
                </c:pt>
                <c:pt idx="121">
                  <c:v>2-1838</c:v>
                </c:pt>
                <c:pt idx="122">
                  <c:v>3-1838</c:v>
                </c:pt>
                <c:pt idx="123">
                  <c:v>4-1838</c:v>
                </c:pt>
                <c:pt idx="124">
                  <c:v>5-1838</c:v>
                </c:pt>
                <c:pt idx="125">
                  <c:v>6-1838</c:v>
                </c:pt>
                <c:pt idx="126">
                  <c:v>7-1838</c:v>
                </c:pt>
                <c:pt idx="127">
                  <c:v>8-1838</c:v>
                </c:pt>
                <c:pt idx="128">
                  <c:v>9-1838</c:v>
                </c:pt>
                <c:pt idx="129">
                  <c:v>10-1838</c:v>
                </c:pt>
                <c:pt idx="130">
                  <c:v>11-1838</c:v>
                </c:pt>
                <c:pt idx="131">
                  <c:v>12-1838</c:v>
                </c:pt>
                <c:pt idx="132">
                  <c:v>1-1839</c:v>
                </c:pt>
                <c:pt idx="133">
                  <c:v>2-1839</c:v>
                </c:pt>
                <c:pt idx="134">
                  <c:v>3-1839</c:v>
                </c:pt>
                <c:pt idx="135">
                  <c:v>4-1839</c:v>
                </c:pt>
                <c:pt idx="136">
                  <c:v>5-1839</c:v>
                </c:pt>
                <c:pt idx="137">
                  <c:v>6-1839</c:v>
                </c:pt>
                <c:pt idx="138">
                  <c:v>7-1839</c:v>
                </c:pt>
                <c:pt idx="139">
                  <c:v>8-1839</c:v>
                </c:pt>
                <c:pt idx="140">
                  <c:v>9-1839</c:v>
                </c:pt>
                <c:pt idx="141">
                  <c:v>10-1839</c:v>
                </c:pt>
                <c:pt idx="142">
                  <c:v>11-1839</c:v>
                </c:pt>
                <c:pt idx="143">
                  <c:v>12-1839</c:v>
                </c:pt>
                <c:pt idx="144">
                  <c:v>1-1840</c:v>
                </c:pt>
                <c:pt idx="145">
                  <c:v>2-1840</c:v>
                </c:pt>
                <c:pt idx="146">
                  <c:v>3-1840</c:v>
                </c:pt>
                <c:pt idx="147">
                  <c:v>4-1840</c:v>
                </c:pt>
                <c:pt idx="148">
                  <c:v>5-1840</c:v>
                </c:pt>
                <c:pt idx="149">
                  <c:v>6-1840</c:v>
                </c:pt>
                <c:pt idx="150">
                  <c:v>7-1840</c:v>
                </c:pt>
                <c:pt idx="151">
                  <c:v>8-1840</c:v>
                </c:pt>
                <c:pt idx="152">
                  <c:v>9-1840</c:v>
                </c:pt>
                <c:pt idx="153">
                  <c:v>10-1840</c:v>
                </c:pt>
                <c:pt idx="154">
                  <c:v>11-1840</c:v>
                </c:pt>
                <c:pt idx="155">
                  <c:v>12-1840</c:v>
                </c:pt>
                <c:pt idx="156">
                  <c:v>1-1841</c:v>
                </c:pt>
                <c:pt idx="157">
                  <c:v>2-1841</c:v>
                </c:pt>
                <c:pt idx="158">
                  <c:v>3-1841</c:v>
                </c:pt>
                <c:pt idx="159">
                  <c:v>4-1841</c:v>
                </c:pt>
                <c:pt idx="160">
                  <c:v>5-1841</c:v>
                </c:pt>
                <c:pt idx="161">
                  <c:v>6-1841</c:v>
                </c:pt>
                <c:pt idx="162">
                  <c:v>7-1841</c:v>
                </c:pt>
                <c:pt idx="163">
                  <c:v>8-1841</c:v>
                </c:pt>
                <c:pt idx="164">
                  <c:v>9-1841</c:v>
                </c:pt>
                <c:pt idx="165">
                  <c:v>10-1841</c:v>
                </c:pt>
                <c:pt idx="166">
                  <c:v>11-1841</c:v>
                </c:pt>
                <c:pt idx="167">
                  <c:v>12-1841</c:v>
                </c:pt>
                <c:pt idx="168">
                  <c:v>1-1842</c:v>
                </c:pt>
                <c:pt idx="169">
                  <c:v>2-1842</c:v>
                </c:pt>
                <c:pt idx="170">
                  <c:v>3-1842</c:v>
                </c:pt>
                <c:pt idx="171">
                  <c:v>4-1842</c:v>
                </c:pt>
                <c:pt idx="172">
                  <c:v>5-1842</c:v>
                </c:pt>
                <c:pt idx="173">
                  <c:v>6-1842</c:v>
                </c:pt>
                <c:pt idx="174">
                  <c:v>7-1842</c:v>
                </c:pt>
                <c:pt idx="175">
                  <c:v>8-1842</c:v>
                </c:pt>
                <c:pt idx="176">
                  <c:v>9-1842</c:v>
                </c:pt>
                <c:pt idx="177">
                  <c:v>10-1842</c:v>
                </c:pt>
                <c:pt idx="178">
                  <c:v>11-1842</c:v>
                </c:pt>
                <c:pt idx="179">
                  <c:v>12-1842</c:v>
                </c:pt>
                <c:pt idx="180">
                  <c:v>1-1843</c:v>
                </c:pt>
                <c:pt idx="181">
                  <c:v>2-1843</c:v>
                </c:pt>
                <c:pt idx="182">
                  <c:v>3-1843</c:v>
                </c:pt>
                <c:pt idx="183">
                  <c:v>4-1843</c:v>
                </c:pt>
                <c:pt idx="184">
                  <c:v>5-1843</c:v>
                </c:pt>
                <c:pt idx="185">
                  <c:v>6-1843</c:v>
                </c:pt>
                <c:pt idx="186">
                  <c:v>7-1843</c:v>
                </c:pt>
                <c:pt idx="187">
                  <c:v>8-1843</c:v>
                </c:pt>
                <c:pt idx="188">
                  <c:v>9-1843</c:v>
                </c:pt>
                <c:pt idx="189">
                  <c:v>10-1843</c:v>
                </c:pt>
                <c:pt idx="190">
                  <c:v>11-1843</c:v>
                </c:pt>
                <c:pt idx="191">
                  <c:v>12-1843</c:v>
                </c:pt>
                <c:pt idx="192">
                  <c:v>1-1844</c:v>
                </c:pt>
                <c:pt idx="193">
                  <c:v>2-1844</c:v>
                </c:pt>
                <c:pt idx="194">
                  <c:v>3-1844</c:v>
                </c:pt>
                <c:pt idx="195">
                  <c:v>4-1844</c:v>
                </c:pt>
                <c:pt idx="196">
                  <c:v>5-1844</c:v>
                </c:pt>
                <c:pt idx="197">
                  <c:v>6-1844</c:v>
                </c:pt>
                <c:pt idx="198">
                  <c:v>7-1844</c:v>
                </c:pt>
                <c:pt idx="199">
                  <c:v>8-1844</c:v>
                </c:pt>
                <c:pt idx="200">
                  <c:v>9-1844</c:v>
                </c:pt>
                <c:pt idx="201">
                  <c:v>10-1844</c:v>
                </c:pt>
                <c:pt idx="202">
                  <c:v>11-1844</c:v>
                </c:pt>
                <c:pt idx="203">
                  <c:v>12-1844</c:v>
                </c:pt>
                <c:pt idx="204">
                  <c:v>1-1845</c:v>
                </c:pt>
                <c:pt idx="205">
                  <c:v>2-1845</c:v>
                </c:pt>
                <c:pt idx="206">
                  <c:v>3-1845</c:v>
                </c:pt>
                <c:pt idx="207">
                  <c:v>4-1845</c:v>
                </c:pt>
                <c:pt idx="208">
                  <c:v>5-1845</c:v>
                </c:pt>
                <c:pt idx="209">
                  <c:v>6-1845</c:v>
                </c:pt>
                <c:pt idx="210">
                  <c:v>7-1845</c:v>
                </c:pt>
                <c:pt idx="211">
                  <c:v>8-1845</c:v>
                </c:pt>
                <c:pt idx="212">
                  <c:v>9-1845</c:v>
                </c:pt>
                <c:pt idx="213">
                  <c:v>10-1845</c:v>
                </c:pt>
                <c:pt idx="214">
                  <c:v>11-1845</c:v>
                </c:pt>
                <c:pt idx="215">
                  <c:v>12-1845</c:v>
                </c:pt>
                <c:pt idx="216">
                  <c:v>1-1846</c:v>
                </c:pt>
                <c:pt idx="217">
                  <c:v>2-1846</c:v>
                </c:pt>
                <c:pt idx="218">
                  <c:v>3-1846</c:v>
                </c:pt>
                <c:pt idx="219">
                  <c:v>4-1846</c:v>
                </c:pt>
                <c:pt idx="220">
                  <c:v>5-1846</c:v>
                </c:pt>
                <c:pt idx="221">
                  <c:v>6-1846</c:v>
                </c:pt>
                <c:pt idx="222">
                  <c:v>7-1846</c:v>
                </c:pt>
                <c:pt idx="223">
                  <c:v>8-1846</c:v>
                </c:pt>
                <c:pt idx="224">
                  <c:v>9-1846</c:v>
                </c:pt>
                <c:pt idx="225">
                  <c:v>10-1846</c:v>
                </c:pt>
                <c:pt idx="226">
                  <c:v>11-1846</c:v>
                </c:pt>
                <c:pt idx="227">
                  <c:v>12-1846</c:v>
                </c:pt>
                <c:pt idx="228">
                  <c:v>1-1847</c:v>
                </c:pt>
                <c:pt idx="229">
                  <c:v>2-1847</c:v>
                </c:pt>
                <c:pt idx="230">
                  <c:v>3-1847</c:v>
                </c:pt>
                <c:pt idx="231">
                  <c:v>4-1847</c:v>
                </c:pt>
                <c:pt idx="232">
                  <c:v>5-1847</c:v>
                </c:pt>
                <c:pt idx="233">
                  <c:v>6-1847</c:v>
                </c:pt>
                <c:pt idx="234">
                  <c:v>7-1847</c:v>
                </c:pt>
                <c:pt idx="235">
                  <c:v>8-1847</c:v>
                </c:pt>
                <c:pt idx="236">
                  <c:v>9-1847</c:v>
                </c:pt>
                <c:pt idx="237">
                  <c:v>10-1847</c:v>
                </c:pt>
                <c:pt idx="238">
                  <c:v>11-1847</c:v>
                </c:pt>
                <c:pt idx="239">
                  <c:v>12-1847</c:v>
                </c:pt>
                <c:pt idx="240">
                  <c:v>1-1848</c:v>
                </c:pt>
                <c:pt idx="241">
                  <c:v>2-1848</c:v>
                </c:pt>
                <c:pt idx="242">
                  <c:v>3-1848</c:v>
                </c:pt>
                <c:pt idx="243">
                  <c:v>4-1848</c:v>
                </c:pt>
                <c:pt idx="244">
                  <c:v>5-1848</c:v>
                </c:pt>
                <c:pt idx="245">
                  <c:v>6-1848</c:v>
                </c:pt>
                <c:pt idx="246">
                  <c:v>7-1848</c:v>
                </c:pt>
                <c:pt idx="247">
                  <c:v>8-1848</c:v>
                </c:pt>
                <c:pt idx="248">
                  <c:v>9-1848</c:v>
                </c:pt>
                <c:pt idx="249">
                  <c:v>10-1848</c:v>
                </c:pt>
                <c:pt idx="250">
                  <c:v>11-1848</c:v>
                </c:pt>
                <c:pt idx="251">
                  <c:v>12-1848</c:v>
                </c:pt>
                <c:pt idx="252">
                  <c:v>1-1849</c:v>
                </c:pt>
                <c:pt idx="253">
                  <c:v>2-1849</c:v>
                </c:pt>
                <c:pt idx="254">
                  <c:v>3-1849</c:v>
                </c:pt>
                <c:pt idx="255">
                  <c:v>4-1849</c:v>
                </c:pt>
                <c:pt idx="256">
                  <c:v>5-1849</c:v>
                </c:pt>
                <c:pt idx="257">
                  <c:v>6-1849</c:v>
                </c:pt>
                <c:pt idx="258">
                  <c:v>7-1849</c:v>
                </c:pt>
                <c:pt idx="259">
                  <c:v>8-1849</c:v>
                </c:pt>
                <c:pt idx="260">
                  <c:v>9-1849</c:v>
                </c:pt>
                <c:pt idx="261">
                  <c:v>10-1849</c:v>
                </c:pt>
                <c:pt idx="262">
                  <c:v>11-1849</c:v>
                </c:pt>
                <c:pt idx="263">
                  <c:v>12-1849</c:v>
                </c:pt>
                <c:pt idx="264">
                  <c:v>1-1850</c:v>
                </c:pt>
                <c:pt idx="265">
                  <c:v>2-1850</c:v>
                </c:pt>
                <c:pt idx="266">
                  <c:v>3-1850</c:v>
                </c:pt>
                <c:pt idx="267">
                  <c:v>4-1850</c:v>
                </c:pt>
                <c:pt idx="268">
                  <c:v>5-1850</c:v>
                </c:pt>
                <c:pt idx="269">
                  <c:v>6-1850</c:v>
                </c:pt>
                <c:pt idx="270">
                  <c:v>7-1850</c:v>
                </c:pt>
                <c:pt idx="271">
                  <c:v>8-1850</c:v>
                </c:pt>
                <c:pt idx="272">
                  <c:v>9-1850</c:v>
                </c:pt>
                <c:pt idx="273">
                  <c:v>10-1850</c:v>
                </c:pt>
                <c:pt idx="274">
                  <c:v>11-1850</c:v>
                </c:pt>
                <c:pt idx="275">
                  <c:v>12-1850</c:v>
                </c:pt>
                <c:pt idx="276">
                  <c:v>1-1851</c:v>
                </c:pt>
                <c:pt idx="277">
                  <c:v>2-1851</c:v>
                </c:pt>
                <c:pt idx="278">
                  <c:v>3-1851</c:v>
                </c:pt>
                <c:pt idx="279">
                  <c:v>4-1851</c:v>
                </c:pt>
                <c:pt idx="280">
                  <c:v>5-1851</c:v>
                </c:pt>
                <c:pt idx="281">
                  <c:v>6-1851</c:v>
                </c:pt>
                <c:pt idx="282">
                  <c:v>7-1851</c:v>
                </c:pt>
                <c:pt idx="283">
                  <c:v>8-1851</c:v>
                </c:pt>
                <c:pt idx="284">
                  <c:v>9-1851</c:v>
                </c:pt>
                <c:pt idx="285">
                  <c:v>10-1851</c:v>
                </c:pt>
                <c:pt idx="286">
                  <c:v>11-1851</c:v>
                </c:pt>
                <c:pt idx="287">
                  <c:v>12-1851</c:v>
                </c:pt>
                <c:pt idx="288">
                  <c:v>1-1852</c:v>
                </c:pt>
                <c:pt idx="289">
                  <c:v>2-1852</c:v>
                </c:pt>
                <c:pt idx="290">
                  <c:v>3-1852</c:v>
                </c:pt>
                <c:pt idx="291">
                  <c:v>4-1852</c:v>
                </c:pt>
                <c:pt idx="292">
                  <c:v>5-1852</c:v>
                </c:pt>
                <c:pt idx="293">
                  <c:v>6-1852</c:v>
                </c:pt>
                <c:pt idx="294">
                  <c:v>7-1852</c:v>
                </c:pt>
                <c:pt idx="295">
                  <c:v>8-1852</c:v>
                </c:pt>
                <c:pt idx="296">
                  <c:v>9-1852</c:v>
                </c:pt>
                <c:pt idx="297">
                  <c:v>10-1852</c:v>
                </c:pt>
                <c:pt idx="298">
                  <c:v>11-1852</c:v>
                </c:pt>
                <c:pt idx="299">
                  <c:v>12-1852</c:v>
                </c:pt>
                <c:pt idx="300">
                  <c:v>1-1853</c:v>
                </c:pt>
                <c:pt idx="301">
                  <c:v>2-1853</c:v>
                </c:pt>
                <c:pt idx="302">
                  <c:v>3-1853</c:v>
                </c:pt>
                <c:pt idx="303">
                  <c:v>4-1853</c:v>
                </c:pt>
                <c:pt idx="304">
                  <c:v>5-1853</c:v>
                </c:pt>
                <c:pt idx="305">
                  <c:v>6-1853</c:v>
                </c:pt>
                <c:pt idx="306">
                  <c:v>7-1853</c:v>
                </c:pt>
                <c:pt idx="307">
                  <c:v>8-1853</c:v>
                </c:pt>
                <c:pt idx="308">
                  <c:v>9-1853</c:v>
                </c:pt>
                <c:pt idx="309">
                  <c:v>10-1853</c:v>
                </c:pt>
                <c:pt idx="310">
                  <c:v>11-1853</c:v>
                </c:pt>
                <c:pt idx="311">
                  <c:v>12-1853</c:v>
                </c:pt>
                <c:pt idx="312">
                  <c:v>1-1854</c:v>
                </c:pt>
                <c:pt idx="313">
                  <c:v>2-1854</c:v>
                </c:pt>
                <c:pt idx="314">
                  <c:v>3-1854</c:v>
                </c:pt>
                <c:pt idx="315">
                  <c:v>4-1854</c:v>
                </c:pt>
                <c:pt idx="316">
                  <c:v>5-1854</c:v>
                </c:pt>
                <c:pt idx="317">
                  <c:v>6-1854</c:v>
                </c:pt>
                <c:pt idx="318">
                  <c:v>7-1854</c:v>
                </c:pt>
                <c:pt idx="319">
                  <c:v>8-1854</c:v>
                </c:pt>
                <c:pt idx="320">
                  <c:v>9-1854</c:v>
                </c:pt>
                <c:pt idx="321">
                  <c:v>10-1854</c:v>
                </c:pt>
                <c:pt idx="322">
                  <c:v>11-1854</c:v>
                </c:pt>
                <c:pt idx="323">
                  <c:v>12-1854</c:v>
                </c:pt>
                <c:pt idx="324">
                  <c:v>1-1855</c:v>
                </c:pt>
                <c:pt idx="325">
                  <c:v>2-1855</c:v>
                </c:pt>
                <c:pt idx="326">
                  <c:v>3-1855</c:v>
                </c:pt>
                <c:pt idx="327">
                  <c:v>4-1855</c:v>
                </c:pt>
                <c:pt idx="328">
                  <c:v>5-1855</c:v>
                </c:pt>
                <c:pt idx="329">
                  <c:v>6-1855</c:v>
                </c:pt>
                <c:pt idx="330">
                  <c:v>7-1855</c:v>
                </c:pt>
                <c:pt idx="331">
                  <c:v>8-1855</c:v>
                </c:pt>
                <c:pt idx="332">
                  <c:v>9-1855</c:v>
                </c:pt>
                <c:pt idx="333">
                  <c:v>10-1855</c:v>
                </c:pt>
                <c:pt idx="334">
                  <c:v>11-1855</c:v>
                </c:pt>
                <c:pt idx="335">
                  <c:v>12-1855</c:v>
                </c:pt>
                <c:pt idx="336">
                  <c:v>1-1856</c:v>
                </c:pt>
                <c:pt idx="337">
                  <c:v>2-1856</c:v>
                </c:pt>
                <c:pt idx="338">
                  <c:v>3-1856</c:v>
                </c:pt>
                <c:pt idx="339">
                  <c:v>4-1856</c:v>
                </c:pt>
                <c:pt idx="340">
                  <c:v>5-1856</c:v>
                </c:pt>
                <c:pt idx="341">
                  <c:v>6-1856</c:v>
                </c:pt>
                <c:pt idx="342">
                  <c:v>7-1856</c:v>
                </c:pt>
                <c:pt idx="343">
                  <c:v>8-1856</c:v>
                </c:pt>
                <c:pt idx="344">
                  <c:v>9-1856</c:v>
                </c:pt>
                <c:pt idx="345">
                  <c:v>10-1856</c:v>
                </c:pt>
                <c:pt idx="346">
                  <c:v>11-1856</c:v>
                </c:pt>
                <c:pt idx="347">
                  <c:v>12-1856</c:v>
                </c:pt>
                <c:pt idx="348">
                  <c:v>1-1857</c:v>
                </c:pt>
                <c:pt idx="349">
                  <c:v>2-1857</c:v>
                </c:pt>
                <c:pt idx="350">
                  <c:v>3-1857</c:v>
                </c:pt>
                <c:pt idx="351">
                  <c:v>4-1857</c:v>
                </c:pt>
                <c:pt idx="352">
                  <c:v>5-1857</c:v>
                </c:pt>
                <c:pt idx="353">
                  <c:v>6-1857</c:v>
                </c:pt>
                <c:pt idx="354">
                  <c:v>7-1857</c:v>
                </c:pt>
                <c:pt idx="355">
                  <c:v>8-1857</c:v>
                </c:pt>
                <c:pt idx="356">
                  <c:v>9-1857</c:v>
                </c:pt>
                <c:pt idx="357">
                  <c:v>10-1857</c:v>
                </c:pt>
                <c:pt idx="358">
                  <c:v>11-1857</c:v>
                </c:pt>
                <c:pt idx="359">
                  <c:v>12-1857</c:v>
                </c:pt>
                <c:pt idx="360">
                  <c:v>1-1858</c:v>
                </c:pt>
                <c:pt idx="361">
                  <c:v>2-1858</c:v>
                </c:pt>
                <c:pt idx="362">
                  <c:v>3-1858</c:v>
                </c:pt>
                <c:pt idx="363">
                  <c:v>4-1858</c:v>
                </c:pt>
                <c:pt idx="364">
                  <c:v>5-1858</c:v>
                </c:pt>
                <c:pt idx="365">
                  <c:v>6-1858</c:v>
                </c:pt>
                <c:pt idx="366">
                  <c:v>7-1858</c:v>
                </c:pt>
                <c:pt idx="367">
                  <c:v>8-1858</c:v>
                </c:pt>
                <c:pt idx="368">
                  <c:v>9-1858</c:v>
                </c:pt>
                <c:pt idx="369">
                  <c:v>10-1858</c:v>
                </c:pt>
                <c:pt idx="370">
                  <c:v>11-1858</c:v>
                </c:pt>
                <c:pt idx="371">
                  <c:v>12-1858</c:v>
                </c:pt>
                <c:pt idx="372">
                  <c:v>1-1859</c:v>
                </c:pt>
                <c:pt idx="373">
                  <c:v>2-1859</c:v>
                </c:pt>
                <c:pt idx="374">
                  <c:v>3-1859</c:v>
                </c:pt>
                <c:pt idx="375">
                  <c:v>4-1859</c:v>
                </c:pt>
                <c:pt idx="376">
                  <c:v>5-1859</c:v>
                </c:pt>
                <c:pt idx="377">
                  <c:v>6-1859</c:v>
                </c:pt>
                <c:pt idx="378">
                  <c:v>7-1859</c:v>
                </c:pt>
                <c:pt idx="379">
                  <c:v>8-1859</c:v>
                </c:pt>
                <c:pt idx="380">
                  <c:v>9-1859</c:v>
                </c:pt>
                <c:pt idx="381">
                  <c:v>10-1859</c:v>
                </c:pt>
                <c:pt idx="382">
                  <c:v>11-1859</c:v>
                </c:pt>
                <c:pt idx="383">
                  <c:v>12-1859</c:v>
                </c:pt>
                <c:pt idx="384">
                  <c:v>1-1860</c:v>
                </c:pt>
                <c:pt idx="385">
                  <c:v>2-1860</c:v>
                </c:pt>
                <c:pt idx="386">
                  <c:v>3-1860</c:v>
                </c:pt>
                <c:pt idx="387">
                  <c:v>4-1860</c:v>
                </c:pt>
                <c:pt idx="388">
                  <c:v>5-1860</c:v>
                </c:pt>
                <c:pt idx="389">
                  <c:v>6-1860</c:v>
                </c:pt>
                <c:pt idx="390">
                  <c:v>7-1860</c:v>
                </c:pt>
                <c:pt idx="391">
                  <c:v>8-1860</c:v>
                </c:pt>
                <c:pt idx="392">
                  <c:v>9-1860</c:v>
                </c:pt>
                <c:pt idx="393">
                  <c:v>10-1860</c:v>
                </c:pt>
                <c:pt idx="394">
                  <c:v>11-1860</c:v>
                </c:pt>
                <c:pt idx="395">
                  <c:v>12-1860</c:v>
                </c:pt>
                <c:pt idx="396">
                  <c:v>1-1861</c:v>
                </c:pt>
                <c:pt idx="397">
                  <c:v>2-1861</c:v>
                </c:pt>
                <c:pt idx="398">
                  <c:v>3-1861</c:v>
                </c:pt>
                <c:pt idx="399">
                  <c:v>4-1861</c:v>
                </c:pt>
                <c:pt idx="400">
                  <c:v>5-1861</c:v>
                </c:pt>
                <c:pt idx="401">
                  <c:v>6-1861</c:v>
                </c:pt>
                <c:pt idx="402">
                  <c:v>7-1861</c:v>
                </c:pt>
                <c:pt idx="403">
                  <c:v>8-1861</c:v>
                </c:pt>
                <c:pt idx="404">
                  <c:v>9-1861</c:v>
                </c:pt>
                <c:pt idx="405">
                  <c:v>10-1861</c:v>
                </c:pt>
                <c:pt idx="406">
                  <c:v>11-1861</c:v>
                </c:pt>
                <c:pt idx="407">
                  <c:v>12-1861</c:v>
                </c:pt>
                <c:pt idx="408">
                  <c:v>1-1862</c:v>
                </c:pt>
                <c:pt idx="409">
                  <c:v>2-1862</c:v>
                </c:pt>
                <c:pt idx="410">
                  <c:v>3-1862</c:v>
                </c:pt>
                <c:pt idx="411">
                  <c:v>4-1862</c:v>
                </c:pt>
                <c:pt idx="412">
                  <c:v>5-1862</c:v>
                </c:pt>
                <c:pt idx="413">
                  <c:v>6-1862</c:v>
                </c:pt>
                <c:pt idx="414">
                  <c:v>7-1862</c:v>
                </c:pt>
                <c:pt idx="415">
                  <c:v>8-1862</c:v>
                </c:pt>
                <c:pt idx="416">
                  <c:v>9-1862</c:v>
                </c:pt>
                <c:pt idx="417">
                  <c:v>10-1862</c:v>
                </c:pt>
                <c:pt idx="418">
                  <c:v>11-1862</c:v>
                </c:pt>
                <c:pt idx="419">
                  <c:v>12-1862</c:v>
                </c:pt>
                <c:pt idx="420">
                  <c:v>1-1863</c:v>
                </c:pt>
                <c:pt idx="421">
                  <c:v>2-1863</c:v>
                </c:pt>
                <c:pt idx="422">
                  <c:v>3-1863</c:v>
                </c:pt>
                <c:pt idx="423">
                  <c:v>4-1863</c:v>
                </c:pt>
                <c:pt idx="424">
                  <c:v>5-1863</c:v>
                </c:pt>
                <c:pt idx="425">
                  <c:v>6-1863</c:v>
                </c:pt>
                <c:pt idx="426">
                  <c:v>7-1863</c:v>
                </c:pt>
                <c:pt idx="427">
                  <c:v>8-1863</c:v>
                </c:pt>
                <c:pt idx="428">
                  <c:v>9-1863</c:v>
                </c:pt>
                <c:pt idx="429">
                  <c:v>10-1863</c:v>
                </c:pt>
                <c:pt idx="430">
                  <c:v>11-1863</c:v>
                </c:pt>
                <c:pt idx="431">
                  <c:v>12-1863</c:v>
                </c:pt>
                <c:pt idx="432">
                  <c:v>1-1864</c:v>
                </c:pt>
                <c:pt idx="433">
                  <c:v>2-1864</c:v>
                </c:pt>
                <c:pt idx="434">
                  <c:v>3-1864</c:v>
                </c:pt>
                <c:pt idx="435">
                  <c:v>4-1864</c:v>
                </c:pt>
                <c:pt idx="436">
                  <c:v>5-1864</c:v>
                </c:pt>
                <c:pt idx="437">
                  <c:v>6-1864</c:v>
                </c:pt>
                <c:pt idx="438">
                  <c:v>7-1864</c:v>
                </c:pt>
                <c:pt idx="439">
                  <c:v>8-1864</c:v>
                </c:pt>
                <c:pt idx="440">
                  <c:v>9-1864</c:v>
                </c:pt>
                <c:pt idx="441">
                  <c:v>10-1864</c:v>
                </c:pt>
                <c:pt idx="442">
                  <c:v>11-1864</c:v>
                </c:pt>
                <c:pt idx="443">
                  <c:v>12-1864</c:v>
                </c:pt>
                <c:pt idx="444">
                  <c:v>1-1865</c:v>
                </c:pt>
                <c:pt idx="445">
                  <c:v>2-1865</c:v>
                </c:pt>
                <c:pt idx="446">
                  <c:v>3-1865</c:v>
                </c:pt>
                <c:pt idx="447">
                  <c:v>4-1865</c:v>
                </c:pt>
                <c:pt idx="448">
                  <c:v>5-1865</c:v>
                </c:pt>
                <c:pt idx="449">
                  <c:v>6-1865</c:v>
                </c:pt>
                <c:pt idx="450">
                  <c:v>7-1865</c:v>
                </c:pt>
                <c:pt idx="451">
                  <c:v>8-1865</c:v>
                </c:pt>
                <c:pt idx="452">
                  <c:v>9-1865</c:v>
                </c:pt>
                <c:pt idx="453">
                  <c:v>10-1865</c:v>
                </c:pt>
                <c:pt idx="454">
                  <c:v>11-1865</c:v>
                </c:pt>
                <c:pt idx="455">
                  <c:v>12-1865</c:v>
                </c:pt>
                <c:pt idx="456">
                  <c:v>1-1866</c:v>
                </c:pt>
                <c:pt idx="457">
                  <c:v>2-1866</c:v>
                </c:pt>
                <c:pt idx="458">
                  <c:v>3-1866</c:v>
                </c:pt>
                <c:pt idx="459">
                  <c:v>4-1866</c:v>
                </c:pt>
                <c:pt idx="460">
                  <c:v>5-1866</c:v>
                </c:pt>
                <c:pt idx="461">
                  <c:v>6-1866</c:v>
                </c:pt>
                <c:pt idx="462">
                  <c:v>7-1866</c:v>
                </c:pt>
                <c:pt idx="463">
                  <c:v>8-1866</c:v>
                </c:pt>
                <c:pt idx="464">
                  <c:v>9-1866</c:v>
                </c:pt>
                <c:pt idx="465">
                  <c:v>10-1866</c:v>
                </c:pt>
                <c:pt idx="466">
                  <c:v>11-1866</c:v>
                </c:pt>
                <c:pt idx="467">
                  <c:v>12-1866</c:v>
                </c:pt>
                <c:pt idx="468">
                  <c:v>1-1867</c:v>
                </c:pt>
                <c:pt idx="469">
                  <c:v>2-1867</c:v>
                </c:pt>
                <c:pt idx="470">
                  <c:v>3-1867</c:v>
                </c:pt>
                <c:pt idx="471">
                  <c:v>4-1867</c:v>
                </c:pt>
                <c:pt idx="472">
                  <c:v>5-1867</c:v>
                </c:pt>
                <c:pt idx="473">
                  <c:v>6-1867</c:v>
                </c:pt>
                <c:pt idx="474">
                  <c:v>7-1867</c:v>
                </c:pt>
                <c:pt idx="475">
                  <c:v>8-1867</c:v>
                </c:pt>
                <c:pt idx="476">
                  <c:v>9-1867</c:v>
                </c:pt>
                <c:pt idx="477">
                  <c:v>10-1867</c:v>
                </c:pt>
                <c:pt idx="478">
                  <c:v>11-1867</c:v>
                </c:pt>
                <c:pt idx="479">
                  <c:v>12-1867</c:v>
                </c:pt>
                <c:pt idx="480">
                  <c:v>1-1868</c:v>
                </c:pt>
                <c:pt idx="481">
                  <c:v>2-1868</c:v>
                </c:pt>
                <c:pt idx="482">
                  <c:v>3-1868</c:v>
                </c:pt>
                <c:pt idx="483">
                  <c:v>4-1868</c:v>
                </c:pt>
                <c:pt idx="484">
                  <c:v>5-1868</c:v>
                </c:pt>
                <c:pt idx="485">
                  <c:v>6-1868</c:v>
                </c:pt>
                <c:pt idx="486">
                  <c:v>7-1868</c:v>
                </c:pt>
                <c:pt idx="487">
                  <c:v>8-1868</c:v>
                </c:pt>
                <c:pt idx="488">
                  <c:v>9-1868</c:v>
                </c:pt>
                <c:pt idx="489">
                  <c:v>10-1868</c:v>
                </c:pt>
                <c:pt idx="490">
                  <c:v>11-1868</c:v>
                </c:pt>
                <c:pt idx="491">
                  <c:v>12-1868</c:v>
                </c:pt>
                <c:pt idx="492">
                  <c:v>1-1869</c:v>
                </c:pt>
                <c:pt idx="493">
                  <c:v>2-1869</c:v>
                </c:pt>
                <c:pt idx="494">
                  <c:v>3-1869</c:v>
                </c:pt>
                <c:pt idx="495">
                  <c:v>4-1869</c:v>
                </c:pt>
                <c:pt idx="496">
                  <c:v>5-1869</c:v>
                </c:pt>
                <c:pt idx="497">
                  <c:v>6-1869</c:v>
                </c:pt>
                <c:pt idx="498">
                  <c:v>7-1869</c:v>
                </c:pt>
                <c:pt idx="499">
                  <c:v>8-1869</c:v>
                </c:pt>
                <c:pt idx="500">
                  <c:v>9-1869</c:v>
                </c:pt>
                <c:pt idx="501">
                  <c:v>10-1869</c:v>
                </c:pt>
                <c:pt idx="502">
                  <c:v>11-1869</c:v>
                </c:pt>
                <c:pt idx="503">
                  <c:v>12-1869</c:v>
                </c:pt>
                <c:pt idx="504">
                  <c:v>1-1870</c:v>
                </c:pt>
                <c:pt idx="505">
                  <c:v>2-1870</c:v>
                </c:pt>
                <c:pt idx="506">
                  <c:v>3-1870</c:v>
                </c:pt>
                <c:pt idx="507">
                  <c:v>4-1870</c:v>
                </c:pt>
                <c:pt idx="508">
                  <c:v>5-1870</c:v>
                </c:pt>
                <c:pt idx="509">
                  <c:v>6-1870</c:v>
                </c:pt>
                <c:pt idx="510">
                  <c:v>7-1870</c:v>
                </c:pt>
                <c:pt idx="511">
                  <c:v>8-1870</c:v>
                </c:pt>
                <c:pt idx="512">
                  <c:v>9-1870</c:v>
                </c:pt>
                <c:pt idx="513">
                  <c:v>10-1870</c:v>
                </c:pt>
                <c:pt idx="514">
                  <c:v>11-1870</c:v>
                </c:pt>
                <c:pt idx="515">
                  <c:v>12-1870</c:v>
                </c:pt>
              </c:strCache>
            </c:strRef>
          </c:cat>
          <c:val>
            <c:numRef>
              <c:f>'AF9-14'!$O$21:$TJ$21</c:f>
              <c:numCache>
                <c:formatCode>General</c:formatCode>
                <c:ptCount val="516"/>
                <c:pt idx="34">
                  <c:v>0.42547505562596233</c:v>
                </c:pt>
                <c:pt idx="39">
                  <c:v>0.42587894755714739</c:v>
                </c:pt>
                <c:pt idx="40">
                  <c:v>0.42587894755714739</c:v>
                </c:pt>
                <c:pt idx="41">
                  <c:v>0.42490993971287627</c:v>
                </c:pt>
                <c:pt idx="48">
                  <c:v>0.41453478025262841</c:v>
                </c:pt>
                <c:pt idx="49">
                  <c:v>0.41661554602076761</c:v>
                </c:pt>
                <c:pt idx="50">
                  <c:v>0.42107760654748383</c:v>
                </c:pt>
                <c:pt idx="51">
                  <c:v>0.41778057830829773</c:v>
                </c:pt>
                <c:pt idx="64">
                  <c:v>0.41372167213176464</c:v>
                </c:pt>
                <c:pt idx="65">
                  <c:v>0.41733733480535212</c:v>
                </c:pt>
                <c:pt idx="66">
                  <c:v>0.41314064652239335</c:v>
                </c:pt>
                <c:pt idx="67">
                  <c:v>0.41176044391708461</c:v>
                </c:pt>
                <c:pt idx="68">
                  <c:v>0.40993445525226391</c:v>
                </c:pt>
                <c:pt idx="69">
                  <c:v>0.42222002826997312</c:v>
                </c:pt>
                <c:pt idx="70">
                  <c:v>0.42060342005362406</c:v>
                </c:pt>
                <c:pt idx="71">
                  <c:v>0.42060342005362406</c:v>
                </c:pt>
                <c:pt idx="72">
                  <c:v>0.40377928325147916</c:v>
                </c:pt>
                <c:pt idx="73">
                  <c:v>0.42060342005362406</c:v>
                </c:pt>
                <c:pt idx="74">
                  <c:v>0.41871730606235225</c:v>
                </c:pt>
                <c:pt idx="75">
                  <c:v>0.41871730606235225</c:v>
                </c:pt>
                <c:pt idx="76">
                  <c:v>0.42060342005362406</c:v>
                </c:pt>
                <c:pt idx="77">
                  <c:v>0.42060342005362406</c:v>
                </c:pt>
                <c:pt idx="78">
                  <c:v>0.42442708750865699</c:v>
                </c:pt>
                <c:pt idx="79">
                  <c:v>0.42442708750865699</c:v>
                </c:pt>
                <c:pt idx="80">
                  <c:v>0.42442708750865699</c:v>
                </c:pt>
                <c:pt idx="81">
                  <c:v>0.42060342005362406</c:v>
                </c:pt>
                <c:pt idx="82">
                  <c:v>0.42155286343974963</c:v>
                </c:pt>
                <c:pt idx="83">
                  <c:v>0.41778057830829773</c:v>
                </c:pt>
                <c:pt idx="84">
                  <c:v>0.42202919435889064</c:v>
                </c:pt>
                <c:pt idx="85">
                  <c:v>0.42202919435889064</c:v>
                </c:pt>
                <c:pt idx="86">
                  <c:v>0.42250660294979436</c:v>
                </c:pt>
                <c:pt idx="87">
                  <c:v>0.40957213944585397</c:v>
                </c:pt>
                <c:pt idx="88">
                  <c:v>0.40532786857076741</c:v>
                </c:pt>
                <c:pt idx="89">
                  <c:v>0.40532786857076741</c:v>
                </c:pt>
                <c:pt idx="90">
                  <c:v>0.40440875775768187</c:v>
                </c:pt>
                <c:pt idx="91">
                  <c:v>0.39720325650587457</c:v>
                </c:pt>
                <c:pt idx="92">
                  <c:v>0.40077362285648915</c:v>
                </c:pt>
                <c:pt idx="93">
                  <c:v>0.40258298458496095</c:v>
                </c:pt>
                <c:pt idx="94">
                  <c:v>0.40349380581705363</c:v>
                </c:pt>
                <c:pt idx="95">
                  <c:v>0.40122443683045594</c:v>
                </c:pt>
                <c:pt idx="96">
                  <c:v>0.39942723890512366</c:v>
                </c:pt>
                <c:pt idx="97">
                  <c:v>0.39942723890512366</c:v>
                </c:pt>
                <c:pt idx="98">
                  <c:v>0.39544182299587066</c:v>
                </c:pt>
                <c:pt idx="99">
                  <c:v>0.38966269343747073</c:v>
                </c:pt>
                <c:pt idx="100">
                  <c:v>0.38879965314192821</c:v>
                </c:pt>
                <c:pt idx="101">
                  <c:v>0.40017411107959089</c:v>
                </c:pt>
                <c:pt idx="102">
                  <c:v>0.40287191407563311</c:v>
                </c:pt>
                <c:pt idx="103">
                  <c:v>0.40332508833218617</c:v>
                </c:pt>
                <c:pt idx="104">
                  <c:v>0.40332508833218617</c:v>
                </c:pt>
                <c:pt idx="105">
                  <c:v>0.40332508833218617</c:v>
                </c:pt>
                <c:pt idx="106">
                  <c:v>0.40377928325147922</c:v>
                </c:pt>
                <c:pt idx="107">
                  <c:v>0.40287191407563311</c:v>
                </c:pt>
                <c:pt idx="112">
                  <c:v>0.40332508833218617</c:v>
                </c:pt>
                <c:pt idx="113">
                  <c:v>0.40469074890215972</c:v>
                </c:pt>
                <c:pt idx="114">
                  <c:v>0.40725817255632946</c:v>
                </c:pt>
                <c:pt idx="115">
                  <c:v>0.41080350198368787</c:v>
                </c:pt>
                <c:pt idx="119">
                  <c:v>0.42202919435889064</c:v>
                </c:pt>
                <c:pt idx="120">
                  <c:v>0.4243316033494875</c:v>
                </c:pt>
                <c:pt idx="121">
                  <c:v>0.42624948630247955</c:v>
                </c:pt>
                <c:pt idx="122">
                  <c:v>0.42624948630247955</c:v>
                </c:pt>
                <c:pt idx="123">
                  <c:v>0.42673166897929232</c:v>
                </c:pt>
                <c:pt idx="124">
                  <c:v>0.42867135838374359</c:v>
                </c:pt>
                <c:pt idx="125">
                  <c:v>0.42818478476469285</c:v>
                </c:pt>
                <c:pt idx="126">
                  <c:v>0.42243090187871718</c:v>
                </c:pt>
                <c:pt idx="127">
                  <c:v>0.42148692220971445</c:v>
                </c:pt>
                <c:pt idx="128">
                  <c:v>0.42195838409138076</c:v>
                </c:pt>
                <c:pt idx="129">
                  <c:v>0.42013030034602722</c:v>
                </c:pt>
                <c:pt idx="130">
                  <c:v>0.42223095184775727</c:v>
                </c:pt>
                <c:pt idx="131">
                  <c:v>0.42318299458022118</c:v>
                </c:pt>
                <c:pt idx="132">
                  <c:v>0.42318299458022118</c:v>
                </c:pt>
                <c:pt idx="133">
                  <c:v>0.42155286343974963</c:v>
                </c:pt>
                <c:pt idx="134">
                  <c:v>0.42107760654748383</c:v>
                </c:pt>
                <c:pt idx="135">
                  <c:v>0.42107760654748383</c:v>
                </c:pt>
                <c:pt idx="136">
                  <c:v>0.42466837635886096</c:v>
                </c:pt>
                <c:pt idx="137">
                  <c:v>0.42484952311402613</c:v>
                </c:pt>
                <c:pt idx="170">
                  <c:v>0.41131778591465928</c:v>
                </c:pt>
                <c:pt idx="171">
                  <c:v>0.40287418295753946</c:v>
                </c:pt>
                <c:pt idx="172">
                  <c:v>0.3974498336677621</c:v>
                </c:pt>
                <c:pt idx="173">
                  <c:v>0.39658621019600471</c:v>
                </c:pt>
                <c:pt idx="174">
                  <c:v>0.41172551949922037</c:v>
                </c:pt>
                <c:pt idx="175">
                  <c:v>0.39448019667968787</c:v>
                </c:pt>
                <c:pt idx="176">
                  <c:v>0.4063824466524173</c:v>
                </c:pt>
                <c:pt idx="177">
                  <c:v>0.40641997075771041</c:v>
                </c:pt>
                <c:pt idx="178">
                  <c:v>0.40737813033649761</c:v>
                </c:pt>
                <c:pt idx="179">
                  <c:v>0.40718518414119959</c:v>
                </c:pt>
                <c:pt idx="180">
                  <c:v>0.40756877646801576</c:v>
                </c:pt>
                <c:pt idx="181">
                  <c:v>0.40783742794446159</c:v>
                </c:pt>
                <c:pt idx="188">
                  <c:v>0.40305077257616384</c:v>
                </c:pt>
                <c:pt idx="189">
                  <c:v>0.40263256362717831</c:v>
                </c:pt>
                <c:pt idx="190">
                  <c:v>0.41207829520164868</c:v>
                </c:pt>
                <c:pt idx="191">
                  <c:v>0.41165019947928438</c:v>
                </c:pt>
                <c:pt idx="192">
                  <c:v>0.41192124984456557</c:v>
                </c:pt>
                <c:pt idx="193">
                  <c:v>0.40983583990126515</c:v>
                </c:pt>
                <c:pt idx="194">
                  <c:v>0.40425366809462371</c:v>
                </c:pt>
                <c:pt idx="195">
                  <c:v>0.4029275128962268</c:v>
                </c:pt>
                <c:pt idx="196">
                  <c:v>0.40108047287443382</c:v>
                </c:pt>
                <c:pt idx="197">
                  <c:v>0.39887418904142113</c:v>
                </c:pt>
                <c:pt idx="198">
                  <c:v>0.39537307729924642</c:v>
                </c:pt>
                <c:pt idx="199">
                  <c:v>0.39540965914604775</c:v>
                </c:pt>
                <c:pt idx="200">
                  <c:v>0.39740592452026097</c:v>
                </c:pt>
                <c:pt idx="201">
                  <c:v>0.40778340502739052</c:v>
                </c:pt>
                <c:pt idx="202">
                  <c:v>0.41021311460819065</c:v>
                </c:pt>
                <c:pt idx="203">
                  <c:v>0.40658812747657896</c:v>
                </c:pt>
                <c:pt idx="204">
                  <c:v>0.40841139262221388</c:v>
                </c:pt>
                <c:pt idx="205">
                  <c:v>0.40216651578387819</c:v>
                </c:pt>
                <c:pt idx="206">
                  <c:v>0.40223265351354187</c:v>
                </c:pt>
                <c:pt idx="208">
                  <c:v>0.40236499425386518</c:v>
                </c:pt>
                <c:pt idx="209">
                  <c:v>0.40243119728600696</c:v>
                </c:pt>
                <c:pt idx="210">
                  <c:v>0.40249742210713524</c:v>
                </c:pt>
                <c:pt idx="211">
                  <c:v>0.40256366872800864</c:v>
                </c:pt>
                <c:pt idx="224">
                  <c:v>0.42722109815644865</c:v>
                </c:pt>
                <c:pt idx="225">
                  <c:v>0.42826269363908631</c:v>
                </c:pt>
                <c:pt idx="226">
                  <c:v>0.42833335539061956</c:v>
                </c:pt>
                <c:pt idx="227">
                  <c:v>0.42454454460381846</c:v>
                </c:pt>
                <c:pt idx="228">
                  <c:v>0.4265359491016909</c:v>
                </c:pt>
                <c:pt idx="229">
                  <c:v>0.43247709053558014</c:v>
                </c:pt>
                <c:pt idx="230">
                  <c:v>0.4305733874905931</c:v>
                </c:pt>
                <c:pt idx="231">
                  <c:v>0.43064448915556852</c:v>
                </c:pt>
                <c:pt idx="232">
                  <c:v>0.43071561430681538</c:v>
                </c:pt>
                <c:pt idx="233">
                  <c:v>0.42882864130617254</c:v>
                </c:pt>
                <c:pt idx="234">
                  <c:v>0.4250355305861096</c:v>
                </c:pt>
                <c:pt idx="235">
                  <c:v>0.42510576416225193</c:v>
                </c:pt>
                <c:pt idx="236">
                  <c:v>0.42326940202521424</c:v>
                </c:pt>
                <c:pt idx="237">
                  <c:v>0.42228101846834876</c:v>
                </c:pt>
                <c:pt idx="238">
                  <c:v>0.42235083149239916</c:v>
                </c:pt>
                <c:pt idx="239">
                  <c:v>0.42369677730045763</c:v>
                </c:pt>
                <c:pt idx="240">
                  <c:v>0.4245011967198416</c:v>
                </c:pt>
                <c:pt idx="241">
                  <c:v>0.42552765353438027</c:v>
                </c:pt>
                <c:pt idx="242">
                  <c:v>0.4275238328875956</c:v>
                </c:pt>
                <c:pt idx="243">
                  <c:v>0.42566846947436576</c:v>
                </c:pt>
                <c:pt idx="244">
                  <c:v>0.4248893437176382</c:v>
                </c:pt>
                <c:pt idx="245">
                  <c:v>0.43272148978950781</c:v>
                </c:pt>
                <c:pt idx="246">
                  <c:v>0.42800926755816188</c:v>
                </c:pt>
                <c:pt idx="247">
                  <c:v>0.42808013303868925</c:v>
                </c:pt>
                <c:pt idx="248">
                  <c:v>0.43028112657650552</c:v>
                </c:pt>
                <c:pt idx="249">
                  <c:v>0.43015959023410072</c:v>
                </c:pt>
                <c:pt idx="251">
                  <c:v>0.4283638297802207</c:v>
                </c:pt>
                <c:pt idx="252">
                  <c:v>0.42950057096944511</c:v>
                </c:pt>
                <c:pt idx="253">
                  <c:v>0.43221468849248257</c:v>
                </c:pt>
                <c:pt idx="254">
                  <c:v>0.43247300239848691</c:v>
                </c:pt>
                <c:pt idx="255">
                  <c:v>0.43058748606398739</c:v>
                </c:pt>
                <c:pt idx="256">
                  <c:v>0.43065888481346659</c:v>
                </c:pt>
                <c:pt idx="257">
                  <c:v>0.42879008063592133</c:v>
                </c:pt>
                <c:pt idx="258">
                  <c:v>0.43099484276764966</c:v>
                </c:pt>
                <c:pt idx="260">
                  <c:v>0.43505730540942411</c:v>
                </c:pt>
                <c:pt idx="261">
                  <c:v>0.4341428169705786</c:v>
                </c:pt>
                <c:pt idx="262">
                  <c:v>0.43520172894026454</c:v>
                </c:pt>
                <c:pt idx="263">
                  <c:v>0.43330441116396479</c:v>
                </c:pt>
                <c:pt idx="264">
                  <c:v>0.43435906868831953</c:v>
                </c:pt>
                <c:pt idx="265">
                  <c:v>0.43443120047665496</c:v>
                </c:pt>
                <c:pt idx="266">
                  <c:v>0.43450335622608366</c:v>
                </c:pt>
                <c:pt idx="267">
                  <c:v>0.43457553594854686</c:v>
                </c:pt>
                <c:pt idx="268">
                  <c:v>0.42604085372221162</c:v>
                </c:pt>
                <c:pt idx="269">
                  <c:v>0.4261116511750272</c:v>
                </c:pt>
                <c:pt idx="270">
                  <c:v>0.42618247216132488</c:v>
                </c:pt>
                <c:pt idx="271">
                  <c:v>0.42722207423077863</c:v>
                </c:pt>
                <c:pt idx="272">
                  <c:v>0.41866091947636419</c:v>
                </c:pt>
                <c:pt idx="277">
                  <c:v>0.39741082365405012</c:v>
                </c:pt>
                <c:pt idx="278">
                  <c:v>0.4409366251487879</c:v>
                </c:pt>
                <c:pt idx="279">
                  <c:v>0.42096970122675115</c:v>
                </c:pt>
                <c:pt idx="280">
                  <c:v>0.41367591954937977</c:v>
                </c:pt>
                <c:pt idx="281">
                  <c:v>0.40941239333126417</c:v>
                </c:pt>
                <c:pt idx="282">
                  <c:v>0.40948057483626465</c:v>
                </c:pt>
                <c:pt idx="284">
                  <c:v>0.4025316487500345</c:v>
                </c:pt>
                <c:pt idx="285">
                  <c:v>0.40598606600718984</c:v>
                </c:pt>
                <c:pt idx="286">
                  <c:v>0.40175685719419846</c:v>
                </c:pt>
                <c:pt idx="287">
                  <c:v>0.39967502906331054</c:v>
                </c:pt>
                <c:pt idx="288">
                  <c:v>0.4236442583082386</c:v>
                </c:pt>
                <c:pt idx="289">
                  <c:v>0.40410731823749108</c:v>
                </c:pt>
                <c:pt idx="290">
                  <c:v>0.42567336061774702</c:v>
                </c:pt>
                <c:pt idx="291">
                  <c:v>0.42478547286727542</c:v>
                </c:pt>
                <c:pt idx="292">
                  <c:v>0.42485633253469796</c:v>
                </c:pt>
                <c:pt idx="293">
                  <c:v>0.41848892469747634</c:v>
                </c:pt>
                <c:pt idx="294">
                  <c:v>0.4035335711576985</c:v>
                </c:pt>
                <c:pt idx="295">
                  <c:v>0.39805700401891303</c:v>
                </c:pt>
                <c:pt idx="296">
                  <c:v>0.41449750428000048</c:v>
                </c:pt>
                <c:pt idx="297">
                  <c:v>0.39818991690850564</c:v>
                </c:pt>
                <c:pt idx="298">
                  <c:v>0.39825640664398493</c:v>
                </c:pt>
                <c:pt idx="299">
                  <c:v>0.39832291858807917</c:v>
                </c:pt>
                <c:pt idx="300">
                  <c:v>0.39838945275191701</c:v>
                </c:pt>
                <c:pt idx="301">
                  <c:v>0.39935749333022463</c:v>
                </c:pt>
                <c:pt idx="302">
                  <c:v>0.40806042200487685</c:v>
                </c:pt>
                <c:pt idx="303">
                  <c:v>0.40720733329325653</c:v>
                </c:pt>
                <c:pt idx="304">
                  <c:v>0.40544494572590078</c:v>
                </c:pt>
                <c:pt idx="305">
                  <c:v>0.40551272613156997</c:v>
                </c:pt>
                <c:pt idx="306">
                  <c:v>0.40558052920345616</c:v>
                </c:pt>
                <c:pt idx="309">
                  <c:v>0.37241646005855228</c:v>
                </c:pt>
                <c:pt idx="310">
                  <c:v>0.42241102309849254</c:v>
                </c:pt>
                <c:pt idx="311">
                  <c:v>0.42342055896370151</c:v>
                </c:pt>
                <c:pt idx="312">
                  <c:v>0.42349142738119877</c:v>
                </c:pt>
                <c:pt idx="313">
                  <c:v>0.41798913111052777</c:v>
                </c:pt>
                <c:pt idx="314">
                  <c:v>0.42175875206551372</c:v>
                </c:pt>
                <c:pt idx="315">
                  <c:v>0.42182937780650559</c:v>
                </c:pt>
                <c:pt idx="316">
                  <c:v>0.42190002720476921</c:v>
                </c:pt>
                <c:pt idx="317">
                  <c:v>0.4058101202617686</c:v>
                </c:pt>
                <c:pt idx="318">
                  <c:v>0.40415828697742495</c:v>
                </c:pt>
                <c:pt idx="319">
                  <c:v>0.40422601078999237</c:v>
                </c:pt>
                <c:pt idx="389">
                  <c:v>0.43981343091732317</c:v>
                </c:pt>
                <c:pt idx="390">
                  <c:v>0.4420323114619813</c:v>
                </c:pt>
                <c:pt idx="391">
                  <c:v>0.4420846357659769</c:v>
                </c:pt>
                <c:pt idx="393">
                  <c:v>0.43362009711133642</c:v>
                </c:pt>
                <c:pt idx="409">
                  <c:v>0.4414070534459939</c:v>
                </c:pt>
                <c:pt idx="410">
                  <c:v>0.45817681471351113</c:v>
                </c:pt>
                <c:pt idx="411">
                  <c:v>0.46914144494190474</c:v>
                </c:pt>
                <c:pt idx="412">
                  <c:v>0.47028827268617851</c:v>
                </c:pt>
                <c:pt idx="413">
                  <c:v>0.45615737445667764</c:v>
                </c:pt>
                <c:pt idx="414">
                  <c:v>0.44763751835939714</c:v>
                </c:pt>
                <c:pt idx="415">
                  <c:v>0.4347525420199479</c:v>
                </c:pt>
                <c:pt idx="416">
                  <c:v>0.45464109177649303</c:v>
                </c:pt>
                <c:pt idx="417">
                  <c:v>0.45040549857377765</c:v>
                </c:pt>
                <c:pt idx="419">
                  <c:v>0.44424745585689723</c:v>
                </c:pt>
                <c:pt idx="420">
                  <c:v>0.44360744769632054</c:v>
                </c:pt>
                <c:pt idx="421">
                  <c:v>0.44566765756239568</c:v>
                </c:pt>
                <c:pt idx="422">
                  <c:v>0.4631998459581344</c:v>
                </c:pt>
                <c:pt idx="423">
                  <c:v>0.46325488438867912</c:v>
                </c:pt>
                <c:pt idx="424">
                  <c:v>0.45456823899657406</c:v>
                </c:pt>
                <c:pt idx="425">
                  <c:v>0.43580595424180041</c:v>
                </c:pt>
                <c:pt idx="430">
                  <c:v>0.42448400514684564</c:v>
                </c:pt>
                <c:pt idx="431">
                  <c:v>0.43294111485594006</c:v>
                </c:pt>
                <c:pt idx="432">
                  <c:v>0.42878880117295765</c:v>
                </c:pt>
                <c:pt idx="433">
                  <c:v>0.43304412329517977</c:v>
                </c:pt>
                <c:pt idx="435">
                  <c:v>0.42894186832849729</c:v>
                </c:pt>
                <c:pt idx="436">
                  <c:v>0.43319872789373737</c:v>
                </c:pt>
                <c:pt idx="437">
                  <c:v>0.42483766035692355</c:v>
                </c:pt>
                <c:pt idx="438">
                  <c:v>0.43119845188793304</c:v>
                </c:pt>
                <c:pt idx="439">
                  <c:v>0.42914612794515322</c:v>
                </c:pt>
                <c:pt idx="440">
                  <c:v>0.42919722324894827</c:v>
                </c:pt>
                <c:pt idx="441">
                  <c:v>0.42924833072128343</c:v>
                </c:pt>
                <c:pt idx="442">
                  <c:v>0.42509063222565813</c:v>
                </c:pt>
                <c:pt idx="443">
                  <c:v>0.42303660303912854</c:v>
                </c:pt>
                <c:pt idx="444">
                  <c:v>0.42303660303912854</c:v>
                </c:pt>
                <c:pt idx="445">
                  <c:v>0.42203453971421362</c:v>
                </c:pt>
                <c:pt idx="446">
                  <c:v>0.42208481822447486</c:v>
                </c:pt>
                <c:pt idx="447">
                  <c:v>0.42213510871588716</c:v>
                </c:pt>
                <c:pt idx="448">
                  <c:v>0.42323824264209209</c:v>
                </c:pt>
                <c:pt idx="469">
                  <c:v>0.4264109574497793</c:v>
                </c:pt>
                <c:pt idx="470">
                  <c:v>0.42540630423269804</c:v>
                </c:pt>
                <c:pt idx="471">
                  <c:v>0.4244014109245573</c:v>
                </c:pt>
                <c:pt idx="472">
                  <c:v>0.42445212850521541</c:v>
                </c:pt>
                <c:pt idx="473">
                  <c:v>0.42661481272766311</c:v>
                </c:pt>
                <c:pt idx="474">
                  <c:v>0.43511463486777424</c:v>
                </c:pt>
                <c:pt idx="475">
                  <c:v>0.42328406683418418</c:v>
                </c:pt>
                <c:pt idx="476">
                  <c:v>0.42465512010469064</c:v>
                </c:pt>
                <c:pt idx="477">
                  <c:v>0.43104479235067983</c:v>
                </c:pt>
                <c:pt idx="478">
                  <c:v>0.4310963408020671</c:v>
                </c:pt>
                <c:pt idx="479">
                  <c:v>0.42903443147843573</c:v>
                </c:pt>
                <c:pt idx="480">
                  <c:v>0.4301426132440242</c:v>
                </c:pt>
                <c:pt idx="481">
                  <c:v>0.42913708437355852</c:v>
                </c:pt>
                <c:pt idx="482">
                  <c:v>0.42707420052876371</c:v>
                </c:pt>
                <c:pt idx="483">
                  <c:v>0.42923978640291388</c:v>
                </c:pt>
                <c:pt idx="484">
                  <c:v>0.42929115585395405</c:v>
                </c:pt>
                <c:pt idx="485">
                  <c:v>0.42828504366680725</c:v>
                </c:pt>
                <c:pt idx="486">
                  <c:v>0.42622107008690613</c:v>
                </c:pt>
                <c:pt idx="487">
                  <c:v>0.43156083228138586</c:v>
                </c:pt>
                <c:pt idx="488">
                  <c:v>0.42314951396079986</c:v>
                </c:pt>
                <c:pt idx="489">
                  <c:v>0.42531618580063346</c:v>
                </c:pt>
                <c:pt idx="490">
                  <c:v>0.42642524943800969</c:v>
                </c:pt>
                <c:pt idx="491">
                  <c:v>0.42594719789155361</c:v>
                </c:pt>
                <c:pt idx="492">
                  <c:v>0.42546903181340678</c:v>
                </c:pt>
                <c:pt idx="493">
                  <c:v>0.42552000489984271</c:v>
                </c:pt>
                <c:pt idx="494">
                  <c:v>0.42557099020134809</c:v>
                </c:pt>
                <c:pt idx="495">
                  <c:v>0.42562198772231397</c:v>
                </c:pt>
                <c:pt idx="496">
                  <c:v>0.42461410941373312</c:v>
                </c:pt>
                <c:pt idx="497">
                  <c:v>0.42360598949273981</c:v>
                </c:pt>
                <c:pt idx="498">
                  <c:v>0.42365676979693556</c:v>
                </c:pt>
                <c:pt idx="499">
                  <c:v>0.4237075622772975</c:v>
                </c:pt>
                <c:pt idx="500">
                  <c:v>0.42375836693820551</c:v>
                </c:pt>
                <c:pt idx="501">
                  <c:v>0.42380918378404159</c:v>
                </c:pt>
                <c:pt idx="502">
                  <c:v>0.42597931288328583</c:v>
                </c:pt>
                <c:pt idx="503">
                  <c:v>0.42497063118315692</c:v>
                </c:pt>
                <c:pt idx="504">
                  <c:v>0.42502161174365805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4E-4B3D-BAD2-894BD2B2BA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77683832"/>
        <c:axId val="277684792"/>
      </c:lineChart>
      <c:catAx>
        <c:axId val="277683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277684792"/>
        <c:crosses val="autoZero"/>
        <c:auto val="1"/>
        <c:lblAlgn val="ctr"/>
        <c:lblOffset val="100"/>
        <c:noMultiLvlLbl val="0"/>
      </c:catAx>
      <c:valAx>
        <c:axId val="277684792"/>
        <c:scaling>
          <c:orientation val="minMax"/>
          <c:max val="0.52"/>
          <c:min val="0.35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277683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5.9895730375719679E-2"/>
          <c:y val="1.0123881857248856E-2"/>
          <c:w val="0.49997722519581611"/>
          <c:h val="7.2277968249184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4709333081254819E-2"/>
          <c:y val="3.3745675299038304E-2"/>
          <c:w val="0.945585450894323"/>
          <c:h val="0.83721341836358354"/>
        </c:manualLayout>
      </c:layout>
      <c:lineChart>
        <c:grouping val="standard"/>
        <c:varyColors val="0"/>
        <c:ser>
          <c:idx val="0"/>
          <c:order val="0"/>
          <c:tx>
            <c:strRef>
              <c:f>'AF15,16'!$B$5</c:f>
              <c:strCache>
                <c:ptCount val="1"/>
                <c:pt idx="0">
                  <c:v>Exchange rates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'AF15,16'!$C$4:$IT$4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'AF15,16'!$C$5:$IT$5</c:f>
              <c:numCache>
                <c:formatCode>General</c:formatCode>
                <c:ptCount val="252"/>
                <c:pt idx="8">
                  <c:v>4.3284457478005862</c:v>
                </c:pt>
                <c:pt idx="9">
                  <c:v>4.1872340425531913</c:v>
                </c:pt>
                <c:pt idx="10">
                  <c:v>4.0549450549450547</c:v>
                </c:pt>
                <c:pt idx="11">
                  <c:v>4.0217983651226143</c:v>
                </c:pt>
                <c:pt idx="12">
                  <c:v>4.0163265306122451</c:v>
                </c:pt>
                <c:pt idx="13">
                  <c:v>3.9999999999999991</c:v>
                </c:pt>
                <c:pt idx="14">
                  <c:v>4.1171548117154817</c:v>
                </c:pt>
                <c:pt idx="15">
                  <c:v>4.235294117647058</c:v>
                </c:pt>
                <c:pt idx="16">
                  <c:v>4.3443708609271514</c:v>
                </c:pt>
                <c:pt idx="17">
                  <c:v>4.4693414080242233</c:v>
                </c:pt>
                <c:pt idx="18">
                  <c:v>4.3157894736842097</c:v>
                </c:pt>
                <c:pt idx="20">
                  <c:v>4.1606765327695552</c:v>
                </c:pt>
                <c:pt idx="21">
                  <c:v>4.1344537815126046</c:v>
                </c:pt>
                <c:pt idx="22">
                  <c:v>4.0369230769230766</c:v>
                </c:pt>
                <c:pt idx="23">
                  <c:v>3.9518072289156621</c:v>
                </c:pt>
                <c:pt idx="24">
                  <c:v>4.0493827160493829</c:v>
                </c:pt>
                <c:pt idx="25">
                  <c:v>4.3348017621145374</c:v>
                </c:pt>
                <c:pt idx="26">
                  <c:v>4.4795144157814866</c:v>
                </c:pt>
                <c:pt idx="27">
                  <c:v>4.6857142857142851</c:v>
                </c:pt>
                <c:pt idx="28">
                  <c:v>4.5450346420323315</c:v>
                </c:pt>
                <c:pt idx="29">
                  <c:v>4.3475699558173782</c:v>
                </c:pt>
                <c:pt idx="30">
                  <c:v>4.0286591606960078</c:v>
                </c:pt>
                <c:pt idx="31">
                  <c:v>4.1257861635220126</c:v>
                </c:pt>
                <c:pt idx="32">
                  <c:v>4.0717241379310343</c:v>
                </c:pt>
                <c:pt idx="33">
                  <c:v>3.9838056680161933</c:v>
                </c:pt>
                <c:pt idx="34">
                  <c:v>4.0661157024793386</c:v>
                </c:pt>
                <c:pt idx="35">
                  <c:v>4</c:v>
                </c:pt>
                <c:pt idx="36">
                  <c:v>3.8588235294117643</c:v>
                </c:pt>
                <c:pt idx="37">
                  <c:v>4.074534161490682</c:v>
                </c:pt>
                <c:pt idx="39">
                  <c:v>3.8740157480314958</c:v>
                </c:pt>
                <c:pt idx="41">
                  <c:v>3.3020134228187916</c:v>
                </c:pt>
                <c:pt idx="42">
                  <c:v>2.9112426035502961</c:v>
                </c:pt>
                <c:pt idx="43">
                  <c:v>2.645161290322581</c:v>
                </c:pt>
                <c:pt idx="45">
                  <c:v>3.0184049079754596</c:v>
                </c:pt>
                <c:pt idx="46">
                  <c:v>3.3020134228187916</c:v>
                </c:pt>
                <c:pt idx="47">
                  <c:v>3.28</c:v>
                </c:pt>
                <c:pt idx="48">
                  <c:v>3.1538461538461542</c:v>
                </c:pt>
                <c:pt idx="49">
                  <c:v>3.5912408759124088</c:v>
                </c:pt>
                <c:pt idx="50">
                  <c:v>3.7272727272727266</c:v>
                </c:pt>
                <c:pt idx="51">
                  <c:v>3.1741935483870969</c:v>
                </c:pt>
                <c:pt idx="52">
                  <c:v>3.215686274509804</c:v>
                </c:pt>
                <c:pt idx="53">
                  <c:v>3.0370370370370368</c:v>
                </c:pt>
                <c:pt idx="54">
                  <c:v>3.258278145695364</c:v>
                </c:pt>
                <c:pt idx="55">
                  <c:v>3.3583617747440275</c:v>
                </c:pt>
                <c:pt idx="56">
                  <c:v>3.251101321585903</c:v>
                </c:pt>
                <c:pt idx="57">
                  <c:v>3.1707841031149302</c:v>
                </c:pt>
                <c:pt idx="58">
                  <c:v>3.1387559808612435</c:v>
                </c:pt>
                <c:pt idx="59">
                  <c:v>3.1041009463722395</c:v>
                </c:pt>
                <c:pt idx="60">
                  <c:v>3.1538461538461533</c:v>
                </c:pt>
                <c:pt idx="61">
                  <c:v>3.1041009463722395</c:v>
                </c:pt>
                <c:pt idx="62">
                  <c:v>3.2052117263843645</c:v>
                </c:pt>
                <c:pt idx="63">
                  <c:v>3.2909698996655514</c:v>
                </c:pt>
                <c:pt idx="64">
                  <c:v>3.2636815920398003</c:v>
                </c:pt>
                <c:pt idx="65">
                  <c:v>3.1387559808612435</c:v>
                </c:pt>
                <c:pt idx="66">
                  <c:v>3.2052117263843645</c:v>
                </c:pt>
                <c:pt idx="67">
                  <c:v>3.2191930207197386</c:v>
                </c:pt>
                <c:pt idx="68">
                  <c:v>3.1870445344129554</c:v>
                </c:pt>
                <c:pt idx="69">
                  <c:v>3.1690821256038646</c:v>
                </c:pt>
                <c:pt idx="70">
                  <c:v>3.1041009463722395</c:v>
                </c:pt>
                <c:pt idx="71">
                  <c:v>3.0207214121258636</c:v>
                </c:pt>
                <c:pt idx="72">
                  <c:v>3.0370370370370372</c:v>
                </c:pt>
                <c:pt idx="73">
                  <c:v>3.0943396226415092</c:v>
                </c:pt>
                <c:pt idx="74">
                  <c:v>3.2262295081967216</c:v>
                </c:pt>
                <c:pt idx="75">
                  <c:v>3.158908507223114</c:v>
                </c:pt>
                <c:pt idx="76">
                  <c:v>3.0654205607476634</c:v>
                </c:pt>
                <c:pt idx="77">
                  <c:v>2.8688046647230316</c:v>
                </c:pt>
                <c:pt idx="78">
                  <c:v>2.84393063583815</c:v>
                </c:pt>
                <c:pt idx="79">
                  <c:v>2.8275862068965516</c:v>
                </c:pt>
                <c:pt idx="80">
                  <c:v>2.7796610169491522</c:v>
                </c:pt>
                <c:pt idx="81">
                  <c:v>2.7182320441988947</c:v>
                </c:pt>
                <c:pt idx="82">
                  <c:v>2.740947075208914</c:v>
                </c:pt>
                <c:pt idx="83">
                  <c:v>2.9112426035502961</c:v>
                </c:pt>
                <c:pt idx="84">
                  <c:v>3.0559006211180124</c:v>
                </c:pt>
                <c:pt idx="86">
                  <c:v>3.0943396226415092</c:v>
                </c:pt>
                <c:pt idx="87">
                  <c:v>2.8154506437768241</c:v>
                </c:pt>
                <c:pt idx="88">
                  <c:v>2.8275862068965516</c:v>
                </c:pt>
                <c:pt idx="89">
                  <c:v>2.8194842406876792</c:v>
                </c:pt>
                <c:pt idx="90">
                  <c:v>2.8114285714285714</c:v>
                </c:pt>
                <c:pt idx="91">
                  <c:v>3.01840490797546</c:v>
                </c:pt>
                <c:pt idx="92">
                  <c:v>3.0782064650677792</c:v>
                </c:pt>
                <c:pt idx="93">
                  <c:v>3.0370370370370372</c:v>
                </c:pt>
                <c:pt idx="94">
                  <c:v>3.1106427818756583</c:v>
                </c:pt>
                <c:pt idx="95">
                  <c:v>3.1948051948051948</c:v>
                </c:pt>
                <c:pt idx="96">
                  <c:v>3.4166666666666665</c:v>
                </c:pt>
                <c:pt idx="97">
                  <c:v>3.3469387755102034</c:v>
                </c:pt>
                <c:pt idx="98">
                  <c:v>3.4087759815242493</c:v>
                </c:pt>
                <c:pt idx="99">
                  <c:v>3.320584926884139</c:v>
                </c:pt>
                <c:pt idx="100">
                  <c:v>3.3243243243243246</c:v>
                </c:pt>
                <c:pt idx="101">
                  <c:v>3.3393665158371042</c:v>
                </c:pt>
                <c:pt idx="102">
                  <c:v>3.4405594405594404</c:v>
                </c:pt>
                <c:pt idx="104">
                  <c:v>3.3545454545454545</c:v>
                </c:pt>
                <c:pt idx="105">
                  <c:v>3.2718204488778051</c:v>
                </c:pt>
                <c:pt idx="106">
                  <c:v>3.0276923076923072</c:v>
                </c:pt>
                <c:pt idx="107">
                  <c:v>3.1304347826086958</c:v>
                </c:pt>
                <c:pt idx="108">
                  <c:v>3.32994923857868</c:v>
                </c:pt>
                <c:pt idx="109">
                  <c:v>3.32994923857868</c:v>
                </c:pt>
                <c:pt idx="110">
                  <c:v>3.2564809707666842</c:v>
                </c:pt>
                <c:pt idx="111">
                  <c:v>3.1370882040382568</c:v>
                </c:pt>
                <c:pt idx="112">
                  <c:v>3.0878661087866108</c:v>
                </c:pt>
                <c:pt idx="113">
                  <c:v>3.1172122492080243</c:v>
                </c:pt>
                <c:pt idx="114">
                  <c:v>3.1605995717344748</c:v>
                </c:pt>
                <c:pt idx="115">
                  <c:v>3.1205073995771664</c:v>
                </c:pt>
                <c:pt idx="116">
                  <c:v>3.0782064650677783</c:v>
                </c:pt>
                <c:pt idx="117">
                  <c:v>3.0927187008905181</c:v>
                </c:pt>
                <c:pt idx="118">
                  <c:v>3.0527404343329891</c:v>
                </c:pt>
                <c:pt idx="119">
                  <c:v>3.060653188180404</c:v>
                </c:pt>
                <c:pt idx="120">
                  <c:v>3.1896272285251213</c:v>
                </c:pt>
                <c:pt idx="121">
                  <c:v>3.2227074235807858</c:v>
                </c:pt>
                <c:pt idx="122">
                  <c:v>3.1818916734033955</c:v>
                </c:pt>
                <c:pt idx="123">
                  <c:v>3.0927187008905186</c:v>
                </c:pt>
                <c:pt idx="124">
                  <c:v>3.0927187008905186</c:v>
                </c:pt>
                <c:pt idx="125">
                  <c:v>3.0749999999999997</c:v>
                </c:pt>
                <c:pt idx="126">
                  <c:v>3.0798122065727696</c:v>
                </c:pt>
                <c:pt idx="127">
                  <c:v>3.0927187008905186</c:v>
                </c:pt>
                <c:pt idx="128">
                  <c:v>3.1320954907161802</c:v>
                </c:pt>
                <c:pt idx="129">
                  <c:v>3.1538461538461533</c:v>
                </c:pt>
                <c:pt idx="130">
                  <c:v>3.1827493261455522</c:v>
                </c:pt>
                <c:pt idx="131">
                  <c:v>3.2983240223463683</c:v>
                </c:pt>
                <c:pt idx="132">
                  <c:v>3.258278145695364</c:v>
                </c:pt>
                <c:pt idx="134">
                  <c:v>3.2244675040961219</c:v>
                </c:pt>
                <c:pt idx="135">
                  <c:v>3.3038612199216564</c:v>
                </c:pt>
                <c:pt idx="136">
                  <c:v>3.3057110862262036</c:v>
                </c:pt>
                <c:pt idx="197">
                  <c:v>3.2368421052631575</c:v>
                </c:pt>
                <c:pt idx="199">
                  <c:v>3.2946428571428572</c:v>
                </c:pt>
                <c:pt idx="200">
                  <c:v>3.2854757929883136</c:v>
                </c:pt>
                <c:pt idx="201">
                  <c:v>3.2636815920398008</c:v>
                </c:pt>
                <c:pt idx="202">
                  <c:v>3.243956043956044</c:v>
                </c:pt>
                <c:pt idx="203">
                  <c:v>3.2262295081967216</c:v>
                </c:pt>
                <c:pt idx="204">
                  <c:v>3.3814432989690721</c:v>
                </c:pt>
                <c:pt idx="205">
                  <c:v>3.4365541327124562</c:v>
                </c:pt>
                <c:pt idx="206">
                  <c:v>3.4688601645123383</c:v>
                </c:pt>
                <c:pt idx="207">
                  <c:v>3.3892078071182548</c:v>
                </c:pt>
                <c:pt idx="208">
                  <c:v>3.3775743707093819</c:v>
                </c:pt>
                <c:pt idx="209">
                  <c:v>3.2368421052631575</c:v>
                </c:pt>
                <c:pt idx="210">
                  <c:v>3.2368421052631575</c:v>
                </c:pt>
                <c:pt idx="211">
                  <c:v>3.2909698996655514</c:v>
                </c:pt>
                <c:pt idx="212">
                  <c:v>3.3621867881548977</c:v>
                </c:pt>
                <c:pt idx="213">
                  <c:v>3.3243243243243246</c:v>
                </c:pt>
                <c:pt idx="214">
                  <c:v>3.3892078071182548</c:v>
                </c:pt>
                <c:pt idx="215">
                  <c:v>3.3775743707093819</c:v>
                </c:pt>
                <c:pt idx="216">
                  <c:v>3.4405594405594404</c:v>
                </c:pt>
                <c:pt idx="217">
                  <c:v>3.520572450805008</c:v>
                </c:pt>
                <c:pt idx="218">
                  <c:v>3.5438175270108045</c:v>
                </c:pt>
                <c:pt idx="219">
                  <c:v>3.4048442906574392</c:v>
                </c:pt>
                <c:pt idx="220">
                  <c:v>3.3950546290971824</c:v>
                </c:pt>
                <c:pt idx="221">
                  <c:v>3.2983240223463683</c:v>
                </c:pt>
                <c:pt idx="222">
                  <c:v>3.292805354155047</c:v>
                </c:pt>
                <c:pt idx="223">
                  <c:v>3.2618784530386735</c:v>
                </c:pt>
                <c:pt idx="224">
                  <c:v>3.32994923857868</c:v>
                </c:pt>
                <c:pt idx="225">
                  <c:v>3.3989637305699478</c:v>
                </c:pt>
                <c:pt idx="226">
                  <c:v>3.5059382422802847</c:v>
                </c:pt>
                <c:pt idx="227">
                  <c:v>3.4688601645123383</c:v>
                </c:pt>
                <c:pt idx="228">
                  <c:v>3.4485981308411211</c:v>
                </c:pt>
                <c:pt idx="229">
                  <c:v>3.4445740956826136</c:v>
                </c:pt>
                <c:pt idx="230">
                  <c:v>3.4107452339688038</c:v>
                </c:pt>
                <c:pt idx="231">
                  <c:v>3.3393665158371042</c:v>
                </c:pt>
                <c:pt idx="232">
                  <c:v>3.3243243243243246</c:v>
                </c:pt>
                <c:pt idx="233">
                  <c:v>3.3621867881548977</c:v>
                </c:pt>
                <c:pt idx="234">
                  <c:v>3.4325581395348834</c:v>
                </c:pt>
                <c:pt idx="235">
                  <c:v>3.4566744730679155</c:v>
                </c:pt>
                <c:pt idx="236">
                  <c:v>3.4265815438189207</c:v>
                </c:pt>
                <c:pt idx="237">
                  <c:v>3.387263339070568</c:v>
                </c:pt>
                <c:pt idx="238">
                  <c:v>3.4325581395348834</c:v>
                </c:pt>
                <c:pt idx="239">
                  <c:v>3.4048442906574392</c:v>
                </c:pt>
                <c:pt idx="240">
                  <c:v>3.3833810888252147</c:v>
                </c:pt>
                <c:pt idx="241">
                  <c:v>3.397008055235903</c:v>
                </c:pt>
                <c:pt idx="242">
                  <c:v>3.4087759815242493</c:v>
                </c:pt>
                <c:pt idx="243">
                  <c:v>3.3911545089029289</c:v>
                </c:pt>
                <c:pt idx="244">
                  <c:v>3.3989637305699478</c:v>
                </c:pt>
                <c:pt idx="245">
                  <c:v>3.2600773053561571</c:v>
                </c:pt>
                <c:pt idx="246">
                  <c:v>3.4028818443804036</c:v>
                </c:pt>
                <c:pt idx="247">
                  <c:v>3.4997036158861885</c:v>
                </c:pt>
                <c:pt idx="248">
                  <c:v>3.4245939675174015</c:v>
                </c:pt>
                <c:pt idx="249">
                  <c:v>3.4749852854620364</c:v>
                </c:pt>
                <c:pt idx="250">
                  <c:v>3.497630331753554</c:v>
                </c:pt>
                <c:pt idx="251">
                  <c:v>3.5121951219512191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82-4C82-A74B-0F888ABB6E21}"/>
            </c:ext>
          </c:extLst>
        </c:ser>
        <c:ser>
          <c:idx val="5"/>
          <c:order val="1"/>
          <c:tx>
            <c:strRef>
              <c:f>'AF15,16'!$B$6</c:f>
              <c:strCache>
                <c:ptCount val="1"/>
                <c:pt idx="0">
                  <c:v>Export Points</c:v>
                </c:pt>
              </c:strCache>
            </c:strRef>
          </c:tx>
          <c:spPr>
            <a:ln w="2857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bg1">
                    <a:lumMod val="75000"/>
                  </a:schemeClr>
                </a:solidFill>
              </a:ln>
              <a:effectLst/>
            </c:spPr>
          </c:marker>
          <c:cat>
            <c:strRef>
              <c:f>'AF15,16'!$C$4:$IT$4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'AF15,16'!$C$6:$IT$6</c:f>
              <c:numCache>
                <c:formatCode>General</c:formatCode>
                <c:ptCount val="252"/>
                <c:pt idx="8">
                  <c:v>5.1773838563414634</c:v>
                </c:pt>
                <c:pt idx="9">
                  <c:v>5.1740087974101412</c:v>
                </c:pt>
                <c:pt idx="10">
                  <c:v>5.2415966514134427</c:v>
                </c:pt>
                <c:pt idx="11">
                  <c:v>5.2702197048000006</c:v>
                </c:pt>
                <c:pt idx="12">
                  <c:v>5.2309429996829273</c:v>
                </c:pt>
                <c:pt idx="13">
                  <c:v>5.2541028249688084</c:v>
                </c:pt>
                <c:pt idx="14">
                  <c:v>5.245020566867213</c:v>
                </c:pt>
                <c:pt idx="15">
                  <c:v>5.2413615544657084</c:v>
                </c:pt>
                <c:pt idx="16">
                  <c:v>5.216110672923203</c:v>
                </c:pt>
                <c:pt idx="17">
                  <c:v>5.2448646959109286</c:v>
                </c:pt>
                <c:pt idx="18">
                  <c:v>5.297526542648705</c:v>
                </c:pt>
                <c:pt idx="20">
                  <c:v>5.2051552640000001</c:v>
                </c:pt>
                <c:pt idx="21">
                  <c:v>5.2050211105138153</c:v>
                </c:pt>
                <c:pt idx="22">
                  <c:v>5.0959975657983474</c:v>
                </c:pt>
                <c:pt idx="23">
                  <c:v>5.1210968560099372</c:v>
                </c:pt>
                <c:pt idx="24">
                  <c:v>5.1804592718715332</c:v>
                </c:pt>
                <c:pt idx="25">
                  <c:v>5.2298770348258872</c:v>
                </c:pt>
                <c:pt idx="26">
                  <c:v>5.2172067421086359</c:v>
                </c:pt>
                <c:pt idx="27">
                  <c:v>5.139282569277019</c:v>
                </c:pt>
                <c:pt idx="28">
                  <c:v>5.0665397162086956</c:v>
                </c:pt>
                <c:pt idx="29">
                  <c:v>5.0010711484472044</c:v>
                </c:pt>
                <c:pt idx="30">
                  <c:v>4.9188717244800007</c:v>
                </c:pt>
                <c:pt idx="31">
                  <c:v>4.8346053389560986</c:v>
                </c:pt>
                <c:pt idx="32">
                  <c:v>4.8798330600000011</c:v>
                </c:pt>
                <c:pt idx="33">
                  <c:v>4.8516075490215886</c:v>
                </c:pt>
                <c:pt idx="34">
                  <c:v>4.7943614422484719</c:v>
                </c:pt>
                <c:pt idx="35">
                  <c:v>4.7943614422484719</c:v>
                </c:pt>
                <c:pt idx="36">
                  <c:v>4.865919075714868</c:v>
                </c:pt>
                <c:pt idx="37">
                  <c:v>4.9282314042836068</c:v>
                </c:pt>
                <c:pt idx="39">
                  <c:v>4.7276180838165143</c:v>
                </c:pt>
                <c:pt idx="41">
                  <c:v>3.3180939601176616</c:v>
                </c:pt>
                <c:pt idx="42">
                  <c:v>3.2487865144755164</c:v>
                </c:pt>
                <c:pt idx="43">
                  <c:v>3.2295350158968201</c:v>
                </c:pt>
                <c:pt idx="45">
                  <c:v>4.4007581713509145</c:v>
                </c:pt>
                <c:pt idx="46">
                  <c:v>4.3829413366490879</c:v>
                </c:pt>
                <c:pt idx="47">
                  <c:v>4.1877840078545461</c:v>
                </c:pt>
                <c:pt idx="48">
                  <c:v>4.0895766940080973</c:v>
                </c:pt>
                <c:pt idx="49">
                  <c:v>4.3694651986788999</c:v>
                </c:pt>
                <c:pt idx="50">
                  <c:v>4.3650156414501016</c:v>
                </c:pt>
                <c:pt idx="51">
                  <c:v>4.2125905803673485</c:v>
                </c:pt>
                <c:pt idx="52">
                  <c:v>4.1588128282775525</c:v>
                </c:pt>
                <c:pt idx="53">
                  <c:v>4.1050350761877556</c:v>
                </c:pt>
                <c:pt idx="54">
                  <c:v>4.3022201671836742</c:v>
                </c:pt>
                <c:pt idx="55">
                  <c:v>4.1545734675963315</c:v>
                </c:pt>
                <c:pt idx="56">
                  <c:v>4.0444214773144029</c:v>
                </c:pt>
                <c:pt idx="57">
                  <c:v>4.0841973346842648</c:v>
                </c:pt>
                <c:pt idx="58">
                  <c:v>4.1234341649738075</c:v>
                </c:pt>
                <c:pt idx="59">
                  <c:v>4.1483591105544146</c:v>
                </c:pt>
                <c:pt idx="60">
                  <c:v>4.0622383120162278</c:v>
                </c:pt>
                <c:pt idx="61">
                  <c:v>4.0822732733944962</c:v>
                </c:pt>
                <c:pt idx="62">
                  <c:v>4.069159742634147</c:v>
                </c:pt>
                <c:pt idx="63">
                  <c:v>4.0643617180751272</c:v>
                </c:pt>
                <c:pt idx="64">
                  <c:v>4.0442480243271248</c:v>
                </c:pt>
                <c:pt idx="65">
                  <c:v>3.9886680206195124</c:v>
                </c:pt>
                <c:pt idx="66">
                  <c:v>4.0522210560000005</c:v>
                </c:pt>
                <c:pt idx="67">
                  <c:v>4.1491702208428425</c:v>
                </c:pt>
                <c:pt idx="68">
                  <c:v>4.0269821892415472</c:v>
                </c:pt>
                <c:pt idx="69">
                  <c:v>4.0397446455475938</c:v>
                </c:pt>
                <c:pt idx="70">
                  <c:v>4.0195579923036737</c:v>
                </c:pt>
                <c:pt idx="71">
                  <c:v>4.0231096738888894</c:v>
                </c:pt>
                <c:pt idx="72">
                  <c:v>4.1054229547555563</c:v>
                </c:pt>
                <c:pt idx="73">
                  <c:v>4.1088610975762538</c:v>
                </c:pt>
                <c:pt idx="74">
                  <c:v>4.1303530534426232</c:v>
                </c:pt>
                <c:pt idx="75">
                  <c:v>4.0481940575975353</c:v>
                </c:pt>
                <c:pt idx="76">
                  <c:v>3.974822134974568</c:v>
                </c:pt>
                <c:pt idx="77">
                  <c:v>3.9067314124359234</c:v>
                </c:pt>
                <c:pt idx="78">
                  <c:v>3.8315241405000005</c:v>
                </c:pt>
                <c:pt idx="79">
                  <c:v>3.7416602232867477</c:v>
                </c:pt>
                <c:pt idx="80">
                  <c:v>3.7825379677971607</c:v>
                </c:pt>
                <c:pt idx="81">
                  <c:v>3.5259872021566268</c:v>
                </c:pt>
                <c:pt idx="82">
                  <c:v>3.6178510138358657</c:v>
                </c:pt>
                <c:pt idx="83">
                  <c:v>3.6956707983593922</c:v>
                </c:pt>
                <c:pt idx="86">
                  <c:v>3.887220000000001</c:v>
                </c:pt>
                <c:pt idx="98">
                  <c:v>3.8858516315670411</c:v>
                </c:pt>
                <c:pt idx="99">
                  <c:v>3.8931312595816525</c:v>
                </c:pt>
                <c:pt idx="100">
                  <c:v>3.9204634265593432</c:v>
                </c:pt>
                <c:pt idx="101">
                  <c:v>3.9278816762222228</c:v>
                </c:pt>
                <c:pt idx="102">
                  <c:v>3.8912034669798183</c:v>
                </c:pt>
                <c:pt idx="111">
                  <c:v>3.826217727775552</c:v>
                </c:pt>
                <c:pt idx="113">
                  <c:v>3.8523426980727278</c:v>
                </c:pt>
                <c:pt idx="114">
                  <c:v>3.8460616799321912</c:v>
                </c:pt>
                <c:pt idx="115">
                  <c:v>3.8415488392342754</c:v>
                </c:pt>
                <c:pt idx="116">
                  <c:v>3.501195572355992</c:v>
                </c:pt>
                <c:pt idx="117">
                  <c:v>3.4900614200546585</c:v>
                </c:pt>
                <c:pt idx="118">
                  <c:v>3.4965118007367852</c:v>
                </c:pt>
                <c:pt idx="119">
                  <c:v>3.493563136859053</c:v>
                </c:pt>
                <c:pt idx="120">
                  <c:v>3.513042943811854</c:v>
                </c:pt>
                <c:pt idx="121">
                  <c:v>3.5195857339384928</c:v>
                </c:pt>
                <c:pt idx="122">
                  <c:v>3.5154373240532877</c:v>
                </c:pt>
                <c:pt idx="123">
                  <c:v>3.5255708780669077</c:v>
                </c:pt>
                <c:pt idx="124">
                  <c:v>3.5186637893781425</c:v>
                </c:pt>
                <c:pt idx="125">
                  <c:v>3.5109445285261764</c:v>
                </c:pt>
                <c:pt idx="126">
                  <c:v>3.497353611387513</c:v>
                </c:pt>
                <c:pt idx="130">
                  <c:v>3.5156582028759304</c:v>
                </c:pt>
                <c:pt idx="131">
                  <c:v>3.5607015266554702</c:v>
                </c:pt>
                <c:pt idx="132">
                  <c:v>3.5310781759561825</c:v>
                </c:pt>
                <c:pt idx="134">
                  <c:v>3.5692910025074513</c:v>
                </c:pt>
                <c:pt idx="135">
                  <c:v>3.5952886875854002</c:v>
                </c:pt>
                <c:pt idx="197">
                  <c:v>3.502229733819326</c:v>
                </c:pt>
                <c:pt idx="199">
                  <c:v>3.4974538546993008</c:v>
                </c:pt>
                <c:pt idx="200">
                  <c:v>3.5103633278020232</c:v>
                </c:pt>
                <c:pt idx="201">
                  <c:v>3.5124717123581628</c:v>
                </c:pt>
                <c:pt idx="202">
                  <c:v>3.5191031295253903</c:v>
                </c:pt>
                <c:pt idx="203">
                  <c:v>3.5158074353634987</c:v>
                </c:pt>
                <c:pt idx="204">
                  <c:v>3.5034936783015742</c:v>
                </c:pt>
                <c:pt idx="205">
                  <c:v>3.5218706786333147</c:v>
                </c:pt>
                <c:pt idx="206">
                  <c:v>3.5285568991980822</c:v>
                </c:pt>
                <c:pt idx="207">
                  <c:v>3.5243144167907112</c:v>
                </c:pt>
                <c:pt idx="208">
                  <c:v>3.5273611058761847</c:v>
                </c:pt>
                <c:pt idx="209">
                  <c:v>3.5249405925696475</c:v>
                </c:pt>
                <c:pt idx="210">
                  <c:v>3.5325073364977313</c:v>
                </c:pt>
                <c:pt idx="211">
                  <c:v>3.5319083644830758</c:v>
                </c:pt>
                <c:pt idx="212">
                  <c:v>3.5313093924684207</c:v>
                </c:pt>
                <c:pt idx="213">
                  <c:v>3.5197906975039093</c:v>
                </c:pt>
                <c:pt idx="214">
                  <c:v>3.5174360033818779</c:v>
                </c:pt>
                <c:pt idx="215">
                  <c:v>3.495152609523303</c:v>
                </c:pt>
                <c:pt idx="216">
                  <c:v>3.5216298852056518</c:v>
                </c:pt>
                <c:pt idx="217">
                  <c:v>3.5246695793658103</c:v>
                </c:pt>
                <c:pt idx="218">
                  <c:v>3.5218574736670609</c:v>
                </c:pt>
                <c:pt idx="219">
                  <c:v>3.5321090844539693</c:v>
                </c:pt>
                <c:pt idx="220">
                  <c:v>3.5406677430011113</c:v>
                </c:pt>
                <c:pt idx="221">
                  <c:v>3.5405642046452939</c:v>
                </c:pt>
                <c:pt idx="222">
                  <c:v>3.5226333999858692</c:v>
                </c:pt>
                <c:pt idx="223">
                  <c:v>3.5183926559619572</c:v>
                </c:pt>
                <c:pt idx="224">
                  <c:v>3.4945303057454971</c:v>
                </c:pt>
                <c:pt idx="225">
                  <c:v>3.5006776244443278</c:v>
                </c:pt>
                <c:pt idx="226">
                  <c:v>3.500744711522525</c:v>
                </c:pt>
                <c:pt idx="227">
                  <c:v>3.5208873016133757</c:v>
                </c:pt>
                <c:pt idx="240">
                  <c:v>3.5208479393903138</c:v>
                </c:pt>
                <c:pt idx="241">
                  <c:v>3.517093548032685</c:v>
                </c:pt>
                <c:pt idx="242">
                  <c:v>3.5164940383411762</c:v>
                </c:pt>
                <c:pt idx="243">
                  <c:v>3.4692551114328869</c:v>
                </c:pt>
                <c:pt idx="244">
                  <c:v>3.511663515839401</c:v>
                </c:pt>
                <c:pt idx="245">
                  <c:v>3.515662399641188</c:v>
                </c:pt>
                <c:pt idx="246">
                  <c:v>3.5025947357066887</c:v>
                </c:pt>
                <c:pt idx="247">
                  <c:v>3.5062446911429035</c:v>
                </c:pt>
                <c:pt idx="248">
                  <c:v>3.5056464188294987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082-4C82-A74B-0F888ABB6E21}"/>
            </c:ext>
          </c:extLst>
        </c:ser>
        <c:ser>
          <c:idx val="6"/>
          <c:order val="2"/>
          <c:tx>
            <c:strRef>
              <c:f>'AF15,16'!$B$7</c:f>
              <c:strCache>
                <c:ptCount val="1"/>
                <c:pt idx="0">
                  <c:v>Import points</c:v>
                </c:pt>
              </c:strCache>
            </c:strRef>
          </c:tx>
          <c:spPr>
            <a:ln w="2857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tx1">
                  <a:lumMod val="50000"/>
                  <a:lumOff val="5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cat>
            <c:strRef>
              <c:f>'AF15,16'!$C$4:$IT$4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'AF15,16'!$C$7:$IT$7</c:f>
              <c:numCache>
                <c:formatCode>General</c:formatCode>
                <c:ptCount val="252"/>
                <c:pt idx="51">
                  <c:v>3.2572295357898788</c:v>
                </c:pt>
                <c:pt idx="52">
                  <c:v>3.2152909580758462</c:v>
                </c:pt>
                <c:pt idx="55">
                  <c:v>3.2527549474778823</c:v>
                </c:pt>
                <c:pt idx="56">
                  <c:v>3.1778565779139916</c:v>
                </c:pt>
                <c:pt idx="57">
                  <c:v>3.2209112980824206</c:v>
                </c:pt>
                <c:pt idx="58">
                  <c:v>3.2518545507277539</c:v>
                </c:pt>
                <c:pt idx="59">
                  <c:v>3.2349764129212089</c:v>
                </c:pt>
                <c:pt idx="61">
                  <c:v>3.2041018751499224</c:v>
                </c:pt>
                <c:pt idx="62">
                  <c:v>3.1743919473153199</c:v>
                </c:pt>
                <c:pt idx="63">
                  <c:v>3.1921358429519628</c:v>
                </c:pt>
                <c:pt idx="64">
                  <c:v>3.2206646540325297</c:v>
                </c:pt>
                <c:pt idx="65">
                  <c:v>3.1725912926612332</c:v>
                </c:pt>
                <c:pt idx="66">
                  <c:v>3.2184529469359942</c:v>
                </c:pt>
                <c:pt idx="76">
                  <c:v>3.1701432202195026</c:v>
                </c:pt>
                <c:pt idx="77">
                  <c:v>3.1853833857427873</c:v>
                </c:pt>
                <c:pt idx="79">
                  <c:v>3.0569039287554376</c:v>
                </c:pt>
                <c:pt idx="81">
                  <c:v>2.8969200233917349</c:v>
                </c:pt>
                <c:pt idx="82">
                  <c:v>2.9271600952594627</c:v>
                </c:pt>
                <c:pt idx="83">
                  <c:v>2.9249497349357534</c:v>
                </c:pt>
                <c:pt idx="95">
                  <c:v>3.134731684437206</c:v>
                </c:pt>
                <c:pt idx="96">
                  <c:v>3.1792717247495195</c:v>
                </c:pt>
                <c:pt idx="97">
                  <c:v>3.1332585649196987</c:v>
                </c:pt>
                <c:pt idx="98">
                  <c:v>3.1503980895592245</c:v>
                </c:pt>
                <c:pt idx="99">
                  <c:v>3.1861409281716004</c:v>
                </c:pt>
                <c:pt idx="100">
                  <c:v>3.1661305579377821</c:v>
                </c:pt>
                <c:pt idx="101">
                  <c:v>3.1936826198384844</c:v>
                </c:pt>
                <c:pt idx="102">
                  <c:v>3.19746525790111</c:v>
                </c:pt>
                <c:pt idx="103">
                  <c:v>3.1785518478816797</c:v>
                </c:pt>
                <c:pt idx="105">
                  <c:v>3.1424272904272956</c:v>
                </c:pt>
                <c:pt idx="109">
                  <c:v>3.1554499950253403</c:v>
                </c:pt>
                <c:pt idx="111">
                  <c:v>3.1309850543778297</c:v>
                </c:pt>
                <c:pt idx="112">
                  <c:v>3.1519122429639785</c:v>
                </c:pt>
                <c:pt idx="113">
                  <c:v>3.1131517958413548</c:v>
                </c:pt>
                <c:pt idx="114">
                  <c:v>3.1199310209443416</c:v>
                </c:pt>
                <c:pt idx="115">
                  <c:v>3.1110570213209416</c:v>
                </c:pt>
                <c:pt idx="116">
                  <c:v>3.120962208306663</c:v>
                </c:pt>
                <c:pt idx="117">
                  <c:v>3.1089671235492857</c:v>
                </c:pt>
                <c:pt idx="118">
                  <c:v>3.1346081950273788</c:v>
                </c:pt>
                <c:pt idx="119">
                  <c:v>3.126691153317771</c:v>
                </c:pt>
                <c:pt idx="120">
                  <c:v>3.1324807967225214</c:v>
                </c:pt>
                <c:pt idx="121">
                  <c:v>3.1298406274398793</c:v>
                </c:pt>
                <c:pt idx="122">
                  <c:v>3.1303583721320072</c:v>
                </c:pt>
                <c:pt idx="123">
                  <c:v>3.1214364601408064</c:v>
                </c:pt>
                <c:pt idx="124">
                  <c:v>3.12262971245669</c:v>
                </c:pt>
                <c:pt idx="125">
                  <c:v>3.1294495410024545</c:v>
                </c:pt>
                <c:pt idx="126">
                  <c:v>3.1310093264933538</c:v>
                </c:pt>
                <c:pt idx="130">
                  <c:v>3.1387347569844537</c:v>
                </c:pt>
                <c:pt idx="131">
                  <c:v>3.1541030300988733</c:v>
                </c:pt>
                <c:pt idx="132">
                  <c:v>3.1514294769209616</c:v>
                </c:pt>
                <c:pt idx="134">
                  <c:v>3.1646438111930095</c:v>
                </c:pt>
                <c:pt idx="135">
                  <c:v>3.1722811793800849</c:v>
                </c:pt>
                <c:pt idx="197">
                  <c:v>3.2105649843838466</c:v>
                </c:pt>
                <c:pt idx="199">
                  <c:v>3.1822751082892116</c:v>
                </c:pt>
                <c:pt idx="200">
                  <c:v>3.1660251658583989</c:v>
                </c:pt>
                <c:pt idx="201">
                  <c:v>3.2111391815222232</c:v>
                </c:pt>
                <c:pt idx="202">
                  <c:v>3.2481784260609055</c:v>
                </c:pt>
                <c:pt idx="203">
                  <c:v>3.2229183266708139</c:v>
                </c:pt>
                <c:pt idx="204">
                  <c:v>3.2259488934510712</c:v>
                </c:pt>
                <c:pt idx="205">
                  <c:v>3.2207019022367129</c:v>
                </c:pt>
                <c:pt idx="206">
                  <c:v>3.2278680127383574</c:v>
                </c:pt>
                <c:pt idx="207">
                  <c:v>3.2250995666025739</c:v>
                </c:pt>
                <c:pt idx="208">
                  <c:v>3.2322824683143119</c:v>
                </c:pt>
                <c:pt idx="209">
                  <c:v>3.236158929431058</c:v>
                </c:pt>
                <c:pt idx="210">
                  <c:v>3.2259168604369441</c:v>
                </c:pt>
                <c:pt idx="211">
                  <c:v>3.2497708300108972</c:v>
                </c:pt>
                <c:pt idx="212">
                  <c:v>3.2570436332146655</c:v>
                </c:pt>
                <c:pt idx="213">
                  <c:v>3.2542299927605991</c:v>
                </c:pt>
                <c:pt idx="214">
                  <c:v>3.2464481955395814</c:v>
                </c:pt>
                <c:pt idx="215">
                  <c:v>3.245320195975455</c:v>
                </c:pt>
                <c:pt idx="216">
                  <c:v>3.2592513306572171</c:v>
                </c:pt>
                <c:pt idx="217">
                  <c:v>3.2598037227305459</c:v>
                </c:pt>
                <c:pt idx="218">
                  <c:v>3.2515761684111535</c:v>
                </c:pt>
                <c:pt idx="219">
                  <c:v>3.2537419372225229</c:v>
                </c:pt>
                <c:pt idx="220">
                  <c:v>3.2643897267745761</c:v>
                </c:pt>
                <c:pt idx="221">
                  <c:v>3.24189996330337</c:v>
                </c:pt>
                <c:pt idx="222">
                  <c:v>3.2499893021325348</c:v>
                </c:pt>
                <c:pt idx="223">
                  <c:v>3.2538986817173217</c:v>
                </c:pt>
                <c:pt idx="224">
                  <c:v>3.259722453196273</c:v>
                </c:pt>
                <c:pt idx="225">
                  <c:v>3.2615207389650598</c:v>
                </c:pt>
                <c:pt idx="226">
                  <c:v>3.2778836113735141</c:v>
                </c:pt>
                <c:pt idx="227">
                  <c:v>3.2877312241169241</c:v>
                </c:pt>
                <c:pt idx="240">
                  <c:v>3.278435955149404</c:v>
                </c:pt>
                <c:pt idx="241">
                  <c:v>3.2760557015479885</c:v>
                </c:pt>
                <c:pt idx="242">
                  <c:v>3.2732283732230956</c:v>
                </c:pt>
                <c:pt idx="243">
                  <c:v>3.2670355162314761</c:v>
                </c:pt>
                <c:pt idx="244">
                  <c:v>3.2777290795081711</c:v>
                </c:pt>
                <c:pt idx="245">
                  <c:v>3.2690263305776397</c:v>
                </c:pt>
                <c:pt idx="246">
                  <c:v>3.2714939430734851</c:v>
                </c:pt>
                <c:pt idx="247">
                  <c:v>3.2794041678329489</c:v>
                </c:pt>
                <c:pt idx="248">
                  <c:v>3.279962911142202</c:v>
                </c:pt>
                <c:pt idx="249">
                  <c:v>3.2370047183670105</c:v>
                </c:pt>
                <c:pt idx="250">
                  <c:v>3.277691422690185</c:v>
                </c:pt>
                <c:pt idx="251">
                  <c:v>3.2854923360612367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082-4C82-A74B-0F888ABB6E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3740527"/>
        <c:axId val="423734703"/>
      </c:lineChart>
      <c:catAx>
        <c:axId val="42374052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423734703"/>
        <c:crosses val="autoZero"/>
        <c:auto val="1"/>
        <c:lblAlgn val="ctr"/>
        <c:lblOffset val="100"/>
        <c:noMultiLvlLbl val="0"/>
      </c:catAx>
      <c:valAx>
        <c:axId val="423734703"/>
        <c:scaling>
          <c:orientation val="minMax"/>
          <c:min val="2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42374052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8015173618591875"/>
          <c:y val="6.8416419205067885E-2"/>
          <c:w val="0.41121476808921881"/>
          <c:h val="8.805698632678075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ja-JP"/>
    </a:p>
  </c:txPr>
  <c:printSettings>
    <c:headerFooter/>
    <c:pageMargins b="0.75" l="0.7" r="0.7" t="0.75" header="0.3" footer="0.3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2731461347688619E-2"/>
          <c:y val="3.4156146036729382E-2"/>
          <c:w val="0.94140759372661487"/>
          <c:h val="0.80088461007805845"/>
        </c:manualLayout>
      </c:layout>
      <c:lineChart>
        <c:grouping val="standard"/>
        <c:varyColors val="0"/>
        <c:ser>
          <c:idx val="0"/>
          <c:order val="0"/>
          <c:tx>
            <c:strRef>
              <c:f>'AF15,16'!$B$5</c:f>
              <c:strCache>
                <c:ptCount val="1"/>
                <c:pt idx="0">
                  <c:v>Exchange rates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'AF15,16'!$C$4:$IT$4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'AF15,16'!$C$5:$IT$5</c:f>
              <c:numCache>
                <c:formatCode>General</c:formatCode>
                <c:ptCount val="252"/>
                <c:pt idx="8">
                  <c:v>4.3284457478005862</c:v>
                </c:pt>
                <c:pt idx="9">
                  <c:v>4.1872340425531913</c:v>
                </c:pt>
                <c:pt idx="10">
                  <c:v>4.0549450549450547</c:v>
                </c:pt>
                <c:pt idx="11">
                  <c:v>4.0217983651226143</c:v>
                </c:pt>
                <c:pt idx="12">
                  <c:v>4.0163265306122451</c:v>
                </c:pt>
                <c:pt idx="13">
                  <c:v>3.9999999999999991</c:v>
                </c:pt>
                <c:pt idx="14">
                  <c:v>4.1171548117154817</c:v>
                </c:pt>
                <c:pt idx="15">
                  <c:v>4.235294117647058</c:v>
                </c:pt>
                <c:pt idx="16">
                  <c:v>4.3443708609271514</c:v>
                </c:pt>
                <c:pt idx="17">
                  <c:v>4.4693414080242233</c:v>
                </c:pt>
                <c:pt idx="18">
                  <c:v>4.3157894736842097</c:v>
                </c:pt>
                <c:pt idx="20">
                  <c:v>4.1606765327695552</c:v>
                </c:pt>
                <c:pt idx="21">
                  <c:v>4.1344537815126046</c:v>
                </c:pt>
                <c:pt idx="22">
                  <c:v>4.0369230769230766</c:v>
                </c:pt>
                <c:pt idx="23">
                  <c:v>3.9518072289156621</c:v>
                </c:pt>
                <c:pt idx="24">
                  <c:v>4.0493827160493829</c:v>
                </c:pt>
                <c:pt idx="25">
                  <c:v>4.3348017621145374</c:v>
                </c:pt>
                <c:pt idx="26">
                  <c:v>4.4795144157814866</c:v>
                </c:pt>
                <c:pt idx="27">
                  <c:v>4.6857142857142851</c:v>
                </c:pt>
                <c:pt idx="28">
                  <c:v>4.5450346420323315</c:v>
                </c:pt>
                <c:pt idx="29">
                  <c:v>4.3475699558173782</c:v>
                </c:pt>
                <c:pt idx="30">
                  <c:v>4.0286591606960078</c:v>
                </c:pt>
                <c:pt idx="31">
                  <c:v>4.1257861635220126</c:v>
                </c:pt>
                <c:pt idx="32">
                  <c:v>4.0717241379310343</c:v>
                </c:pt>
                <c:pt idx="33">
                  <c:v>3.9838056680161933</c:v>
                </c:pt>
                <c:pt idx="34">
                  <c:v>4.0661157024793386</c:v>
                </c:pt>
                <c:pt idx="35">
                  <c:v>4</c:v>
                </c:pt>
                <c:pt idx="36">
                  <c:v>3.8588235294117643</c:v>
                </c:pt>
                <c:pt idx="37">
                  <c:v>4.074534161490682</c:v>
                </c:pt>
                <c:pt idx="39">
                  <c:v>3.8740157480314958</c:v>
                </c:pt>
                <c:pt idx="41">
                  <c:v>3.3020134228187916</c:v>
                </c:pt>
                <c:pt idx="42">
                  <c:v>2.9112426035502961</c:v>
                </c:pt>
                <c:pt idx="43">
                  <c:v>2.645161290322581</c:v>
                </c:pt>
                <c:pt idx="45">
                  <c:v>3.0184049079754596</c:v>
                </c:pt>
                <c:pt idx="46">
                  <c:v>3.3020134228187916</c:v>
                </c:pt>
                <c:pt idx="47">
                  <c:v>3.28</c:v>
                </c:pt>
                <c:pt idx="48">
                  <c:v>3.1538461538461542</c:v>
                </c:pt>
                <c:pt idx="49">
                  <c:v>3.5912408759124088</c:v>
                </c:pt>
                <c:pt idx="50">
                  <c:v>3.7272727272727266</c:v>
                </c:pt>
                <c:pt idx="51">
                  <c:v>3.1741935483870969</c:v>
                </c:pt>
                <c:pt idx="52">
                  <c:v>3.215686274509804</c:v>
                </c:pt>
                <c:pt idx="53">
                  <c:v>3.0370370370370368</c:v>
                </c:pt>
                <c:pt idx="54">
                  <c:v>3.258278145695364</c:v>
                </c:pt>
                <c:pt idx="55">
                  <c:v>3.3583617747440275</c:v>
                </c:pt>
                <c:pt idx="56">
                  <c:v>3.251101321585903</c:v>
                </c:pt>
                <c:pt idx="57">
                  <c:v>3.1707841031149302</c:v>
                </c:pt>
                <c:pt idx="58">
                  <c:v>3.1387559808612435</c:v>
                </c:pt>
                <c:pt idx="59">
                  <c:v>3.1041009463722395</c:v>
                </c:pt>
                <c:pt idx="60">
                  <c:v>3.1538461538461533</c:v>
                </c:pt>
                <c:pt idx="61">
                  <c:v>3.1041009463722395</c:v>
                </c:pt>
                <c:pt idx="62">
                  <c:v>3.2052117263843645</c:v>
                </c:pt>
                <c:pt idx="63">
                  <c:v>3.2909698996655514</c:v>
                </c:pt>
                <c:pt idx="64">
                  <c:v>3.2636815920398003</c:v>
                </c:pt>
                <c:pt idx="65">
                  <c:v>3.1387559808612435</c:v>
                </c:pt>
                <c:pt idx="66">
                  <c:v>3.2052117263843645</c:v>
                </c:pt>
                <c:pt idx="67">
                  <c:v>3.2191930207197386</c:v>
                </c:pt>
                <c:pt idx="68">
                  <c:v>3.1870445344129554</c:v>
                </c:pt>
                <c:pt idx="69">
                  <c:v>3.1690821256038646</c:v>
                </c:pt>
                <c:pt idx="70">
                  <c:v>3.1041009463722395</c:v>
                </c:pt>
                <c:pt idx="71">
                  <c:v>3.0207214121258636</c:v>
                </c:pt>
                <c:pt idx="72">
                  <c:v>3.0370370370370372</c:v>
                </c:pt>
                <c:pt idx="73">
                  <c:v>3.0943396226415092</c:v>
                </c:pt>
                <c:pt idx="74">
                  <c:v>3.2262295081967216</c:v>
                </c:pt>
                <c:pt idx="75">
                  <c:v>3.158908507223114</c:v>
                </c:pt>
                <c:pt idx="76">
                  <c:v>3.0654205607476634</c:v>
                </c:pt>
                <c:pt idx="77">
                  <c:v>2.8688046647230316</c:v>
                </c:pt>
                <c:pt idx="78">
                  <c:v>2.84393063583815</c:v>
                </c:pt>
                <c:pt idx="79">
                  <c:v>2.8275862068965516</c:v>
                </c:pt>
                <c:pt idx="80">
                  <c:v>2.7796610169491522</c:v>
                </c:pt>
                <c:pt idx="81">
                  <c:v>2.7182320441988947</c:v>
                </c:pt>
                <c:pt idx="82">
                  <c:v>2.740947075208914</c:v>
                </c:pt>
                <c:pt idx="83">
                  <c:v>2.9112426035502961</c:v>
                </c:pt>
                <c:pt idx="84">
                  <c:v>3.0559006211180124</c:v>
                </c:pt>
                <c:pt idx="86">
                  <c:v>3.0943396226415092</c:v>
                </c:pt>
                <c:pt idx="87">
                  <c:v>2.8154506437768241</c:v>
                </c:pt>
                <c:pt idx="88">
                  <c:v>2.8275862068965516</c:v>
                </c:pt>
                <c:pt idx="89">
                  <c:v>2.8194842406876792</c:v>
                </c:pt>
                <c:pt idx="90">
                  <c:v>2.8114285714285714</c:v>
                </c:pt>
                <c:pt idx="91">
                  <c:v>3.01840490797546</c:v>
                </c:pt>
                <c:pt idx="92">
                  <c:v>3.0782064650677792</c:v>
                </c:pt>
                <c:pt idx="93">
                  <c:v>3.0370370370370372</c:v>
                </c:pt>
                <c:pt idx="94">
                  <c:v>3.1106427818756583</c:v>
                </c:pt>
                <c:pt idx="95">
                  <c:v>3.1948051948051948</c:v>
                </c:pt>
                <c:pt idx="96">
                  <c:v>3.4166666666666665</c:v>
                </c:pt>
                <c:pt idx="97">
                  <c:v>3.3469387755102034</c:v>
                </c:pt>
                <c:pt idx="98">
                  <c:v>3.4087759815242493</c:v>
                </c:pt>
                <c:pt idx="99">
                  <c:v>3.320584926884139</c:v>
                </c:pt>
                <c:pt idx="100">
                  <c:v>3.3243243243243246</c:v>
                </c:pt>
                <c:pt idx="101">
                  <c:v>3.3393665158371042</c:v>
                </c:pt>
                <c:pt idx="102">
                  <c:v>3.4405594405594404</c:v>
                </c:pt>
                <c:pt idx="104">
                  <c:v>3.3545454545454545</c:v>
                </c:pt>
                <c:pt idx="105">
                  <c:v>3.2718204488778051</c:v>
                </c:pt>
                <c:pt idx="106">
                  <c:v>3.0276923076923072</c:v>
                </c:pt>
                <c:pt idx="107">
                  <c:v>3.1304347826086958</c:v>
                </c:pt>
                <c:pt idx="108">
                  <c:v>3.32994923857868</c:v>
                </c:pt>
                <c:pt idx="109">
                  <c:v>3.32994923857868</c:v>
                </c:pt>
                <c:pt idx="110">
                  <c:v>3.2564809707666842</c:v>
                </c:pt>
                <c:pt idx="111">
                  <c:v>3.1370882040382568</c:v>
                </c:pt>
                <c:pt idx="112">
                  <c:v>3.0878661087866108</c:v>
                </c:pt>
                <c:pt idx="113">
                  <c:v>3.1172122492080243</c:v>
                </c:pt>
                <c:pt idx="114">
                  <c:v>3.1605995717344748</c:v>
                </c:pt>
                <c:pt idx="115">
                  <c:v>3.1205073995771664</c:v>
                </c:pt>
                <c:pt idx="116">
                  <c:v>3.0782064650677783</c:v>
                </c:pt>
                <c:pt idx="117">
                  <c:v>3.0927187008905181</c:v>
                </c:pt>
                <c:pt idx="118">
                  <c:v>3.0527404343329891</c:v>
                </c:pt>
                <c:pt idx="119">
                  <c:v>3.060653188180404</c:v>
                </c:pt>
                <c:pt idx="120">
                  <c:v>3.1896272285251213</c:v>
                </c:pt>
                <c:pt idx="121">
                  <c:v>3.2227074235807858</c:v>
                </c:pt>
                <c:pt idx="122">
                  <c:v>3.1818916734033955</c:v>
                </c:pt>
                <c:pt idx="123">
                  <c:v>3.0927187008905186</c:v>
                </c:pt>
                <c:pt idx="124">
                  <c:v>3.0927187008905186</c:v>
                </c:pt>
                <c:pt idx="125">
                  <c:v>3.0749999999999997</c:v>
                </c:pt>
                <c:pt idx="126">
                  <c:v>3.0798122065727696</c:v>
                </c:pt>
                <c:pt idx="127">
                  <c:v>3.0927187008905186</c:v>
                </c:pt>
                <c:pt idx="128">
                  <c:v>3.1320954907161802</c:v>
                </c:pt>
                <c:pt idx="129">
                  <c:v>3.1538461538461533</c:v>
                </c:pt>
                <c:pt idx="130">
                  <c:v>3.1827493261455522</c:v>
                </c:pt>
                <c:pt idx="131">
                  <c:v>3.2983240223463683</c:v>
                </c:pt>
                <c:pt idx="132">
                  <c:v>3.258278145695364</c:v>
                </c:pt>
                <c:pt idx="134">
                  <c:v>3.2244675040961219</c:v>
                </c:pt>
                <c:pt idx="135">
                  <c:v>3.3038612199216564</c:v>
                </c:pt>
                <c:pt idx="136">
                  <c:v>3.3057110862262036</c:v>
                </c:pt>
                <c:pt idx="197">
                  <c:v>3.2368421052631575</c:v>
                </c:pt>
                <c:pt idx="199">
                  <c:v>3.2946428571428572</c:v>
                </c:pt>
                <c:pt idx="200">
                  <c:v>3.2854757929883136</c:v>
                </c:pt>
                <c:pt idx="201">
                  <c:v>3.2636815920398008</c:v>
                </c:pt>
                <c:pt idx="202">
                  <c:v>3.243956043956044</c:v>
                </c:pt>
                <c:pt idx="203">
                  <c:v>3.2262295081967216</c:v>
                </c:pt>
                <c:pt idx="204">
                  <c:v>3.3814432989690721</c:v>
                </c:pt>
                <c:pt idx="205">
                  <c:v>3.4365541327124562</c:v>
                </c:pt>
                <c:pt idx="206">
                  <c:v>3.4688601645123383</c:v>
                </c:pt>
                <c:pt idx="207">
                  <c:v>3.3892078071182548</c:v>
                </c:pt>
                <c:pt idx="208">
                  <c:v>3.3775743707093819</c:v>
                </c:pt>
                <c:pt idx="209">
                  <c:v>3.2368421052631575</c:v>
                </c:pt>
                <c:pt idx="210">
                  <c:v>3.2368421052631575</c:v>
                </c:pt>
                <c:pt idx="211">
                  <c:v>3.2909698996655514</c:v>
                </c:pt>
                <c:pt idx="212">
                  <c:v>3.3621867881548977</c:v>
                </c:pt>
                <c:pt idx="213">
                  <c:v>3.3243243243243246</c:v>
                </c:pt>
                <c:pt idx="214">
                  <c:v>3.3892078071182548</c:v>
                </c:pt>
                <c:pt idx="215">
                  <c:v>3.3775743707093819</c:v>
                </c:pt>
                <c:pt idx="216">
                  <c:v>3.4405594405594404</c:v>
                </c:pt>
                <c:pt idx="217">
                  <c:v>3.520572450805008</c:v>
                </c:pt>
                <c:pt idx="218">
                  <c:v>3.5438175270108045</c:v>
                </c:pt>
                <c:pt idx="219">
                  <c:v>3.4048442906574392</c:v>
                </c:pt>
                <c:pt idx="220">
                  <c:v>3.3950546290971824</c:v>
                </c:pt>
                <c:pt idx="221">
                  <c:v>3.2983240223463683</c:v>
                </c:pt>
                <c:pt idx="222">
                  <c:v>3.292805354155047</c:v>
                </c:pt>
                <c:pt idx="223">
                  <c:v>3.2618784530386735</c:v>
                </c:pt>
                <c:pt idx="224">
                  <c:v>3.32994923857868</c:v>
                </c:pt>
                <c:pt idx="225">
                  <c:v>3.3989637305699478</c:v>
                </c:pt>
                <c:pt idx="226">
                  <c:v>3.5059382422802847</c:v>
                </c:pt>
                <c:pt idx="227">
                  <c:v>3.4688601645123383</c:v>
                </c:pt>
                <c:pt idx="228">
                  <c:v>3.4485981308411211</c:v>
                </c:pt>
                <c:pt idx="229">
                  <c:v>3.4445740956826136</c:v>
                </c:pt>
                <c:pt idx="230">
                  <c:v>3.4107452339688038</c:v>
                </c:pt>
                <c:pt idx="231">
                  <c:v>3.3393665158371042</c:v>
                </c:pt>
                <c:pt idx="232">
                  <c:v>3.3243243243243246</c:v>
                </c:pt>
                <c:pt idx="233">
                  <c:v>3.3621867881548977</c:v>
                </c:pt>
                <c:pt idx="234">
                  <c:v>3.4325581395348834</c:v>
                </c:pt>
                <c:pt idx="235">
                  <c:v>3.4566744730679155</c:v>
                </c:pt>
                <c:pt idx="236">
                  <c:v>3.4265815438189207</c:v>
                </c:pt>
                <c:pt idx="237">
                  <c:v>3.387263339070568</c:v>
                </c:pt>
                <c:pt idx="238">
                  <c:v>3.4325581395348834</c:v>
                </c:pt>
                <c:pt idx="239">
                  <c:v>3.4048442906574392</c:v>
                </c:pt>
                <c:pt idx="240">
                  <c:v>3.3833810888252147</c:v>
                </c:pt>
                <c:pt idx="241">
                  <c:v>3.397008055235903</c:v>
                </c:pt>
                <c:pt idx="242">
                  <c:v>3.4087759815242493</c:v>
                </c:pt>
                <c:pt idx="243">
                  <c:v>3.3911545089029289</c:v>
                </c:pt>
                <c:pt idx="244">
                  <c:v>3.3989637305699478</c:v>
                </c:pt>
                <c:pt idx="245">
                  <c:v>3.2600773053561571</c:v>
                </c:pt>
                <c:pt idx="246">
                  <c:v>3.4028818443804036</c:v>
                </c:pt>
                <c:pt idx="247">
                  <c:v>3.4997036158861885</c:v>
                </c:pt>
                <c:pt idx="248">
                  <c:v>3.4245939675174015</c:v>
                </c:pt>
                <c:pt idx="249">
                  <c:v>3.4749852854620364</c:v>
                </c:pt>
                <c:pt idx="250">
                  <c:v>3.497630331753554</c:v>
                </c:pt>
                <c:pt idx="251">
                  <c:v>3.5121951219512191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FB-4345-BF67-F16C6B817713}"/>
            </c:ext>
          </c:extLst>
        </c:ser>
        <c:ser>
          <c:idx val="8"/>
          <c:order val="1"/>
          <c:tx>
            <c:strRef>
              <c:f>'AF15,16'!$B$8</c:f>
              <c:strCache>
                <c:ptCount val="1"/>
                <c:pt idx="0">
                  <c:v>Export points</c:v>
                </c:pt>
              </c:strCache>
            </c:strRef>
          </c:tx>
          <c:spPr>
            <a:ln w="2222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bg1">
                    <a:lumMod val="75000"/>
                  </a:schemeClr>
                </a:solidFill>
              </a:ln>
              <a:effectLst/>
            </c:spPr>
          </c:marker>
          <c:cat>
            <c:strRef>
              <c:f>'AF15,16'!$C$4:$IT$4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'AF15,16'!$C$8:$IT$8</c:f>
              <c:numCache>
                <c:formatCode>General</c:formatCode>
                <c:ptCount val="252"/>
                <c:pt idx="12">
                  <c:v>4.5462876262853165</c:v>
                </c:pt>
                <c:pt idx="13">
                  <c:v>4.5477249603435785</c:v>
                </c:pt>
                <c:pt idx="14">
                  <c:v>4.5520424207489683</c:v>
                </c:pt>
                <c:pt idx="22">
                  <c:v>4.6191454440196162</c:v>
                </c:pt>
                <c:pt idx="23">
                  <c:v>4.5154171224009456</c:v>
                </c:pt>
                <c:pt idx="24">
                  <c:v>4.5640784927234508</c:v>
                </c:pt>
                <c:pt idx="32">
                  <c:v>4.5214445245023365</c:v>
                </c:pt>
                <c:pt idx="33">
                  <c:v>4.3898293874585566</c:v>
                </c:pt>
                <c:pt idx="34">
                  <c:v>4.4071340788352762</c:v>
                </c:pt>
                <c:pt idx="37">
                  <c:v>4.3779205795181326</c:v>
                </c:pt>
                <c:pt idx="39">
                  <c:v>3.9630473665214301</c:v>
                </c:pt>
                <c:pt idx="42">
                  <c:v>3.9547443131660547</c:v>
                </c:pt>
                <c:pt idx="43">
                  <c:v>3.8680316817093399</c:v>
                </c:pt>
                <c:pt idx="45">
                  <c:v>3.932498876404495</c:v>
                </c:pt>
                <c:pt idx="46">
                  <c:v>3.9352316761796202</c:v>
                </c:pt>
                <c:pt idx="47">
                  <c:v>3.9243232030647763</c:v>
                </c:pt>
                <c:pt idx="48">
                  <c:v>3.853903102858161</c:v>
                </c:pt>
                <c:pt idx="50">
                  <c:v>3.7452370251471381</c:v>
                </c:pt>
                <c:pt idx="53">
                  <c:v>3.5131378292225262</c:v>
                </c:pt>
                <c:pt idx="54">
                  <c:v>3.932498876404495</c:v>
                </c:pt>
                <c:pt idx="57">
                  <c:v>3.6299989628349176</c:v>
                </c:pt>
                <c:pt idx="58">
                  <c:v>3.617964154835466</c:v>
                </c:pt>
                <c:pt idx="59">
                  <c:v>3.6789496441710821</c:v>
                </c:pt>
                <c:pt idx="61">
                  <c:v>3.6037852100171879</c:v>
                </c:pt>
                <c:pt idx="62">
                  <c:v>3.5947171964063713</c:v>
                </c:pt>
                <c:pt idx="64">
                  <c:v>3.6125964407844222</c:v>
                </c:pt>
                <c:pt idx="65">
                  <c:v>3.6570286882864882</c:v>
                </c:pt>
                <c:pt idx="66">
                  <c:v>3.6377713676465424</c:v>
                </c:pt>
                <c:pt idx="72">
                  <c:v>3.434164606741573</c:v>
                </c:pt>
                <c:pt idx="74">
                  <c:v>3.7272961797752813</c:v>
                </c:pt>
                <c:pt idx="75">
                  <c:v>3.7112200662035528</c:v>
                </c:pt>
                <c:pt idx="79">
                  <c:v>3.3189803818846073</c:v>
                </c:pt>
                <c:pt idx="81">
                  <c:v>3.1542808988764048</c:v>
                </c:pt>
                <c:pt idx="82">
                  <c:v>3.1992800092667668</c:v>
                </c:pt>
                <c:pt idx="83">
                  <c:v>3.2821506956140563</c:v>
                </c:pt>
                <c:pt idx="90">
                  <c:v>3.4424498692208516</c:v>
                </c:pt>
                <c:pt idx="92">
                  <c:v>3.5562369765066384</c:v>
                </c:pt>
                <c:pt idx="93">
                  <c:v>3.590690789780409</c:v>
                </c:pt>
                <c:pt idx="94">
                  <c:v>3.6661601123595506</c:v>
                </c:pt>
                <c:pt idx="95">
                  <c:v>3.8121776966292131</c:v>
                </c:pt>
                <c:pt idx="96">
                  <c:v>4.0153782927916311</c:v>
                </c:pt>
                <c:pt idx="97">
                  <c:v>3.8944374850585706</c:v>
                </c:pt>
                <c:pt idx="99">
                  <c:v>3.6813012535982912</c:v>
                </c:pt>
                <c:pt idx="100">
                  <c:v>3.7535939999147714</c:v>
                </c:pt>
                <c:pt idx="101">
                  <c:v>3.7161211012661228</c:v>
                </c:pt>
                <c:pt idx="102">
                  <c:v>3.7276681202858</c:v>
                </c:pt>
                <c:pt idx="103">
                  <c:v>3.7018158611506928</c:v>
                </c:pt>
                <c:pt idx="104">
                  <c:v>3.5979000752438535</c:v>
                </c:pt>
                <c:pt idx="105">
                  <c:v>3.4253540661011037</c:v>
                </c:pt>
                <c:pt idx="106">
                  <c:v>3.4309727389942899</c:v>
                </c:pt>
                <c:pt idx="109">
                  <c:v>3.4603436218074433</c:v>
                </c:pt>
                <c:pt idx="111">
                  <c:v>3.5096460674157304</c:v>
                </c:pt>
                <c:pt idx="112">
                  <c:v>3.6185882214810201</c:v>
                </c:pt>
                <c:pt idx="113">
                  <c:v>3.7655568372351897</c:v>
                </c:pt>
                <c:pt idx="114">
                  <c:v>3.7363999466050486</c:v>
                </c:pt>
                <c:pt idx="115">
                  <c:v>3.5311836184361391</c:v>
                </c:pt>
                <c:pt idx="116">
                  <c:v>3.5378192596677467</c:v>
                </c:pt>
                <c:pt idx="117">
                  <c:v>3.4707475791624103</c:v>
                </c:pt>
                <c:pt idx="118">
                  <c:v>3.5102477023481136</c:v>
                </c:pt>
                <c:pt idx="119">
                  <c:v>3.4479253296290895</c:v>
                </c:pt>
                <c:pt idx="120">
                  <c:v>3.4773653905427895</c:v>
                </c:pt>
                <c:pt idx="121">
                  <c:v>3.4944604710978746</c:v>
                </c:pt>
                <c:pt idx="122">
                  <c:v>3.4938815757411668</c:v>
                </c:pt>
                <c:pt idx="123">
                  <c:v>3.4243429652267734</c:v>
                </c:pt>
                <c:pt idx="124">
                  <c:v>3.5161648842561251</c:v>
                </c:pt>
                <c:pt idx="125">
                  <c:v>3.5696244523319689</c:v>
                </c:pt>
                <c:pt idx="126">
                  <c:v>3.4232975262776368</c:v>
                </c:pt>
                <c:pt idx="127">
                  <c:v>3.5648546010953646</c:v>
                </c:pt>
                <c:pt idx="129">
                  <c:v>3.6298734206722925</c:v>
                </c:pt>
                <c:pt idx="130">
                  <c:v>3.6184164511341947</c:v>
                </c:pt>
                <c:pt idx="131">
                  <c:v>3.6730621897047295</c:v>
                </c:pt>
                <c:pt idx="132">
                  <c:v>3.6837915074610996</c:v>
                </c:pt>
                <c:pt idx="134">
                  <c:v>3.7765388943203759</c:v>
                </c:pt>
                <c:pt idx="135">
                  <c:v>3.7838925262776368</c:v>
                </c:pt>
                <c:pt idx="197">
                  <c:v>3.5254728251419341</c:v>
                </c:pt>
                <c:pt idx="199">
                  <c:v>3.5512633474907314</c:v>
                </c:pt>
                <c:pt idx="200">
                  <c:v>3.6283785912734388</c:v>
                </c:pt>
                <c:pt idx="201">
                  <c:v>3.6269837948950938</c:v>
                </c:pt>
                <c:pt idx="202">
                  <c:v>3.5760830277412534</c:v>
                </c:pt>
                <c:pt idx="203">
                  <c:v>3.6193184930601454</c:v>
                </c:pt>
                <c:pt idx="204">
                  <c:v>3.5943535401293092</c:v>
                </c:pt>
                <c:pt idx="205">
                  <c:v>3.5529102592115027</c:v>
                </c:pt>
                <c:pt idx="206">
                  <c:v>3.6318064470796134</c:v>
                </c:pt>
                <c:pt idx="207">
                  <c:v>3.5957278483281878</c:v>
                </c:pt>
                <c:pt idx="208">
                  <c:v>3.6458635691240877</c:v>
                </c:pt>
                <c:pt idx="209">
                  <c:v>3.6857243254116496</c:v>
                </c:pt>
                <c:pt idx="210">
                  <c:v>3.5714912630087263</c:v>
                </c:pt>
                <c:pt idx="211">
                  <c:v>3.5300021599448965</c:v>
                </c:pt>
                <c:pt idx="212">
                  <c:v>3.5631275084113074</c:v>
                </c:pt>
                <c:pt idx="213">
                  <c:v>3.4899376420448074</c:v>
                </c:pt>
                <c:pt idx="214">
                  <c:v>3.5568878118453622</c:v>
                </c:pt>
                <c:pt idx="215">
                  <c:v>3.5610910736990449</c:v>
                </c:pt>
                <c:pt idx="216">
                  <c:v>3.5481634857311337</c:v>
                </c:pt>
                <c:pt idx="217">
                  <c:v>3.5404673593825255</c:v>
                </c:pt>
                <c:pt idx="218">
                  <c:v>3.6156946841176887</c:v>
                </c:pt>
                <c:pt idx="219">
                  <c:v>3.6215506924814274</c:v>
                </c:pt>
                <c:pt idx="220">
                  <c:v>3.6339781561919833</c:v>
                </c:pt>
                <c:pt idx="221">
                  <c:v>3.5694341538938779</c:v>
                </c:pt>
                <c:pt idx="222">
                  <c:v>3.6639738988652018</c:v>
                </c:pt>
                <c:pt idx="223">
                  <c:v>3.6170119056439112</c:v>
                </c:pt>
                <c:pt idx="224">
                  <c:v>3.6478286933423543</c:v>
                </c:pt>
                <c:pt idx="225">
                  <c:v>3.7135284557139769</c:v>
                </c:pt>
                <c:pt idx="226">
                  <c:v>3.6970212043499076</c:v>
                </c:pt>
                <c:pt idx="227">
                  <c:v>3.6773329069684828</c:v>
                </c:pt>
                <c:pt idx="228">
                  <c:v>3.6410719990537701</c:v>
                </c:pt>
                <c:pt idx="229">
                  <c:v>3.6073127648003815</c:v>
                </c:pt>
                <c:pt idx="230">
                  <c:v>3.591789709810572</c:v>
                </c:pt>
                <c:pt idx="231">
                  <c:v>3.6178878832116794</c:v>
                </c:pt>
                <c:pt idx="232">
                  <c:v>3.6751786936744297</c:v>
                </c:pt>
                <c:pt idx="233">
                  <c:v>3.7045663865068139</c:v>
                </c:pt>
                <c:pt idx="234">
                  <c:v>3.6868530018651904</c:v>
                </c:pt>
                <c:pt idx="235">
                  <c:v>3.6960532721477164</c:v>
                </c:pt>
                <c:pt idx="236">
                  <c:v>3.714173874978258</c:v>
                </c:pt>
                <c:pt idx="237">
                  <c:v>3.7759463238806985</c:v>
                </c:pt>
                <c:pt idx="238">
                  <c:v>3.639720096605104</c:v>
                </c:pt>
                <c:pt idx="239">
                  <c:v>3.5658652508721138</c:v>
                </c:pt>
                <c:pt idx="240">
                  <c:v>3.5478871941215662</c:v>
                </c:pt>
                <c:pt idx="241">
                  <c:v>3.549072995548018</c:v>
                </c:pt>
                <c:pt idx="242">
                  <c:v>3.5628634426168175</c:v>
                </c:pt>
                <c:pt idx="243">
                  <c:v>3.5943014270464904</c:v>
                </c:pt>
                <c:pt idx="244">
                  <c:v>3.6804161602002496</c:v>
                </c:pt>
                <c:pt idx="245">
                  <c:v>3.6198543447817371</c:v>
                </c:pt>
                <c:pt idx="246">
                  <c:v>3.6587200013514392</c:v>
                </c:pt>
                <c:pt idx="247">
                  <c:v>3.6490794701054923</c:v>
                </c:pt>
                <c:pt idx="248">
                  <c:v>3.6645268558450863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FB-4345-BF67-F16C6B817713}"/>
            </c:ext>
          </c:extLst>
        </c:ser>
        <c:ser>
          <c:idx val="9"/>
          <c:order val="2"/>
          <c:tx>
            <c:strRef>
              <c:f>'AF15,16'!$B$9</c:f>
              <c:strCache>
                <c:ptCount val="1"/>
                <c:pt idx="0">
                  <c:v>Import points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4"/>
            <c:spPr>
              <a:solidFill>
                <a:schemeClr val="tx1">
                  <a:lumMod val="50000"/>
                  <a:lumOff val="5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cat>
            <c:strRef>
              <c:f>'AF15,16'!$C$4:$IT$4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'AF15,16'!$C$9:$IT$9</c:f>
              <c:numCache>
                <c:formatCode>General</c:formatCode>
                <c:ptCount val="252"/>
                <c:pt idx="12">
                  <c:v>4.0319901560393516</c:v>
                </c:pt>
                <c:pt idx="13">
                  <c:v>4.0072252053827508</c:v>
                </c:pt>
                <c:pt idx="14">
                  <c:v>3.9878833587418132</c:v>
                </c:pt>
                <c:pt idx="22">
                  <c:v>4.0176351440874516</c:v>
                </c:pt>
                <c:pt idx="23">
                  <c:v>3.933381383008919</c:v>
                </c:pt>
                <c:pt idx="24">
                  <c:v>3.9658919567600184</c:v>
                </c:pt>
                <c:pt idx="32">
                  <c:v>4.0431296104802845</c:v>
                </c:pt>
                <c:pt idx="33">
                  <c:v>3.9129969081207658</c:v>
                </c:pt>
                <c:pt idx="34">
                  <c:v>3.901872538801304</c:v>
                </c:pt>
                <c:pt idx="35">
                  <c:v>3.8076057066142459</c:v>
                </c:pt>
                <c:pt idx="36">
                  <c:v>3.6698256510930265</c:v>
                </c:pt>
                <c:pt idx="37">
                  <c:v>3.8051847776952505</c:v>
                </c:pt>
                <c:pt idx="39">
                  <c:v>3.4816873478928305</c:v>
                </c:pt>
                <c:pt idx="43">
                  <c:v>3.4919708126334417</c:v>
                </c:pt>
                <c:pt idx="45">
                  <c:v>3.47510847194678</c:v>
                </c:pt>
                <c:pt idx="46">
                  <c:v>3.4488959934744363</c:v>
                </c:pt>
                <c:pt idx="47">
                  <c:v>3.4400793207695139</c:v>
                </c:pt>
                <c:pt idx="48">
                  <c:v>3.4244798619807222</c:v>
                </c:pt>
                <c:pt idx="50">
                  <c:v>3.4233591834296835</c:v>
                </c:pt>
                <c:pt idx="53">
                  <c:v>3.1830657022850986</c:v>
                </c:pt>
                <c:pt idx="54">
                  <c:v>3.4221795283010024</c:v>
                </c:pt>
                <c:pt idx="57">
                  <c:v>3.1309910077691869</c:v>
                </c:pt>
                <c:pt idx="58">
                  <c:v>3.08680363467567</c:v>
                </c:pt>
                <c:pt idx="59">
                  <c:v>3.0805927621712925</c:v>
                </c:pt>
                <c:pt idx="61">
                  <c:v>3.119054822638851</c:v>
                </c:pt>
                <c:pt idx="63">
                  <c:v>3.1846300819744897</c:v>
                </c:pt>
                <c:pt idx="64">
                  <c:v>3.1745919105445766</c:v>
                </c:pt>
                <c:pt idx="65">
                  <c:v>3.272262968722635</c:v>
                </c:pt>
                <c:pt idx="66">
                  <c:v>3.2538434735728203</c:v>
                </c:pt>
                <c:pt idx="72">
                  <c:v>3.0263738679167496</c:v>
                </c:pt>
                <c:pt idx="74">
                  <c:v>3.276605788494531</c:v>
                </c:pt>
                <c:pt idx="75">
                  <c:v>3.2990918499618678</c:v>
                </c:pt>
                <c:pt idx="78">
                  <c:v>3.0694317913419029</c:v>
                </c:pt>
                <c:pt idx="79">
                  <c:v>2.9673855492756949</c:v>
                </c:pt>
                <c:pt idx="81">
                  <c:v>2.8428359180617551</c:v>
                </c:pt>
                <c:pt idx="82">
                  <c:v>2.8083444499850656</c:v>
                </c:pt>
                <c:pt idx="83">
                  <c:v>2.8885940435141224</c:v>
                </c:pt>
                <c:pt idx="90">
                  <c:v>3.0547682641827079</c:v>
                </c:pt>
                <c:pt idx="92">
                  <c:v>3.1113121291873349</c:v>
                </c:pt>
                <c:pt idx="93">
                  <c:v>3.1567325783359457</c:v>
                </c:pt>
                <c:pt idx="94">
                  <c:v>3.1910671704332634</c:v>
                </c:pt>
                <c:pt idx="95">
                  <c:v>3.3260581589124918</c:v>
                </c:pt>
                <c:pt idx="96">
                  <c:v>3.497201185834141</c:v>
                </c:pt>
                <c:pt idx="98">
                  <c:v>3.4785541098689294</c:v>
                </c:pt>
                <c:pt idx="99">
                  <c:v>3.2832790561544738</c:v>
                </c:pt>
                <c:pt idx="100">
                  <c:v>3.2975027977448725</c:v>
                </c:pt>
                <c:pt idx="101">
                  <c:v>3.2546510418720125</c:v>
                </c:pt>
                <c:pt idx="102">
                  <c:v>3.2837300128428009</c:v>
                </c:pt>
                <c:pt idx="103">
                  <c:v>3.287149709659607</c:v>
                </c:pt>
                <c:pt idx="105">
                  <c:v>3.1006875613173075</c:v>
                </c:pt>
                <c:pt idx="106">
                  <c:v>3.1406593000510963</c:v>
                </c:pt>
                <c:pt idx="109">
                  <c:v>3.1220866237769047</c:v>
                </c:pt>
                <c:pt idx="111">
                  <c:v>3.1150027254408381</c:v>
                </c:pt>
                <c:pt idx="112">
                  <c:v>3.2071117015364168</c:v>
                </c:pt>
                <c:pt idx="113">
                  <c:v>3.3844951841489768</c:v>
                </c:pt>
                <c:pt idx="114">
                  <c:v>3.343349333097271</c:v>
                </c:pt>
                <c:pt idx="115">
                  <c:v>3.1724196157652571</c:v>
                </c:pt>
                <c:pt idx="116">
                  <c:v>3.1847149037869151</c:v>
                </c:pt>
                <c:pt idx="117">
                  <c:v>3.1327278530228515</c:v>
                </c:pt>
                <c:pt idx="118">
                  <c:v>3.2418086261787726</c:v>
                </c:pt>
                <c:pt idx="119">
                  <c:v>3.1908981077581968</c:v>
                </c:pt>
                <c:pt idx="120">
                  <c:v>3.1629583534736918</c:v>
                </c:pt>
                <c:pt idx="121">
                  <c:v>3.1774507449596401</c:v>
                </c:pt>
                <c:pt idx="122">
                  <c:v>3.1844752945882369</c:v>
                </c:pt>
                <c:pt idx="123">
                  <c:v>3.0830458207851015</c:v>
                </c:pt>
                <c:pt idx="124">
                  <c:v>3.1300964168625263</c:v>
                </c:pt>
                <c:pt idx="125">
                  <c:v>3.1691931197167627</c:v>
                </c:pt>
                <c:pt idx="126">
                  <c:v>3.0647261768881813</c:v>
                </c:pt>
                <c:pt idx="127">
                  <c:v>3.1925233173515166</c:v>
                </c:pt>
                <c:pt idx="128">
                  <c:v>3.1720450350722387</c:v>
                </c:pt>
                <c:pt idx="129">
                  <c:v>3.1528261650662164</c:v>
                </c:pt>
                <c:pt idx="130">
                  <c:v>3.1100542382337162</c:v>
                </c:pt>
                <c:pt idx="131">
                  <c:v>3.1378878177913792</c:v>
                </c:pt>
                <c:pt idx="132">
                  <c:v>3.1711171953595052</c:v>
                </c:pt>
                <c:pt idx="135">
                  <c:v>3.2811443262455686</c:v>
                </c:pt>
                <c:pt idx="197">
                  <c:v>3.2283652449622391</c:v>
                </c:pt>
                <c:pt idx="199">
                  <c:v>3.2243753095982699</c:v>
                </c:pt>
                <c:pt idx="200">
                  <c:v>3.2777522186305617</c:v>
                </c:pt>
                <c:pt idx="201">
                  <c:v>3.3286361812972833</c:v>
                </c:pt>
                <c:pt idx="202">
                  <c:v>3.3194705761618191</c:v>
                </c:pt>
                <c:pt idx="203">
                  <c:v>3.3280569440002163</c:v>
                </c:pt>
                <c:pt idx="204">
                  <c:v>3.2492042587399248</c:v>
                </c:pt>
                <c:pt idx="205">
                  <c:v>3.2599060983899397</c:v>
                </c:pt>
                <c:pt idx="206">
                  <c:v>3.3140541361550082</c:v>
                </c:pt>
                <c:pt idx="207">
                  <c:v>3.3138717045418007</c:v>
                </c:pt>
                <c:pt idx="208">
                  <c:v>3.3510464400885573</c:v>
                </c:pt>
                <c:pt idx="209">
                  <c:v>3.3852418512802749</c:v>
                </c:pt>
                <c:pt idx="210">
                  <c:v>3.2849131478482461</c:v>
                </c:pt>
                <c:pt idx="211">
                  <c:v>3.2635606266950599</c:v>
                </c:pt>
                <c:pt idx="212">
                  <c:v>3.2922112768729419</c:v>
                </c:pt>
                <c:pt idx="213">
                  <c:v>3.1979218096360476</c:v>
                </c:pt>
                <c:pt idx="214">
                  <c:v>3.282860585778923</c:v>
                </c:pt>
                <c:pt idx="215">
                  <c:v>3.3004064776784072</c:v>
                </c:pt>
                <c:pt idx="216">
                  <c:v>3.2839731841558017</c:v>
                </c:pt>
                <c:pt idx="217">
                  <c:v>3.2535690399748076</c:v>
                </c:pt>
                <c:pt idx="218">
                  <c:v>3.3393043725133342</c:v>
                </c:pt>
                <c:pt idx="219">
                  <c:v>3.3720174420593296</c:v>
                </c:pt>
                <c:pt idx="220">
                  <c:v>3.3537253156618911</c:v>
                </c:pt>
                <c:pt idx="221">
                  <c:v>3.3001805429423205</c:v>
                </c:pt>
                <c:pt idx="222">
                  <c:v>3.3837195657573669</c:v>
                </c:pt>
                <c:pt idx="223">
                  <c:v>3.3509283273474852</c:v>
                </c:pt>
                <c:pt idx="224">
                  <c:v>3.4026267134522477</c:v>
                </c:pt>
                <c:pt idx="225">
                  <c:v>3.4322793290554596</c:v>
                </c:pt>
                <c:pt idx="226">
                  <c:v>3.4591003705240246</c:v>
                </c:pt>
                <c:pt idx="227">
                  <c:v>3.4360639969282691</c:v>
                </c:pt>
                <c:pt idx="228">
                  <c:v>3.407866398148836</c:v>
                </c:pt>
                <c:pt idx="229">
                  <c:v>3.3745023547374058</c:v>
                </c:pt>
                <c:pt idx="230">
                  <c:v>3.351399474309428</c:v>
                </c:pt>
                <c:pt idx="231">
                  <c:v>3.4010498667652742</c:v>
                </c:pt>
                <c:pt idx="232">
                  <c:v>3.4161852333959444</c:v>
                </c:pt>
                <c:pt idx="233">
                  <c:v>3.4214461261141498</c:v>
                </c:pt>
                <c:pt idx="234">
                  <c:v>3.394542804716155</c:v>
                </c:pt>
                <c:pt idx="235">
                  <c:v>3.4191344903794394</c:v>
                </c:pt>
                <c:pt idx="236">
                  <c:v>3.4392635696667035</c:v>
                </c:pt>
                <c:pt idx="237">
                  <c:v>3.4885745546547331</c:v>
                </c:pt>
                <c:pt idx="238">
                  <c:v>3.3939315508995205</c:v>
                </c:pt>
                <c:pt idx="239">
                  <c:v>3.3346289426103364</c:v>
                </c:pt>
                <c:pt idx="240">
                  <c:v>3.3335191369352746</c:v>
                </c:pt>
                <c:pt idx="241">
                  <c:v>3.3267665537228983</c:v>
                </c:pt>
                <c:pt idx="242">
                  <c:v>3.3337977665985554</c:v>
                </c:pt>
                <c:pt idx="243">
                  <c:v>3.3625649421434836</c:v>
                </c:pt>
                <c:pt idx="244">
                  <c:v>3.3813309772938909</c:v>
                </c:pt>
                <c:pt idx="245">
                  <c:v>3.3270956344060387</c:v>
                </c:pt>
                <c:pt idx="246">
                  <c:v>3.3652428073914646</c:v>
                </c:pt>
                <c:pt idx="247">
                  <c:v>3.3539718639368936</c:v>
                </c:pt>
                <c:pt idx="248">
                  <c:v>3.3713272178852711</c:v>
                </c:pt>
                <c:pt idx="249">
                  <c:v>3.4017011570110771</c:v>
                </c:pt>
                <c:pt idx="250">
                  <c:v>3.4317926240959542</c:v>
                </c:pt>
                <c:pt idx="251">
                  <c:v>3.4162417992825427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FB-4345-BF67-F16C6B8177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3740527"/>
        <c:axId val="423734703"/>
      </c:lineChart>
      <c:catAx>
        <c:axId val="42374052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423734703"/>
        <c:crosses val="autoZero"/>
        <c:auto val="1"/>
        <c:lblAlgn val="ctr"/>
        <c:lblOffset val="100"/>
        <c:noMultiLvlLbl val="0"/>
      </c:catAx>
      <c:valAx>
        <c:axId val="423734703"/>
        <c:scaling>
          <c:orientation val="minMax"/>
          <c:max val="4.8"/>
          <c:min val="2.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42374052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48561738697759338"/>
          <c:y val="1.3899415868706362E-2"/>
          <c:w val="0.38628571350474683"/>
          <c:h val="0.1218553323529696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ja-JP"/>
    </a:p>
  </c:txPr>
  <c:printSettings>
    <c:headerFooter/>
    <c:pageMargins b="0.75" l="0.7" r="0.7" t="0.75" header="0.3" footer="0.3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1704404870884464E-2"/>
          <c:y val="3.3734805701700336E-2"/>
          <c:w val="0.93814011553776488"/>
          <c:h val="0.81491138409244379"/>
        </c:manualLayout>
      </c:layout>
      <c:lineChart>
        <c:grouping val="standard"/>
        <c:varyColors val="0"/>
        <c:ser>
          <c:idx val="0"/>
          <c:order val="0"/>
          <c:tx>
            <c:strRef>
              <c:f>'AF17,19'!$B$4</c:f>
              <c:strCache>
                <c:ptCount val="1"/>
                <c:pt idx="0">
                  <c:v>Exchange rates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'AF17,19'!$C$3:$IT$3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'AF17,19'!$C$4:$IT$4</c:f>
              <c:numCache>
                <c:formatCode>General</c:formatCode>
                <c:ptCount val="252"/>
                <c:pt idx="8">
                  <c:v>0.44115497076023397</c:v>
                </c:pt>
                <c:pt idx="9">
                  <c:v>0.43215180809165776</c:v>
                </c:pt>
                <c:pt idx="10">
                  <c:v>0.42755933404179952</c:v>
                </c:pt>
                <c:pt idx="11">
                  <c:v>0.42755933404179952</c:v>
                </c:pt>
                <c:pt idx="12">
                  <c:v>0.42892679459843641</c:v>
                </c:pt>
                <c:pt idx="13">
                  <c:v>0.4252995066948555</c:v>
                </c:pt>
                <c:pt idx="14">
                  <c:v>0.43354885057471271</c:v>
                </c:pt>
                <c:pt idx="15">
                  <c:v>0.4510463378176382</c:v>
                </c:pt>
                <c:pt idx="16">
                  <c:v>0.45410082768999255</c:v>
                </c:pt>
                <c:pt idx="17">
                  <c:v>0.4510463378176382</c:v>
                </c:pt>
                <c:pt idx="18">
                  <c:v>0.44212454212454211</c:v>
                </c:pt>
                <c:pt idx="20">
                  <c:v>0.44407652685798393</c:v>
                </c:pt>
                <c:pt idx="21">
                  <c:v>0.43354885057471271</c:v>
                </c:pt>
                <c:pt idx="22">
                  <c:v>0.42984330484330491</c:v>
                </c:pt>
                <c:pt idx="23">
                  <c:v>0.42710544939844308</c:v>
                </c:pt>
                <c:pt idx="24">
                  <c:v>0.42620056497175135</c:v>
                </c:pt>
                <c:pt idx="25">
                  <c:v>0.44505899705014751</c:v>
                </c:pt>
                <c:pt idx="26">
                  <c:v>0.45205992509363296</c:v>
                </c:pt>
                <c:pt idx="27">
                  <c:v>0.45616024187452758</c:v>
                </c:pt>
                <c:pt idx="28">
                  <c:v>0.44555186415651538</c:v>
                </c:pt>
                <c:pt idx="29">
                  <c:v>0.42938456065457137</c:v>
                </c:pt>
                <c:pt idx="30">
                  <c:v>0.41909722222222223</c:v>
                </c:pt>
                <c:pt idx="31">
                  <c:v>0.42350877192982456</c:v>
                </c:pt>
                <c:pt idx="32">
                  <c:v>0.42085076708507668</c:v>
                </c:pt>
                <c:pt idx="33">
                  <c:v>0.42261904761904762</c:v>
                </c:pt>
                <c:pt idx="34">
                  <c:v>0.41909722222222223</c:v>
                </c:pt>
                <c:pt idx="35">
                  <c:v>0.41307323750855579</c:v>
                </c:pt>
                <c:pt idx="36">
                  <c:v>0.39834983498349835</c:v>
                </c:pt>
                <c:pt idx="37">
                  <c:v>0.42350877192982456</c:v>
                </c:pt>
                <c:pt idx="39">
                  <c:v>0.38463989802421927</c:v>
                </c:pt>
                <c:pt idx="41">
                  <c:v>0.34683908045977013</c:v>
                </c:pt>
                <c:pt idx="42">
                  <c:v>0.30024875621890545</c:v>
                </c:pt>
                <c:pt idx="43">
                  <c:v>0.27939814814814817</c:v>
                </c:pt>
                <c:pt idx="45">
                  <c:v>0.33809523809523806</c:v>
                </c:pt>
                <c:pt idx="46">
                  <c:v>0.36377335744424361</c:v>
                </c:pt>
                <c:pt idx="47">
                  <c:v>0.34683908045977013</c:v>
                </c:pt>
                <c:pt idx="48">
                  <c:v>0.33527777777777779</c:v>
                </c:pt>
                <c:pt idx="49">
                  <c:v>0.36911314984709476</c:v>
                </c:pt>
                <c:pt idx="50">
                  <c:v>0.38685897435897432</c:v>
                </c:pt>
                <c:pt idx="51">
                  <c:v>0.31931216931216932</c:v>
                </c:pt>
                <c:pt idx="52">
                  <c:v>0.32816748232735182</c:v>
                </c:pt>
                <c:pt idx="53">
                  <c:v>0.31140350877192985</c:v>
                </c:pt>
                <c:pt idx="54">
                  <c:v>0.3409604519774011</c:v>
                </c:pt>
                <c:pt idx="55">
                  <c:v>0.33527777777777779</c:v>
                </c:pt>
                <c:pt idx="56">
                  <c:v>0.32656926406926406</c:v>
                </c:pt>
                <c:pt idx="57">
                  <c:v>0.31729758149316506</c:v>
                </c:pt>
                <c:pt idx="58">
                  <c:v>0.30479797979797979</c:v>
                </c:pt>
                <c:pt idx="59">
                  <c:v>0.30479797979797979</c:v>
                </c:pt>
                <c:pt idx="60">
                  <c:v>0.31383255330213211</c:v>
                </c:pt>
                <c:pt idx="61">
                  <c:v>0.31140350877192979</c:v>
                </c:pt>
                <c:pt idx="62">
                  <c:v>0.3292416803055101</c:v>
                </c:pt>
                <c:pt idx="63">
                  <c:v>0.33866442199775532</c:v>
                </c:pt>
                <c:pt idx="64">
                  <c:v>0.33866442199775537</c:v>
                </c:pt>
                <c:pt idx="65">
                  <c:v>0.3375279642058166</c:v>
                </c:pt>
                <c:pt idx="66">
                  <c:v>0.33809523809523806</c:v>
                </c:pt>
                <c:pt idx="67">
                  <c:v>0.3409604519774011</c:v>
                </c:pt>
                <c:pt idx="68">
                  <c:v>0.33866442199775537</c:v>
                </c:pt>
                <c:pt idx="69">
                  <c:v>0.33141131246567818</c:v>
                </c:pt>
                <c:pt idx="70">
                  <c:v>0.32816748232735182</c:v>
                </c:pt>
                <c:pt idx="71">
                  <c:v>0.32289994649545212</c:v>
                </c:pt>
                <c:pt idx="72">
                  <c:v>0.32341907824222932</c:v>
                </c:pt>
                <c:pt idx="73">
                  <c:v>0.33278191342707475</c:v>
                </c:pt>
                <c:pt idx="74">
                  <c:v>0.34713833764739721</c:v>
                </c:pt>
                <c:pt idx="75">
                  <c:v>0.3409604519774011</c:v>
                </c:pt>
                <c:pt idx="76">
                  <c:v>0.32870370370370378</c:v>
                </c:pt>
                <c:pt idx="77">
                  <c:v>0.3057244174265451</c:v>
                </c:pt>
                <c:pt idx="78">
                  <c:v>0.2934597617310965</c:v>
                </c:pt>
                <c:pt idx="79">
                  <c:v>0.29583333333333334</c:v>
                </c:pt>
                <c:pt idx="80">
                  <c:v>0.28656220322886988</c:v>
                </c:pt>
                <c:pt idx="81">
                  <c:v>0.29112397491558129</c:v>
                </c:pt>
                <c:pt idx="82">
                  <c:v>0.29154589371980677</c:v>
                </c:pt>
                <c:pt idx="83">
                  <c:v>0.31140350877192985</c:v>
                </c:pt>
                <c:pt idx="84">
                  <c:v>0.32870370370370378</c:v>
                </c:pt>
                <c:pt idx="86">
                  <c:v>0.32763300760043435</c:v>
                </c:pt>
                <c:pt idx="87">
                  <c:v>0.30024875621890545</c:v>
                </c:pt>
                <c:pt idx="88">
                  <c:v>0.30159920039980009</c:v>
                </c:pt>
                <c:pt idx="89">
                  <c:v>0.29802469135802467</c:v>
                </c:pt>
                <c:pt idx="90">
                  <c:v>0.29891035165923724</c:v>
                </c:pt>
                <c:pt idx="91">
                  <c:v>0.32603997839005944</c:v>
                </c:pt>
                <c:pt idx="92">
                  <c:v>0.3341638981173865</c:v>
                </c:pt>
                <c:pt idx="93">
                  <c:v>0.3268345518548606</c:v>
                </c:pt>
                <c:pt idx="94">
                  <c:v>0.3375279642058166</c:v>
                </c:pt>
                <c:pt idx="95">
                  <c:v>0.34328782707622296</c:v>
                </c:pt>
                <c:pt idx="96">
                  <c:v>0.36979166666666663</c:v>
                </c:pt>
                <c:pt idx="97">
                  <c:v>0.3516899766899767</c:v>
                </c:pt>
                <c:pt idx="98">
                  <c:v>0.3624624624624625</c:v>
                </c:pt>
                <c:pt idx="99">
                  <c:v>0.3444634703196347</c:v>
                </c:pt>
                <c:pt idx="100">
                  <c:v>0.34564719358533791</c:v>
                </c:pt>
                <c:pt idx="101">
                  <c:v>0.34834054834054834</c:v>
                </c:pt>
                <c:pt idx="102">
                  <c:v>0.34924768518518517</c:v>
                </c:pt>
                <c:pt idx="104">
                  <c:v>0.34505431675242998</c:v>
                </c:pt>
                <c:pt idx="105">
                  <c:v>0.32763300760043435</c:v>
                </c:pt>
                <c:pt idx="106">
                  <c:v>0.31830168776371304</c:v>
                </c:pt>
                <c:pt idx="107">
                  <c:v>0.32763300760043435</c:v>
                </c:pt>
                <c:pt idx="108">
                  <c:v>0.33866442199775532</c:v>
                </c:pt>
                <c:pt idx="109">
                  <c:v>0.33696259073143497</c:v>
                </c:pt>
                <c:pt idx="110">
                  <c:v>0.33980855855855857</c:v>
                </c:pt>
                <c:pt idx="111">
                  <c:v>0.33980855855855857</c:v>
                </c:pt>
                <c:pt idx="112">
                  <c:v>0.32551240560949302</c:v>
                </c:pt>
                <c:pt idx="113">
                  <c:v>0.32816748232735182</c:v>
                </c:pt>
                <c:pt idx="115">
                  <c:v>0.32341907824222937</c:v>
                </c:pt>
                <c:pt idx="116">
                  <c:v>0.31779884149552395</c:v>
                </c:pt>
                <c:pt idx="117">
                  <c:v>0.31931216931216932</c:v>
                </c:pt>
                <c:pt idx="118">
                  <c:v>0.31432291666666667</c:v>
                </c:pt>
                <c:pt idx="119">
                  <c:v>0.3153082549634274</c:v>
                </c:pt>
                <c:pt idx="120">
                  <c:v>0.32978142076502737</c:v>
                </c:pt>
                <c:pt idx="121">
                  <c:v>0.3325068870523416</c:v>
                </c:pt>
                <c:pt idx="122">
                  <c:v>0.33195819581958197</c:v>
                </c:pt>
                <c:pt idx="123">
                  <c:v>0.3239398819108964</c:v>
                </c:pt>
                <c:pt idx="124">
                  <c:v>0.3223824786324786</c:v>
                </c:pt>
                <c:pt idx="125">
                  <c:v>0.31629979035639416</c:v>
                </c:pt>
                <c:pt idx="126">
                  <c:v>0.31432291666666667</c:v>
                </c:pt>
                <c:pt idx="127">
                  <c:v>0.31629979035639411</c:v>
                </c:pt>
                <c:pt idx="128">
                  <c:v>0.3223824786324786</c:v>
                </c:pt>
                <c:pt idx="129">
                  <c:v>0.32135250266240684</c:v>
                </c:pt>
                <c:pt idx="130">
                  <c:v>0.32446236559139785</c:v>
                </c:pt>
                <c:pt idx="131">
                  <c:v>0.33923552557616643</c:v>
                </c:pt>
                <c:pt idx="132">
                  <c:v>0.33696259073143492</c:v>
                </c:pt>
                <c:pt idx="134">
                  <c:v>0.33583750695603787</c:v>
                </c:pt>
                <c:pt idx="135">
                  <c:v>0.33752796420581654</c:v>
                </c:pt>
                <c:pt idx="136">
                  <c:v>0.33980855855855857</c:v>
                </c:pt>
                <c:pt idx="197">
                  <c:v>0.33866442199775532</c:v>
                </c:pt>
                <c:pt idx="199">
                  <c:v>0.3375279642058166</c:v>
                </c:pt>
                <c:pt idx="200">
                  <c:v>0.33305739514348787</c:v>
                </c:pt>
                <c:pt idx="201">
                  <c:v>0.33305739514348787</c:v>
                </c:pt>
                <c:pt idx="202">
                  <c:v>0.33583750695603787</c:v>
                </c:pt>
                <c:pt idx="203">
                  <c:v>0.33360972913211717</c:v>
                </c:pt>
                <c:pt idx="204">
                  <c:v>0.33639910813823859</c:v>
                </c:pt>
                <c:pt idx="205">
                  <c:v>0.33527777777777779</c:v>
                </c:pt>
                <c:pt idx="206">
                  <c:v>0.33527777777777779</c:v>
                </c:pt>
                <c:pt idx="207">
                  <c:v>0.33583750695603787</c:v>
                </c:pt>
                <c:pt idx="208">
                  <c:v>0.33583750695603787</c:v>
                </c:pt>
                <c:pt idx="209">
                  <c:v>0.33032293377120964</c:v>
                </c:pt>
                <c:pt idx="210">
                  <c:v>0.32870370370370372</c:v>
                </c:pt>
                <c:pt idx="211">
                  <c:v>0.33195819581958197</c:v>
                </c:pt>
                <c:pt idx="212">
                  <c:v>0.33195819581958197</c:v>
                </c:pt>
                <c:pt idx="213">
                  <c:v>0.33141131246567818</c:v>
                </c:pt>
                <c:pt idx="214">
                  <c:v>0.33527777777777779</c:v>
                </c:pt>
                <c:pt idx="215">
                  <c:v>0.3341638981173865</c:v>
                </c:pt>
                <c:pt idx="216">
                  <c:v>0.33444167359379334</c:v>
                </c:pt>
                <c:pt idx="217">
                  <c:v>0.33305739514348787</c:v>
                </c:pt>
                <c:pt idx="218">
                  <c:v>0.33195819581958197</c:v>
                </c:pt>
                <c:pt idx="219">
                  <c:v>0.33305739514348787</c:v>
                </c:pt>
                <c:pt idx="220">
                  <c:v>0.33195819581958197</c:v>
                </c:pt>
                <c:pt idx="221">
                  <c:v>0.32341907824222937</c:v>
                </c:pt>
                <c:pt idx="222">
                  <c:v>0.3223824786324786</c:v>
                </c:pt>
                <c:pt idx="223">
                  <c:v>0.32289994649545212</c:v>
                </c:pt>
                <c:pt idx="224">
                  <c:v>0.32551240560949302</c:v>
                </c:pt>
                <c:pt idx="225">
                  <c:v>0.32978142076502737</c:v>
                </c:pt>
                <c:pt idx="226">
                  <c:v>0.33555740895190433</c:v>
                </c:pt>
                <c:pt idx="227">
                  <c:v>0.33555740895190433</c:v>
                </c:pt>
                <c:pt idx="228">
                  <c:v>0.33583750695603787</c:v>
                </c:pt>
                <c:pt idx="229">
                  <c:v>0.33471991125901279</c:v>
                </c:pt>
                <c:pt idx="230">
                  <c:v>0.33360972913211717</c:v>
                </c:pt>
                <c:pt idx="231">
                  <c:v>0.33141131246567818</c:v>
                </c:pt>
                <c:pt idx="232">
                  <c:v>0.32816748232735182</c:v>
                </c:pt>
                <c:pt idx="233">
                  <c:v>0.32897247206323249</c:v>
                </c:pt>
                <c:pt idx="234">
                  <c:v>0.33278191342707475</c:v>
                </c:pt>
                <c:pt idx="235">
                  <c:v>0.33360972913211717</c:v>
                </c:pt>
                <c:pt idx="236">
                  <c:v>0.33527777777777779</c:v>
                </c:pt>
                <c:pt idx="237">
                  <c:v>0.33305739514348787</c:v>
                </c:pt>
                <c:pt idx="238">
                  <c:v>0.33471991125901279</c:v>
                </c:pt>
                <c:pt idx="239">
                  <c:v>0.33527777777777779</c:v>
                </c:pt>
                <c:pt idx="240">
                  <c:v>0.33471991125901279</c:v>
                </c:pt>
                <c:pt idx="241">
                  <c:v>0.33471991125901279</c:v>
                </c:pt>
                <c:pt idx="242">
                  <c:v>0.33471991125901279</c:v>
                </c:pt>
                <c:pt idx="243">
                  <c:v>0.33444167359379334</c:v>
                </c:pt>
                <c:pt idx="244">
                  <c:v>0.32763300760043435</c:v>
                </c:pt>
                <c:pt idx="245">
                  <c:v>0.313343717549325</c:v>
                </c:pt>
                <c:pt idx="246">
                  <c:v>0.32656926406926406</c:v>
                </c:pt>
                <c:pt idx="247">
                  <c:v>0.3341638981173865</c:v>
                </c:pt>
                <c:pt idx="248">
                  <c:v>0.32924168030551004</c:v>
                </c:pt>
                <c:pt idx="249">
                  <c:v>0.33141131246567818</c:v>
                </c:pt>
                <c:pt idx="250">
                  <c:v>0.3292416803055101</c:v>
                </c:pt>
                <c:pt idx="251">
                  <c:v>0.33195819581958197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3B-4FB8-A8F5-E7FB01894472}"/>
            </c:ext>
          </c:extLst>
        </c:ser>
        <c:ser>
          <c:idx val="4"/>
          <c:order val="1"/>
          <c:tx>
            <c:strRef>
              <c:f>'AF17,19'!$B$5</c:f>
              <c:strCache>
                <c:ptCount val="1"/>
                <c:pt idx="0">
                  <c:v>Export points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cat>
            <c:strRef>
              <c:f>'AF17,19'!$C$3:$IT$3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'AF17,19'!$C$5:$IT$5</c:f>
              <c:numCache>
                <c:formatCode>General</c:formatCode>
                <c:ptCount val="252"/>
                <c:pt idx="8">
                  <c:v>0.47914505858657402</c:v>
                </c:pt>
                <c:pt idx="9">
                  <c:v>0.48009274207528851</c:v>
                </c:pt>
                <c:pt idx="10">
                  <c:v>0.48439109307183048</c:v>
                </c:pt>
                <c:pt idx="11">
                  <c:v>0.4877366251543333</c:v>
                </c:pt>
                <c:pt idx="12">
                  <c:v>0.48352404457587855</c:v>
                </c:pt>
                <c:pt idx="13">
                  <c:v>0.48447321082221223</c:v>
                </c:pt>
                <c:pt idx="14">
                  <c:v>0.48117073494748669</c:v>
                </c:pt>
                <c:pt idx="15">
                  <c:v>0.4812864204796255</c:v>
                </c:pt>
                <c:pt idx="16">
                  <c:v>0.47896776601069396</c:v>
                </c:pt>
                <c:pt idx="17">
                  <c:v>0.47919981971635767</c:v>
                </c:pt>
                <c:pt idx="18">
                  <c:v>0.48166047373968118</c:v>
                </c:pt>
                <c:pt idx="20">
                  <c:v>0.47612503346309615</c:v>
                </c:pt>
                <c:pt idx="21">
                  <c:v>0.47555948959420302</c:v>
                </c:pt>
                <c:pt idx="22">
                  <c:v>0.46463849922773903</c:v>
                </c:pt>
                <c:pt idx="23">
                  <c:v>0.4659622556357953</c:v>
                </c:pt>
                <c:pt idx="24">
                  <c:v>0.46794789024787958</c:v>
                </c:pt>
                <c:pt idx="25">
                  <c:v>0.47191915947204838</c:v>
                </c:pt>
                <c:pt idx="26">
                  <c:v>0.47196773678119303</c:v>
                </c:pt>
                <c:pt idx="27">
                  <c:v>0.46691859847091666</c:v>
                </c:pt>
                <c:pt idx="28">
                  <c:v>0.46058484139867573</c:v>
                </c:pt>
                <c:pt idx="29">
                  <c:v>0.45463327848038698</c:v>
                </c:pt>
                <c:pt idx="30">
                  <c:v>0.45132685463689326</c:v>
                </c:pt>
                <c:pt idx="31">
                  <c:v>0.44768978840905027</c:v>
                </c:pt>
                <c:pt idx="32">
                  <c:v>0.45050024867601984</c:v>
                </c:pt>
                <c:pt idx="33">
                  <c:v>0.44835107317774897</c:v>
                </c:pt>
                <c:pt idx="34">
                  <c:v>0.44306079502815898</c:v>
                </c:pt>
                <c:pt idx="35">
                  <c:v>0.44306079502815898</c:v>
                </c:pt>
                <c:pt idx="36">
                  <c:v>0.44994258628136363</c:v>
                </c:pt>
                <c:pt idx="37">
                  <c:v>0.45292014751410786</c:v>
                </c:pt>
                <c:pt idx="39">
                  <c:v>0.43670898080249992</c:v>
                </c:pt>
                <c:pt idx="41">
                  <c:v>0.31003517887964599</c:v>
                </c:pt>
                <c:pt idx="42">
                  <c:v>0.30346847096314988</c:v>
                </c:pt>
                <c:pt idx="43">
                  <c:v>0.30227839852800031</c:v>
                </c:pt>
                <c:pt idx="45">
                  <c:v>0.40846542040979222</c:v>
                </c:pt>
                <c:pt idx="46">
                  <c:v>0.40681171425428692</c:v>
                </c:pt>
                <c:pt idx="47">
                  <c:v>0.38992494422907409</c:v>
                </c:pt>
                <c:pt idx="48">
                  <c:v>0.38035241576620321</c:v>
                </c:pt>
                <c:pt idx="49">
                  <c:v>0.4036249671053409</c:v>
                </c:pt>
                <c:pt idx="50">
                  <c:v>0.4036249671053409</c:v>
                </c:pt>
                <c:pt idx="51">
                  <c:v>0.38873716094161931</c:v>
                </c:pt>
                <c:pt idx="52">
                  <c:v>0.38377455888704542</c:v>
                </c:pt>
                <c:pt idx="53">
                  <c:v>0.37881195683247154</c:v>
                </c:pt>
                <c:pt idx="54">
                  <c:v>0.39700816436590908</c:v>
                </c:pt>
                <c:pt idx="55">
                  <c:v>0.38377455888704542</c:v>
                </c:pt>
                <c:pt idx="56">
                  <c:v>0.37550355546275571</c:v>
                </c:pt>
                <c:pt idx="57">
                  <c:v>0.37881195683247154</c:v>
                </c:pt>
                <c:pt idx="58">
                  <c:v>0.38268007398149251</c:v>
                </c:pt>
                <c:pt idx="59">
                  <c:v>0.38069384522380301</c:v>
                </c:pt>
                <c:pt idx="60">
                  <c:v>0.3771577561476136</c:v>
                </c:pt>
                <c:pt idx="61">
                  <c:v>0.37711002387160347</c:v>
                </c:pt>
                <c:pt idx="62">
                  <c:v>0.37706229159559335</c:v>
                </c:pt>
                <c:pt idx="63">
                  <c:v>0.37701455931958322</c:v>
                </c:pt>
                <c:pt idx="64">
                  <c:v>0.37630548173297029</c:v>
                </c:pt>
                <c:pt idx="65">
                  <c:v>0.36964521750011864</c:v>
                </c:pt>
                <c:pt idx="66">
                  <c:v>0.37577375190061385</c:v>
                </c:pt>
                <c:pt idx="67">
                  <c:v>0.37969509693691372</c:v>
                </c:pt>
                <c:pt idx="68">
                  <c:v>0.3727022387198391</c:v>
                </c:pt>
                <c:pt idx="69">
                  <c:v>0.37199370038588375</c:v>
                </c:pt>
                <c:pt idx="70">
                  <c:v>0.37128532963382704</c:v>
                </c:pt>
                <c:pt idx="71">
                  <c:v>0.36859366280730677</c:v>
                </c:pt>
                <c:pt idx="72">
                  <c:v>0.37614926310653796</c:v>
                </c:pt>
                <c:pt idx="73">
                  <c:v>0.37841504045215812</c:v>
                </c:pt>
                <c:pt idx="74">
                  <c:v>0.38001932808186034</c:v>
                </c:pt>
                <c:pt idx="75">
                  <c:v>0.37171090593196365</c:v>
                </c:pt>
                <c:pt idx="76">
                  <c:v>0.36836009553610616</c:v>
                </c:pt>
                <c:pt idx="77">
                  <c:v>0.36501012304974162</c:v>
                </c:pt>
                <c:pt idx="78">
                  <c:v>0.35835814839549235</c:v>
                </c:pt>
                <c:pt idx="79">
                  <c:v>0.35137760744796626</c:v>
                </c:pt>
                <c:pt idx="80">
                  <c:v>0.35166323087972196</c:v>
                </c:pt>
                <c:pt idx="81">
                  <c:v>0.33035799318216924</c:v>
                </c:pt>
                <c:pt idx="82">
                  <c:v>0.33671875435594495</c:v>
                </c:pt>
                <c:pt idx="83">
                  <c:v>0.34286713798485036</c:v>
                </c:pt>
                <c:pt idx="86">
                  <c:v>0.36272665672674109</c:v>
                </c:pt>
                <c:pt idx="98">
                  <c:v>0.35933881062204859</c:v>
                </c:pt>
                <c:pt idx="99">
                  <c:v>0.36101634207111472</c:v>
                </c:pt>
                <c:pt idx="100">
                  <c:v>0.36097042598722134</c:v>
                </c:pt>
                <c:pt idx="101">
                  <c:v>0.36179211689828789</c:v>
                </c:pt>
                <c:pt idx="102">
                  <c:v>0.3615288255200102</c:v>
                </c:pt>
                <c:pt idx="111">
                  <c:v>0.36004506330481262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3B-4FB8-A8F5-E7FB01894472}"/>
            </c:ext>
          </c:extLst>
        </c:ser>
        <c:ser>
          <c:idx val="5"/>
          <c:order val="2"/>
          <c:tx>
            <c:strRef>
              <c:f>'AF17,19'!$B$6</c:f>
              <c:strCache>
                <c:ptCount val="1"/>
                <c:pt idx="0">
                  <c:v>Import points</c:v>
                </c:pt>
              </c:strCache>
            </c:strRef>
          </c:tx>
          <c:spPr>
            <a:ln w="2222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bg1">
                    <a:lumMod val="75000"/>
                  </a:schemeClr>
                </a:solidFill>
              </a:ln>
              <a:effectLst/>
            </c:spPr>
          </c:marker>
          <c:cat>
            <c:strRef>
              <c:f>'AF17,19'!$C$3:$IT$3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'AF17,19'!$C$6:$IT$6</c:f>
              <c:numCache>
                <c:formatCode>General</c:formatCode>
                <c:ptCount val="252"/>
                <c:pt idx="8">
                  <c:v>0.4360870915374947</c:v>
                </c:pt>
                <c:pt idx="9">
                  <c:v>0.43668859097409812</c:v>
                </c:pt>
                <c:pt idx="10">
                  <c:v>0.44007193547532769</c:v>
                </c:pt>
                <c:pt idx="11">
                  <c:v>0.44364124853837633</c:v>
                </c:pt>
                <c:pt idx="12">
                  <c:v>0.44033497907094943</c:v>
                </c:pt>
                <c:pt idx="13">
                  <c:v>0.4406727162746113</c:v>
                </c:pt>
                <c:pt idx="14">
                  <c:v>0.43714653445924484</c:v>
                </c:pt>
                <c:pt idx="15">
                  <c:v>0.436206673216533</c:v>
                </c:pt>
                <c:pt idx="16">
                  <c:v>0.4341051957819041</c:v>
                </c:pt>
                <c:pt idx="17">
                  <c:v>0.43600713173214989</c:v>
                </c:pt>
                <c:pt idx="18">
                  <c:v>0.43811490101538542</c:v>
                </c:pt>
                <c:pt idx="20">
                  <c:v>0.43333876825893858</c:v>
                </c:pt>
                <c:pt idx="21">
                  <c:v>0.43204814419951265</c:v>
                </c:pt>
                <c:pt idx="22">
                  <c:v>0.42200021202430915</c:v>
                </c:pt>
                <c:pt idx="23">
                  <c:v>0.42358227270874732</c:v>
                </c:pt>
                <c:pt idx="24">
                  <c:v>0.42538731080267661</c:v>
                </c:pt>
                <c:pt idx="25">
                  <c:v>0.4289973869905353</c:v>
                </c:pt>
                <c:pt idx="26">
                  <c:v>0.42929822667285689</c:v>
                </c:pt>
                <c:pt idx="27">
                  <c:v>0.42508647112035519</c:v>
                </c:pt>
                <c:pt idx="28">
                  <c:v>0.41881911264434318</c:v>
                </c:pt>
                <c:pt idx="29">
                  <c:v>0.41303679950756</c:v>
                </c:pt>
                <c:pt idx="30">
                  <c:v>0.41027798391252285</c:v>
                </c:pt>
                <c:pt idx="31">
                  <c:v>0.406971714445096</c:v>
                </c:pt>
                <c:pt idx="32">
                  <c:v>0.40952655903356217</c:v>
                </c:pt>
                <c:pt idx="33">
                  <c:v>0.40757285434826446</c:v>
                </c:pt>
                <c:pt idx="34">
                  <c:v>0.40276373512291624</c:v>
                </c:pt>
                <c:pt idx="35">
                  <c:v>0.40276373512291624</c:v>
                </c:pt>
                <c:pt idx="36">
                  <c:v>0.40877513415460154</c:v>
                </c:pt>
                <c:pt idx="37">
                  <c:v>0.41148026371885993</c:v>
                </c:pt>
                <c:pt idx="39">
                  <c:v>0.3969896281582711</c:v>
                </c:pt>
                <c:pt idx="41">
                  <c:v>0.28175272170683491</c:v>
                </c:pt>
                <c:pt idx="42">
                  <c:v>0.2759500683165329</c:v>
                </c:pt>
                <c:pt idx="43">
                  <c:v>0.27486791118587983</c:v>
                </c:pt>
                <c:pt idx="45">
                  <c:v>0.37142590210262488</c:v>
                </c:pt>
                <c:pt idx="46">
                  <c:v>0.36992215351111618</c:v>
                </c:pt>
                <c:pt idx="47">
                  <c:v>0.35477857352500003</c:v>
                </c:pt>
                <c:pt idx="48">
                  <c:v>0.34575877928283899</c:v>
                </c:pt>
                <c:pt idx="49">
                  <c:v>0.36647628756307143</c:v>
                </c:pt>
                <c:pt idx="50">
                  <c:v>0.36680496584788141</c:v>
                </c:pt>
                <c:pt idx="51">
                  <c:v>0.35338091900452168</c:v>
                </c:pt>
                <c:pt idx="52">
                  <c:v>0.34886967322999585</c:v>
                </c:pt>
                <c:pt idx="53">
                  <c:v>0.34435842745547002</c:v>
                </c:pt>
                <c:pt idx="54">
                  <c:v>0.36089966196206463</c:v>
                </c:pt>
                <c:pt idx="55">
                  <c:v>0.34886967322999585</c:v>
                </c:pt>
                <c:pt idx="56">
                  <c:v>0.34135093027245283</c:v>
                </c:pt>
                <c:pt idx="57">
                  <c:v>0.34435842745547002</c:v>
                </c:pt>
                <c:pt idx="58">
                  <c:v>0.34766667435678894</c:v>
                </c:pt>
                <c:pt idx="59">
                  <c:v>0.34586217604697855</c:v>
                </c:pt>
                <c:pt idx="60">
                  <c:v>0.34305985820499307</c:v>
                </c:pt>
                <c:pt idx="61">
                  <c:v>0.34310328061968182</c:v>
                </c:pt>
                <c:pt idx="62">
                  <c:v>0.34294148273975417</c:v>
                </c:pt>
                <c:pt idx="63">
                  <c:v>0.34298490116247771</c:v>
                </c:pt>
                <c:pt idx="64">
                  <c:v>0.34242652649191418</c:v>
                </c:pt>
                <c:pt idx="65">
                  <c:v>0.33645108769848492</c:v>
                </c:pt>
                <c:pt idx="66">
                  <c:v>0.34191130935894265</c:v>
                </c:pt>
                <c:pt idx="67">
                  <c:v>0.3455668159714177</c:v>
                </c:pt>
                <c:pt idx="68">
                  <c:v>0.33949149462110229</c:v>
                </c:pt>
                <c:pt idx="69">
                  <c:v>0.33893196321770852</c:v>
                </c:pt>
                <c:pt idx="70">
                  <c:v>0.33837229000866204</c:v>
                </c:pt>
                <c:pt idx="71">
                  <c:v>0.33600437962368723</c:v>
                </c:pt>
                <c:pt idx="72">
                  <c:v>0.34297887885265149</c:v>
                </c:pt>
                <c:pt idx="73">
                  <c:v>0.34513233640512625</c:v>
                </c:pt>
                <c:pt idx="74">
                  <c:v>0.34668341232540367</c:v>
                </c:pt>
                <c:pt idx="75">
                  <c:v>0.33918981973449247</c:v>
                </c:pt>
                <c:pt idx="76">
                  <c:v>0.33621743100197493</c:v>
                </c:pt>
                <c:pt idx="77">
                  <c:v>0.33324428828900582</c:v>
                </c:pt>
                <c:pt idx="78">
                  <c:v>0.32725422335150867</c:v>
                </c:pt>
                <c:pt idx="79">
                  <c:v>0.32096098352019969</c:v>
                </c:pt>
                <c:pt idx="80">
                  <c:v>0.32130340006353192</c:v>
                </c:pt>
                <c:pt idx="81">
                  <c:v>0.30263681165042838</c:v>
                </c:pt>
                <c:pt idx="82">
                  <c:v>0.30780530812274093</c:v>
                </c:pt>
                <c:pt idx="83">
                  <c:v>0.31313097580843141</c:v>
                </c:pt>
                <c:pt idx="86">
                  <c:v>0.33211549763377263</c:v>
                </c:pt>
                <c:pt idx="98">
                  <c:v>0.32708887002934023</c:v>
                </c:pt>
                <c:pt idx="99">
                  <c:v>0.32713047102698678</c:v>
                </c:pt>
                <c:pt idx="100">
                  <c:v>0.32990502363224833</c:v>
                </c:pt>
                <c:pt idx="101">
                  <c:v>0.3315294730650678</c:v>
                </c:pt>
                <c:pt idx="102">
                  <c:v>0.33157165493830465</c:v>
                </c:pt>
                <c:pt idx="111">
                  <c:v>0.33156473511440826</c:v>
                </c:pt>
                <c:pt idx="113">
                  <c:v>0.33134662642663187</c:v>
                </c:pt>
                <c:pt idx="114">
                  <c:v>0.33123753039277837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03B-4FB8-A8F5-E7FB018944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92603983"/>
        <c:axId val="1492619791"/>
      </c:lineChart>
      <c:catAx>
        <c:axId val="149260398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1492619791"/>
        <c:crosses val="autoZero"/>
        <c:auto val="1"/>
        <c:lblAlgn val="ctr"/>
        <c:lblOffset val="100"/>
        <c:noMultiLvlLbl val="0"/>
      </c:catAx>
      <c:valAx>
        <c:axId val="1492619791"/>
        <c:scaling>
          <c:orientation val="minMax"/>
          <c:max val="0.5"/>
          <c:min val="0.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149260398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6421648808020541"/>
          <c:y val="5.1354573806955094E-2"/>
          <c:w val="0.41159876279244451"/>
          <c:h val="0.1161620526538656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ja-JP"/>
    </a:p>
  </c:txPr>
  <c:printSettings>
    <c:headerFooter/>
    <c:pageMargins b="0.75" l="0.7" r="0.7" t="0.75" header="0.3" footer="0.3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8255987888379724E-2"/>
          <c:y val="3.9601464884349617E-2"/>
          <c:w val="0.93936516601148012"/>
          <c:h val="0.82213353777569753"/>
        </c:manualLayout>
      </c:layout>
      <c:lineChart>
        <c:grouping val="standard"/>
        <c:varyColors val="0"/>
        <c:ser>
          <c:idx val="0"/>
          <c:order val="0"/>
          <c:tx>
            <c:strRef>
              <c:f>'AF17,19'!$B$4</c:f>
              <c:strCache>
                <c:ptCount val="1"/>
                <c:pt idx="0">
                  <c:v>Exchange rates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'AF17,19'!$C$3:$IT$3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'AF17,19'!$C$4:$IT$4</c:f>
              <c:numCache>
                <c:formatCode>General</c:formatCode>
                <c:ptCount val="252"/>
                <c:pt idx="8">
                  <c:v>0.44115497076023397</c:v>
                </c:pt>
                <c:pt idx="9">
                  <c:v>0.43215180809165776</c:v>
                </c:pt>
                <c:pt idx="10">
                  <c:v>0.42755933404179952</c:v>
                </c:pt>
                <c:pt idx="11">
                  <c:v>0.42755933404179952</c:v>
                </c:pt>
                <c:pt idx="12">
                  <c:v>0.42892679459843641</c:v>
                </c:pt>
                <c:pt idx="13">
                  <c:v>0.4252995066948555</c:v>
                </c:pt>
                <c:pt idx="14">
                  <c:v>0.43354885057471271</c:v>
                </c:pt>
                <c:pt idx="15">
                  <c:v>0.4510463378176382</c:v>
                </c:pt>
                <c:pt idx="16">
                  <c:v>0.45410082768999255</c:v>
                </c:pt>
                <c:pt idx="17">
                  <c:v>0.4510463378176382</c:v>
                </c:pt>
                <c:pt idx="18">
                  <c:v>0.44212454212454211</c:v>
                </c:pt>
                <c:pt idx="20">
                  <c:v>0.44407652685798393</c:v>
                </c:pt>
                <c:pt idx="21">
                  <c:v>0.43354885057471271</c:v>
                </c:pt>
                <c:pt idx="22">
                  <c:v>0.42984330484330491</c:v>
                </c:pt>
                <c:pt idx="23">
                  <c:v>0.42710544939844308</c:v>
                </c:pt>
                <c:pt idx="24">
                  <c:v>0.42620056497175135</c:v>
                </c:pt>
                <c:pt idx="25">
                  <c:v>0.44505899705014751</c:v>
                </c:pt>
                <c:pt idx="26">
                  <c:v>0.45205992509363296</c:v>
                </c:pt>
                <c:pt idx="27">
                  <c:v>0.45616024187452758</c:v>
                </c:pt>
                <c:pt idx="28">
                  <c:v>0.44555186415651538</c:v>
                </c:pt>
                <c:pt idx="29">
                  <c:v>0.42938456065457137</c:v>
                </c:pt>
                <c:pt idx="30">
                  <c:v>0.41909722222222223</c:v>
                </c:pt>
                <c:pt idx="31">
                  <c:v>0.42350877192982456</c:v>
                </c:pt>
                <c:pt idx="32">
                  <c:v>0.42085076708507668</c:v>
                </c:pt>
                <c:pt idx="33">
                  <c:v>0.42261904761904762</c:v>
                </c:pt>
                <c:pt idx="34">
                  <c:v>0.41909722222222223</c:v>
                </c:pt>
                <c:pt idx="35">
                  <c:v>0.41307323750855579</c:v>
                </c:pt>
                <c:pt idx="36">
                  <c:v>0.39834983498349835</c:v>
                </c:pt>
                <c:pt idx="37">
                  <c:v>0.42350877192982456</c:v>
                </c:pt>
                <c:pt idx="39">
                  <c:v>0.38463989802421927</c:v>
                </c:pt>
                <c:pt idx="41">
                  <c:v>0.34683908045977013</c:v>
                </c:pt>
                <c:pt idx="42">
                  <c:v>0.30024875621890545</c:v>
                </c:pt>
                <c:pt idx="43">
                  <c:v>0.27939814814814817</c:v>
                </c:pt>
                <c:pt idx="45">
                  <c:v>0.33809523809523806</c:v>
                </c:pt>
                <c:pt idx="46">
                  <c:v>0.36377335744424361</c:v>
                </c:pt>
                <c:pt idx="47">
                  <c:v>0.34683908045977013</c:v>
                </c:pt>
                <c:pt idx="48">
                  <c:v>0.33527777777777779</c:v>
                </c:pt>
                <c:pt idx="49">
                  <c:v>0.36911314984709476</c:v>
                </c:pt>
                <c:pt idx="50">
                  <c:v>0.38685897435897432</c:v>
                </c:pt>
                <c:pt idx="51">
                  <c:v>0.31931216931216932</c:v>
                </c:pt>
                <c:pt idx="52">
                  <c:v>0.32816748232735182</c:v>
                </c:pt>
                <c:pt idx="53">
                  <c:v>0.31140350877192985</c:v>
                </c:pt>
                <c:pt idx="54">
                  <c:v>0.3409604519774011</c:v>
                </c:pt>
                <c:pt idx="55">
                  <c:v>0.33527777777777779</c:v>
                </c:pt>
                <c:pt idx="56">
                  <c:v>0.32656926406926406</c:v>
                </c:pt>
                <c:pt idx="57">
                  <c:v>0.31729758149316506</c:v>
                </c:pt>
                <c:pt idx="58">
                  <c:v>0.30479797979797979</c:v>
                </c:pt>
                <c:pt idx="59">
                  <c:v>0.30479797979797979</c:v>
                </c:pt>
                <c:pt idx="60">
                  <c:v>0.31383255330213211</c:v>
                </c:pt>
                <c:pt idx="61">
                  <c:v>0.31140350877192979</c:v>
                </c:pt>
                <c:pt idx="62">
                  <c:v>0.3292416803055101</c:v>
                </c:pt>
                <c:pt idx="63">
                  <c:v>0.33866442199775532</c:v>
                </c:pt>
                <c:pt idx="64">
                  <c:v>0.33866442199775537</c:v>
                </c:pt>
                <c:pt idx="65">
                  <c:v>0.3375279642058166</c:v>
                </c:pt>
                <c:pt idx="66">
                  <c:v>0.33809523809523806</c:v>
                </c:pt>
                <c:pt idx="67">
                  <c:v>0.3409604519774011</c:v>
                </c:pt>
                <c:pt idx="68">
                  <c:v>0.33866442199775537</c:v>
                </c:pt>
                <c:pt idx="69">
                  <c:v>0.33141131246567818</c:v>
                </c:pt>
                <c:pt idx="70">
                  <c:v>0.32816748232735182</c:v>
                </c:pt>
                <c:pt idx="71">
                  <c:v>0.32289994649545212</c:v>
                </c:pt>
                <c:pt idx="72">
                  <c:v>0.32341907824222932</c:v>
                </c:pt>
                <c:pt idx="73">
                  <c:v>0.33278191342707475</c:v>
                </c:pt>
                <c:pt idx="74">
                  <c:v>0.34713833764739721</c:v>
                </c:pt>
                <c:pt idx="75">
                  <c:v>0.3409604519774011</c:v>
                </c:pt>
                <c:pt idx="76">
                  <c:v>0.32870370370370378</c:v>
                </c:pt>
                <c:pt idx="77">
                  <c:v>0.3057244174265451</c:v>
                </c:pt>
                <c:pt idx="78">
                  <c:v>0.2934597617310965</c:v>
                </c:pt>
                <c:pt idx="79">
                  <c:v>0.29583333333333334</c:v>
                </c:pt>
                <c:pt idx="80">
                  <c:v>0.28656220322886988</c:v>
                </c:pt>
                <c:pt idx="81">
                  <c:v>0.29112397491558129</c:v>
                </c:pt>
                <c:pt idx="82">
                  <c:v>0.29154589371980677</c:v>
                </c:pt>
                <c:pt idx="83">
                  <c:v>0.31140350877192985</c:v>
                </c:pt>
                <c:pt idx="84">
                  <c:v>0.32870370370370378</c:v>
                </c:pt>
                <c:pt idx="86">
                  <c:v>0.32763300760043435</c:v>
                </c:pt>
                <c:pt idx="87">
                  <c:v>0.30024875621890545</c:v>
                </c:pt>
                <c:pt idx="88">
                  <c:v>0.30159920039980009</c:v>
                </c:pt>
                <c:pt idx="89">
                  <c:v>0.29802469135802467</c:v>
                </c:pt>
                <c:pt idx="90">
                  <c:v>0.29891035165923724</c:v>
                </c:pt>
                <c:pt idx="91">
                  <c:v>0.32603997839005944</c:v>
                </c:pt>
                <c:pt idx="92">
                  <c:v>0.3341638981173865</c:v>
                </c:pt>
                <c:pt idx="93">
                  <c:v>0.3268345518548606</c:v>
                </c:pt>
                <c:pt idx="94">
                  <c:v>0.3375279642058166</c:v>
                </c:pt>
                <c:pt idx="95">
                  <c:v>0.34328782707622296</c:v>
                </c:pt>
                <c:pt idx="96">
                  <c:v>0.36979166666666663</c:v>
                </c:pt>
                <c:pt idx="97">
                  <c:v>0.3516899766899767</c:v>
                </c:pt>
                <c:pt idx="98">
                  <c:v>0.3624624624624625</c:v>
                </c:pt>
                <c:pt idx="99">
                  <c:v>0.3444634703196347</c:v>
                </c:pt>
                <c:pt idx="100">
                  <c:v>0.34564719358533791</c:v>
                </c:pt>
                <c:pt idx="101">
                  <c:v>0.34834054834054834</c:v>
                </c:pt>
                <c:pt idx="102">
                  <c:v>0.34924768518518517</c:v>
                </c:pt>
                <c:pt idx="104">
                  <c:v>0.34505431675242998</c:v>
                </c:pt>
                <c:pt idx="105">
                  <c:v>0.32763300760043435</c:v>
                </c:pt>
                <c:pt idx="106">
                  <c:v>0.31830168776371304</c:v>
                </c:pt>
                <c:pt idx="107">
                  <c:v>0.32763300760043435</c:v>
                </c:pt>
                <c:pt idx="108">
                  <c:v>0.33866442199775532</c:v>
                </c:pt>
                <c:pt idx="109">
                  <c:v>0.33696259073143497</c:v>
                </c:pt>
                <c:pt idx="110">
                  <c:v>0.33980855855855857</c:v>
                </c:pt>
                <c:pt idx="111">
                  <c:v>0.33980855855855857</c:v>
                </c:pt>
                <c:pt idx="112">
                  <c:v>0.32551240560949302</c:v>
                </c:pt>
                <c:pt idx="113">
                  <c:v>0.32816748232735182</c:v>
                </c:pt>
                <c:pt idx="115">
                  <c:v>0.32341907824222937</c:v>
                </c:pt>
                <c:pt idx="116">
                  <c:v>0.31779884149552395</c:v>
                </c:pt>
                <c:pt idx="117">
                  <c:v>0.31931216931216932</c:v>
                </c:pt>
                <c:pt idx="118">
                  <c:v>0.31432291666666667</c:v>
                </c:pt>
                <c:pt idx="119">
                  <c:v>0.3153082549634274</c:v>
                </c:pt>
                <c:pt idx="120">
                  <c:v>0.32978142076502737</c:v>
                </c:pt>
                <c:pt idx="121">
                  <c:v>0.3325068870523416</c:v>
                </c:pt>
                <c:pt idx="122">
                  <c:v>0.33195819581958197</c:v>
                </c:pt>
                <c:pt idx="123">
                  <c:v>0.3239398819108964</c:v>
                </c:pt>
                <c:pt idx="124">
                  <c:v>0.3223824786324786</c:v>
                </c:pt>
                <c:pt idx="125">
                  <c:v>0.31629979035639416</c:v>
                </c:pt>
                <c:pt idx="126">
                  <c:v>0.31432291666666667</c:v>
                </c:pt>
                <c:pt idx="127">
                  <c:v>0.31629979035639411</c:v>
                </c:pt>
                <c:pt idx="128">
                  <c:v>0.3223824786324786</c:v>
                </c:pt>
                <c:pt idx="129">
                  <c:v>0.32135250266240684</c:v>
                </c:pt>
                <c:pt idx="130">
                  <c:v>0.32446236559139785</c:v>
                </c:pt>
                <c:pt idx="131">
                  <c:v>0.33923552557616643</c:v>
                </c:pt>
                <c:pt idx="132">
                  <c:v>0.33696259073143492</c:v>
                </c:pt>
                <c:pt idx="134">
                  <c:v>0.33583750695603787</c:v>
                </c:pt>
                <c:pt idx="135">
                  <c:v>0.33752796420581654</c:v>
                </c:pt>
                <c:pt idx="136">
                  <c:v>0.33980855855855857</c:v>
                </c:pt>
                <c:pt idx="197">
                  <c:v>0.33866442199775532</c:v>
                </c:pt>
                <c:pt idx="199">
                  <c:v>0.3375279642058166</c:v>
                </c:pt>
                <c:pt idx="200">
                  <c:v>0.33305739514348787</c:v>
                </c:pt>
                <c:pt idx="201">
                  <c:v>0.33305739514348787</c:v>
                </c:pt>
                <c:pt idx="202">
                  <c:v>0.33583750695603787</c:v>
                </c:pt>
                <c:pt idx="203">
                  <c:v>0.33360972913211717</c:v>
                </c:pt>
                <c:pt idx="204">
                  <c:v>0.33639910813823859</c:v>
                </c:pt>
                <c:pt idx="205">
                  <c:v>0.33527777777777779</c:v>
                </c:pt>
                <c:pt idx="206">
                  <c:v>0.33527777777777779</c:v>
                </c:pt>
                <c:pt idx="207">
                  <c:v>0.33583750695603787</c:v>
                </c:pt>
                <c:pt idx="208">
                  <c:v>0.33583750695603787</c:v>
                </c:pt>
                <c:pt idx="209">
                  <c:v>0.33032293377120964</c:v>
                </c:pt>
                <c:pt idx="210">
                  <c:v>0.32870370370370372</c:v>
                </c:pt>
                <c:pt idx="211">
                  <c:v>0.33195819581958197</c:v>
                </c:pt>
                <c:pt idx="212">
                  <c:v>0.33195819581958197</c:v>
                </c:pt>
                <c:pt idx="213">
                  <c:v>0.33141131246567818</c:v>
                </c:pt>
                <c:pt idx="214">
                  <c:v>0.33527777777777779</c:v>
                </c:pt>
                <c:pt idx="215">
                  <c:v>0.3341638981173865</c:v>
                </c:pt>
                <c:pt idx="216">
                  <c:v>0.33444167359379334</c:v>
                </c:pt>
                <c:pt idx="217">
                  <c:v>0.33305739514348787</c:v>
                </c:pt>
                <c:pt idx="218">
                  <c:v>0.33195819581958197</c:v>
                </c:pt>
                <c:pt idx="219">
                  <c:v>0.33305739514348787</c:v>
                </c:pt>
                <c:pt idx="220">
                  <c:v>0.33195819581958197</c:v>
                </c:pt>
                <c:pt idx="221">
                  <c:v>0.32341907824222937</c:v>
                </c:pt>
                <c:pt idx="222">
                  <c:v>0.3223824786324786</c:v>
                </c:pt>
                <c:pt idx="223">
                  <c:v>0.32289994649545212</c:v>
                </c:pt>
                <c:pt idx="224">
                  <c:v>0.32551240560949302</c:v>
                </c:pt>
                <c:pt idx="225">
                  <c:v>0.32978142076502737</c:v>
                </c:pt>
                <c:pt idx="226">
                  <c:v>0.33555740895190433</c:v>
                </c:pt>
                <c:pt idx="227">
                  <c:v>0.33555740895190433</c:v>
                </c:pt>
                <c:pt idx="228">
                  <c:v>0.33583750695603787</c:v>
                </c:pt>
                <c:pt idx="229">
                  <c:v>0.33471991125901279</c:v>
                </c:pt>
                <c:pt idx="230">
                  <c:v>0.33360972913211717</c:v>
                </c:pt>
                <c:pt idx="231">
                  <c:v>0.33141131246567818</c:v>
                </c:pt>
                <c:pt idx="232">
                  <c:v>0.32816748232735182</c:v>
                </c:pt>
                <c:pt idx="233">
                  <c:v>0.32897247206323249</c:v>
                </c:pt>
                <c:pt idx="234">
                  <c:v>0.33278191342707475</c:v>
                </c:pt>
                <c:pt idx="235">
                  <c:v>0.33360972913211717</c:v>
                </c:pt>
                <c:pt idx="236">
                  <c:v>0.33527777777777779</c:v>
                </c:pt>
                <c:pt idx="237">
                  <c:v>0.33305739514348787</c:v>
                </c:pt>
                <c:pt idx="238">
                  <c:v>0.33471991125901279</c:v>
                </c:pt>
                <c:pt idx="239">
                  <c:v>0.33527777777777779</c:v>
                </c:pt>
                <c:pt idx="240">
                  <c:v>0.33471991125901279</c:v>
                </c:pt>
                <c:pt idx="241">
                  <c:v>0.33471991125901279</c:v>
                </c:pt>
                <c:pt idx="242">
                  <c:v>0.33471991125901279</c:v>
                </c:pt>
                <c:pt idx="243">
                  <c:v>0.33444167359379334</c:v>
                </c:pt>
                <c:pt idx="244">
                  <c:v>0.32763300760043435</c:v>
                </c:pt>
                <c:pt idx="245">
                  <c:v>0.313343717549325</c:v>
                </c:pt>
                <c:pt idx="246">
                  <c:v>0.32656926406926406</c:v>
                </c:pt>
                <c:pt idx="247">
                  <c:v>0.3341638981173865</c:v>
                </c:pt>
                <c:pt idx="248">
                  <c:v>0.32924168030551004</c:v>
                </c:pt>
                <c:pt idx="249">
                  <c:v>0.33141131246567818</c:v>
                </c:pt>
                <c:pt idx="250">
                  <c:v>0.3292416803055101</c:v>
                </c:pt>
                <c:pt idx="251">
                  <c:v>0.33195819581958197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A3-4AF8-9AAB-7C70DB2E128E}"/>
            </c:ext>
          </c:extLst>
        </c:ser>
        <c:ser>
          <c:idx val="6"/>
          <c:order val="1"/>
          <c:tx>
            <c:strRef>
              <c:f>'AF17,19'!$B$7</c:f>
              <c:strCache>
                <c:ptCount val="1"/>
                <c:pt idx="0">
                  <c:v>Export points</c:v>
                </c:pt>
              </c:strCache>
            </c:strRef>
          </c:tx>
          <c:spPr>
            <a:ln w="2222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bg1">
                    <a:lumMod val="75000"/>
                  </a:schemeClr>
                </a:solidFill>
              </a:ln>
              <a:effectLst/>
            </c:spPr>
          </c:marker>
          <c:cat>
            <c:strRef>
              <c:f>'AF17,19'!$C$3:$IT$3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'AF17,19'!$C$7:$IT$7</c:f>
              <c:numCache>
                <c:formatCode>General</c:formatCode>
                <c:ptCount val="252"/>
                <c:pt idx="12">
                  <c:v>0.43362137884148055</c:v>
                </c:pt>
                <c:pt idx="13">
                  <c:v>0.43546709980703729</c:v>
                </c:pt>
                <c:pt idx="14">
                  <c:v>0.43546709980703729</c:v>
                </c:pt>
                <c:pt idx="22">
                  <c:v>0.43685497618724034</c:v>
                </c:pt>
                <c:pt idx="23">
                  <c:v>0.42534519553036731</c:v>
                </c:pt>
                <c:pt idx="24">
                  <c:v>0.42772142567299515</c:v>
                </c:pt>
                <c:pt idx="32">
                  <c:v>0.4324738859582507</c:v>
                </c:pt>
                <c:pt idx="33">
                  <c:v>0.41952282721311468</c:v>
                </c:pt>
                <c:pt idx="34">
                  <c:v>0.41952282721311468</c:v>
                </c:pt>
                <c:pt idx="35">
                  <c:v>0.41004208535519121</c:v>
                </c:pt>
                <c:pt idx="36">
                  <c:v>0.39819115803278682</c:v>
                </c:pt>
                <c:pt idx="37">
                  <c:v>0.41715264174863381</c:v>
                </c:pt>
                <c:pt idx="39">
                  <c:v>0.37966817496229266</c:v>
                </c:pt>
                <c:pt idx="42">
                  <c:v>0.3799905651476555</c:v>
                </c:pt>
                <c:pt idx="43">
                  <c:v>0.3799905651476555</c:v>
                </c:pt>
                <c:pt idx="45">
                  <c:v>0.37753280839895015</c:v>
                </c:pt>
                <c:pt idx="46">
                  <c:v>0.37753280839895015</c:v>
                </c:pt>
                <c:pt idx="47">
                  <c:v>0.37747973194620188</c:v>
                </c:pt>
                <c:pt idx="48">
                  <c:v>0.37276123529687433</c:v>
                </c:pt>
                <c:pt idx="50">
                  <c:v>0.37710861423220976</c:v>
                </c:pt>
                <c:pt idx="53">
                  <c:v>0.3464895833333333</c:v>
                </c:pt>
                <c:pt idx="54">
                  <c:v>0.37458333333333332</c:v>
                </c:pt>
                <c:pt idx="57">
                  <c:v>0.3464895833333333</c:v>
                </c:pt>
                <c:pt idx="58">
                  <c:v>0.33097512437810939</c:v>
                </c:pt>
                <c:pt idx="59">
                  <c:v>0.33097512437810939</c:v>
                </c:pt>
                <c:pt idx="61">
                  <c:v>0.33420128859236004</c:v>
                </c:pt>
                <c:pt idx="62">
                  <c:v>0.33646353218210362</c:v>
                </c:pt>
                <c:pt idx="63">
                  <c:v>0.34102944531658819</c:v>
                </c:pt>
                <c:pt idx="65">
                  <c:v>0.34555043171114602</c:v>
                </c:pt>
                <c:pt idx="66">
                  <c:v>0.34089991627420196</c:v>
                </c:pt>
                <c:pt idx="72">
                  <c:v>0.32222783882783884</c:v>
                </c:pt>
                <c:pt idx="74">
                  <c:v>0.34975868131868137</c:v>
                </c:pt>
                <c:pt idx="75">
                  <c:v>0.34971433804290952</c:v>
                </c:pt>
                <c:pt idx="78">
                  <c:v>0.3265825379382522</c:v>
                </c:pt>
                <c:pt idx="79">
                  <c:v>0.32649171444722602</c:v>
                </c:pt>
                <c:pt idx="81">
                  <c:v>0.31257057159026597</c:v>
                </c:pt>
                <c:pt idx="82">
                  <c:v>0.31253090791494864</c:v>
                </c:pt>
                <c:pt idx="83">
                  <c:v>0.32159667285795046</c:v>
                </c:pt>
                <c:pt idx="90">
                  <c:v>0.33808525801502065</c:v>
                </c:pt>
                <c:pt idx="92">
                  <c:v>0.34484909957199383</c:v>
                </c:pt>
                <c:pt idx="93">
                  <c:v>0.34854482802736475</c:v>
                </c:pt>
                <c:pt idx="94">
                  <c:v>0.35440732062055591</c:v>
                </c:pt>
                <c:pt idx="95">
                  <c:v>0.36853676470588231</c:v>
                </c:pt>
                <c:pt idx="96">
                  <c:v>0.38738683473389357</c:v>
                </c:pt>
                <c:pt idx="97">
                  <c:v>0.3778903253609136</c:v>
                </c:pt>
                <c:pt idx="98">
                  <c:v>0.38020378959276019</c:v>
                </c:pt>
                <c:pt idx="99">
                  <c:v>0.359310974491722</c:v>
                </c:pt>
                <c:pt idx="100">
                  <c:v>0.35885886662357253</c:v>
                </c:pt>
                <c:pt idx="101">
                  <c:v>0.35449300275036405</c:v>
                </c:pt>
                <c:pt idx="102">
                  <c:v>0.35681089090222728</c:v>
                </c:pt>
                <c:pt idx="103">
                  <c:v>0.3591281777490159</c:v>
                </c:pt>
                <c:pt idx="104">
                  <c:v>0.35460870621091611</c:v>
                </c:pt>
                <c:pt idx="105">
                  <c:v>0.33576714844685773</c:v>
                </c:pt>
                <c:pt idx="106">
                  <c:v>0.33348619620059367</c:v>
                </c:pt>
                <c:pt idx="109">
                  <c:v>0.33996693091732733</c:v>
                </c:pt>
                <c:pt idx="111">
                  <c:v>0.34307583986562151</c:v>
                </c:pt>
                <c:pt idx="112">
                  <c:v>0.35480055132155014</c:v>
                </c:pt>
                <c:pt idx="119">
                  <c:v>0.34857073367808661</c:v>
                </c:pt>
                <c:pt idx="120">
                  <c:v>0.34785855339309274</c:v>
                </c:pt>
                <c:pt idx="121">
                  <c:v>0.34808015739404635</c:v>
                </c:pt>
                <c:pt idx="122">
                  <c:v>0.34803576238576245</c:v>
                </c:pt>
                <c:pt idx="123">
                  <c:v>0.34098482977927419</c:v>
                </c:pt>
                <c:pt idx="124">
                  <c:v>0.3502821869488536</c:v>
                </c:pt>
                <c:pt idx="125">
                  <c:v>0.35650781124174591</c:v>
                </c:pt>
                <c:pt idx="126">
                  <c:v>0.34121886374617494</c:v>
                </c:pt>
                <c:pt idx="127">
                  <c:v>0.35205091738254329</c:v>
                </c:pt>
                <c:pt idx="128">
                  <c:v>0.34813942033576184</c:v>
                </c:pt>
                <c:pt idx="129">
                  <c:v>0.34578971333544511</c:v>
                </c:pt>
                <c:pt idx="130">
                  <c:v>0.34075784422296052</c:v>
                </c:pt>
                <c:pt idx="131">
                  <c:v>0.34188064096499526</c:v>
                </c:pt>
                <c:pt idx="132">
                  <c:v>0.35248588627324523</c:v>
                </c:pt>
                <c:pt idx="134">
                  <c:v>0.35582881087202722</c:v>
                </c:pt>
                <c:pt idx="135">
                  <c:v>0.35611935165666725</c:v>
                </c:pt>
                <c:pt idx="203">
                  <c:v>0.34701170744941973</c:v>
                </c:pt>
                <c:pt idx="204">
                  <c:v>0.34307580151699513</c:v>
                </c:pt>
                <c:pt idx="205">
                  <c:v>0.33931270837906274</c:v>
                </c:pt>
                <c:pt idx="206">
                  <c:v>0.34484561210488712</c:v>
                </c:pt>
                <c:pt idx="207">
                  <c:v>0.34433608161097401</c:v>
                </c:pt>
                <c:pt idx="208">
                  <c:v>0.34731140176160763</c:v>
                </c:pt>
                <c:pt idx="209">
                  <c:v>0.35075050652315104</c:v>
                </c:pt>
                <c:pt idx="210">
                  <c:v>0.34025341152262273</c:v>
                </c:pt>
                <c:pt idx="211">
                  <c:v>0.33811912412820666</c:v>
                </c:pt>
                <c:pt idx="212">
                  <c:v>0.33900390856116719</c:v>
                </c:pt>
                <c:pt idx="213">
                  <c:v>0.33199486702130065</c:v>
                </c:pt>
                <c:pt idx="214">
                  <c:v>0.33891568004176842</c:v>
                </c:pt>
                <c:pt idx="215">
                  <c:v>0.34026418865514602</c:v>
                </c:pt>
                <c:pt idx="216">
                  <c:v>0.33863634748879806</c:v>
                </c:pt>
                <c:pt idx="217">
                  <c:v>0.33720078307690809</c:v>
                </c:pt>
                <c:pt idx="218">
                  <c:v>0.34364957949338792</c:v>
                </c:pt>
                <c:pt idx="219">
                  <c:v>0.34783166805183618</c:v>
                </c:pt>
                <c:pt idx="220">
                  <c:v>0.3463914986809204</c:v>
                </c:pt>
                <c:pt idx="221">
                  <c:v>0.34169743146127229</c:v>
                </c:pt>
                <c:pt idx="222">
                  <c:v>0.35001992471196625</c:v>
                </c:pt>
                <c:pt idx="223">
                  <c:v>0.34579135762902452</c:v>
                </c:pt>
                <c:pt idx="224">
                  <c:v>0.35027724506092028</c:v>
                </c:pt>
                <c:pt idx="225">
                  <c:v>0.35592358192145634</c:v>
                </c:pt>
                <c:pt idx="226">
                  <c:v>0.35587718743606039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A3-4AF8-9AAB-7C70DB2E128E}"/>
            </c:ext>
          </c:extLst>
        </c:ser>
        <c:ser>
          <c:idx val="7"/>
          <c:order val="2"/>
          <c:tx>
            <c:strRef>
              <c:f>'AF17,19'!$B$8</c:f>
              <c:strCache>
                <c:ptCount val="1"/>
                <c:pt idx="0">
                  <c:v>Import points</c:v>
                </c:pt>
              </c:strCache>
            </c:strRef>
          </c:tx>
          <c:spPr>
            <a:ln w="2857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cat>
            <c:strRef>
              <c:f>'AF17,19'!$C$3:$IT$3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'AF17,19'!$C$8:$IT$8</c:f>
              <c:numCache>
                <c:formatCode>General</c:formatCode>
                <c:ptCount val="252"/>
                <c:pt idx="12">
                  <c:v>0.39586069814703206</c:v>
                </c:pt>
                <c:pt idx="13">
                  <c:v>0.3941828483385536</c:v>
                </c:pt>
                <c:pt idx="14">
                  <c:v>0.3941828483385536</c:v>
                </c:pt>
                <c:pt idx="22">
                  <c:v>0.39813685003576188</c:v>
                </c:pt>
                <c:pt idx="23">
                  <c:v>0.38633097696680357</c:v>
                </c:pt>
                <c:pt idx="24">
                  <c:v>0.38848925058114331</c:v>
                </c:pt>
                <c:pt idx="32">
                  <c:v>0.39313972169574773</c:v>
                </c:pt>
                <c:pt idx="33">
                  <c:v>0.38233917989091948</c:v>
                </c:pt>
                <c:pt idx="34">
                  <c:v>0.38233917989091948</c:v>
                </c:pt>
                <c:pt idx="35">
                  <c:v>0.37274812781562006</c:v>
                </c:pt>
                <c:pt idx="36">
                  <c:v>0.36197506053771195</c:v>
                </c:pt>
                <c:pt idx="37">
                  <c:v>0.37921196818236486</c:v>
                </c:pt>
                <c:pt idx="39">
                  <c:v>0.34494166847746077</c:v>
                </c:pt>
                <c:pt idx="42">
                  <c:v>0.3454298395338965</c:v>
                </c:pt>
                <c:pt idx="43">
                  <c:v>0.3454298395338965</c:v>
                </c:pt>
                <c:pt idx="45">
                  <c:v>0.3454298395338965</c:v>
                </c:pt>
                <c:pt idx="46">
                  <c:v>0.3454298395338965</c:v>
                </c:pt>
                <c:pt idx="47">
                  <c:v>0.34319561953691119</c:v>
                </c:pt>
                <c:pt idx="48">
                  <c:v>0.33890567429269974</c:v>
                </c:pt>
                <c:pt idx="50">
                  <c:v>0.34314737046907251</c:v>
                </c:pt>
                <c:pt idx="53">
                  <c:v>0.3155040109957411</c:v>
                </c:pt>
                <c:pt idx="54">
                  <c:v>0.3397560197865413</c:v>
                </c:pt>
                <c:pt idx="57">
                  <c:v>0.31497582347733311</c:v>
                </c:pt>
                <c:pt idx="58">
                  <c:v>0.31497582347733311</c:v>
                </c:pt>
                <c:pt idx="59">
                  <c:v>0.31497582347733311</c:v>
                </c:pt>
                <c:pt idx="61">
                  <c:v>0.29481097359977049</c:v>
                </c:pt>
                <c:pt idx="62">
                  <c:v>0.2971985730266421</c:v>
                </c:pt>
                <c:pt idx="63">
                  <c:v>0.31024783447753962</c:v>
                </c:pt>
                <c:pt idx="64">
                  <c:v>0.31028711866438163</c:v>
                </c:pt>
                <c:pt idx="65">
                  <c:v>0.3145200129739506</c:v>
                </c:pt>
                <c:pt idx="72">
                  <c:v>0.29381246684772283</c:v>
                </c:pt>
                <c:pt idx="74">
                  <c:v>0.31907727889007292</c:v>
                </c:pt>
                <c:pt idx="75">
                  <c:v>0.31876744353675152</c:v>
                </c:pt>
                <c:pt idx="78">
                  <c:v>0.29823659735845337</c:v>
                </c:pt>
                <c:pt idx="79">
                  <c:v>0.28987233582970418</c:v>
                </c:pt>
                <c:pt idx="81">
                  <c:v>0.28533521615546559</c:v>
                </c:pt>
                <c:pt idx="82">
                  <c:v>0.28537142839266699</c:v>
                </c:pt>
                <c:pt idx="83">
                  <c:v>0.29438919768525401</c:v>
                </c:pt>
                <c:pt idx="90">
                  <c:v>0.30968298917483678</c:v>
                </c:pt>
                <c:pt idx="92">
                  <c:v>0.31603918418937599</c:v>
                </c:pt>
                <c:pt idx="93">
                  <c:v>0.3193267397492538</c:v>
                </c:pt>
                <c:pt idx="94">
                  <c:v>0.3247803332589172</c:v>
                </c:pt>
                <c:pt idx="95">
                  <c:v>0.33800555596632614</c:v>
                </c:pt>
                <c:pt idx="96">
                  <c:v>0.35538435101332982</c:v>
                </c:pt>
                <c:pt idx="97">
                  <c:v>0.3467605261408816</c:v>
                </c:pt>
                <c:pt idx="98">
                  <c:v>0.34897215237833429</c:v>
                </c:pt>
                <c:pt idx="99">
                  <c:v>0.32950629543739357</c:v>
                </c:pt>
                <c:pt idx="100">
                  <c:v>0.32954820922759764</c:v>
                </c:pt>
                <c:pt idx="101">
                  <c:v>0.32562177181749263</c:v>
                </c:pt>
                <c:pt idx="102">
                  <c:v>0.3274634367735873</c:v>
                </c:pt>
                <c:pt idx="103">
                  <c:v>0.33004737135566986</c:v>
                </c:pt>
                <c:pt idx="104">
                  <c:v>0.32574609408910682</c:v>
                </c:pt>
                <c:pt idx="105">
                  <c:v>0.31275605370728093</c:v>
                </c:pt>
                <c:pt idx="106">
                  <c:v>0.31084369330220968</c:v>
                </c:pt>
                <c:pt idx="109">
                  <c:v>0.30897877605140861</c:v>
                </c:pt>
                <c:pt idx="111">
                  <c:v>0.31951581792225253</c:v>
                </c:pt>
                <c:pt idx="112">
                  <c:v>0.32242659442311566</c:v>
                </c:pt>
                <c:pt idx="113">
                  <c:v>0.33536638261928708</c:v>
                </c:pt>
                <c:pt idx="114">
                  <c:v>0.3399776870703321</c:v>
                </c:pt>
                <c:pt idx="121">
                  <c:v>0.32390920669658629</c:v>
                </c:pt>
                <c:pt idx="122">
                  <c:v>0.32376739779526315</c:v>
                </c:pt>
                <c:pt idx="123">
                  <c:v>0.31497438520701232</c:v>
                </c:pt>
                <c:pt idx="124">
                  <c:v>0.32364510945192138</c:v>
                </c:pt>
                <c:pt idx="125">
                  <c:v>0.32800222781024418</c:v>
                </c:pt>
                <c:pt idx="126">
                  <c:v>0.31401588756214865</c:v>
                </c:pt>
                <c:pt idx="127">
                  <c:v>0.32956549114992795</c:v>
                </c:pt>
                <c:pt idx="128">
                  <c:v>0.32743909150800421</c:v>
                </c:pt>
                <c:pt idx="129">
                  <c:v>0.32132725620694819</c:v>
                </c:pt>
                <c:pt idx="130">
                  <c:v>0.31567724099513345</c:v>
                </c:pt>
                <c:pt idx="131">
                  <c:v>0.31785078139275774</c:v>
                </c:pt>
                <c:pt idx="132">
                  <c:v>0.32020325927491922</c:v>
                </c:pt>
                <c:pt idx="134">
                  <c:v>0.32849445187256393</c:v>
                </c:pt>
                <c:pt idx="135">
                  <c:v>0.32921658065540671</c:v>
                </c:pt>
                <c:pt idx="205">
                  <c:v>0.32156092565756261</c:v>
                </c:pt>
                <c:pt idx="206">
                  <c:v>0.32541355931914273</c:v>
                </c:pt>
                <c:pt idx="207">
                  <c:v>0.32501725776426732</c:v>
                </c:pt>
                <c:pt idx="208">
                  <c:v>0.32791092933643129</c:v>
                </c:pt>
                <c:pt idx="209">
                  <c:v>0.33124408760709795</c:v>
                </c:pt>
                <c:pt idx="210">
                  <c:v>0.32141438409223416</c:v>
                </c:pt>
                <c:pt idx="211">
                  <c:v>0.31948138773135898</c:v>
                </c:pt>
                <c:pt idx="212">
                  <c:v>0.32040077187770027</c:v>
                </c:pt>
                <c:pt idx="213">
                  <c:v>0.31385803642437843</c:v>
                </c:pt>
                <c:pt idx="214">
                  <c:v>0.32048418048751587</c:v>
                </c:pt>
                <c:pt idx="215">
                  <c:v>0.32184313081007199</c:v>
                </c:pt>
                <c:pt idx="216">
                  <c:v>0.32056763253547743</c:v>
                </c:pt>
                <c:pt idx="217">
                  <c:v>0.31929180208597374</c:v>
                </c:pt>
                <c:pt idx="218">
                  <c:v>0.32529927991065793</c:v>
                </c:pt>
                <c:pt idx="219">
                  <c:v>0.32841505229019513</c:v>
                </c:pt>
                <c:pt idx="220">
                  <c:v>0.32714048891759795</c:v>
                </c:pt>
                <c:pt idx="221">
                  <c:v>0.32370426130617164</c:v>
                </c:pt>
                <c:pt idx="222">
                  <c:v>0.33167492375650748</c:v>
                </c:pt>
                <c:pt idx="223">
                  <c:v>0.32775338745253968</c:v>
                </c:pt>
                <c:pt idx="224">
                  <c:v>0.33209181947488547</c:v>
                </c:pt>
                <c:pt idx="225">
                  <c:v>0.33753299150281785</c:v>
                </c:pt>
                <c:pt idx="226">
                  <c:v>0.33757699451845852</c:v>
                </c:pt>
                <c:pt idx="227">
                  <c:v>0.33673949201383829</c:v>
                </c:pt>
                <c:pt idx="228">
                  <c:v>0.33325687525228836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A3-4AF8-9AAB-7C70DB2E12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92603983"/>
        <c:axId val="1492619791"/>
      </c:lineChart>
      <c:catAx>
        <c:axId val="149260398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1492619791"/>
        <c:crosses val="autoZero"/>
        <c:auto val="1"/>
        <c:lblAlgn val="ctr"/>
        <c:lblOffset val="100"/>
        <c:noMultiLvlLbl val="0"/>
      </c:catAx>
      <c:valAx>
        <c:axId val="1492619791"/>
        <c:scaling>
          <c:orientation val="minMax"/>
          <c:max val="0.46"/>
          <c:min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149260398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3950941247783668"/>
          <c:y val="8.2449400601487491E-2"/>
          <c:w val="0.43049696418207423"/>
          <c:h val="0.105563221984713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ja-JP"/>
    </a:p>
  </c:txPr>
  <c:printSettings>
    <c:headerFooter/>
    <c:pageMargins b="0.75" l="0.7" r="0.7" t="0.75" header="0.3" footer="0.3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8726887681215837E-2"/>
          <c:y val="3.9441673049705257E-2"/>
          <c:w val="0.93373537426618269"/>
          <c:h val="0.82513617541126483"/>
        </c:manualLayout>
      </c:layout>
      <c:lineChart>
        <c:grouping val="standard"/>
        <c:varyColors val="0"/>
        <c:ser>
          <c:idx val="0"/>
          <c:order val="0"/>
          <c:tx>
            <c:strRef>
              <c:f>'AF17,19'!$B$4</c:f>
              <c:strCache>
                <c:ptCount val="1"/>
                <c:pt idx="0">
                  <c:v>Exchange rates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'AF17,19'!$C$3:$IT$3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'AF17,19'!$C$4:$IT$4</c:f>
              <c:numCache>
                <c:formatCode>General</c:formatCode>
                <c:ptCount val="252"/>
                <c:pt idx="8">
                  <c:v>0.44115497076023397</c:v>
                </c:pt>
                <c:pt idx="9">
                  <c:v>0.43215180809165776</c:v>
                </c:pt>
                <c:pt idx="10">
                  <c:v>0.42755933404179952</c:v>
                </c:pt>
                <c:pt idx="11">
                  <c:v>0.42755933404179952</c:v>
                </c:pt>
                <c:pt idx="12">
                  <c:v>0.42892679459843641</c:v>
                </c:pt>
                <c:pt idx="13">
                  <c:v>0.4252995066948555</c:v>
                </c:pt>
                <c:pt idx="14">
                  <c:v>0.43354885057471271</c:v>
                </c:pt>
                <c:pt idx="15">
                  <c:v>0.4510463378176382</c:v>
                </c:pt>
                <c:pt idx="16">
                  <c:v>0.45410082768999255</c:v>
                </c:pt>
                <c:pt idx="17">
                  <c:v>0.4510463378176382</c:v>
                </c:pt>
                <c:pt idx="18">
                  <c:v>0.44212454212454211</c:v>
                </c:pt>
                <c:pt idx="20">
                  <c:v>0.44407652685798393</c:v>
                </c:pt>
                <c:pt idx="21">
                  <c:v>0.43354885057471271</c:v>
                </c:pt>
                <c:pt idx="22">
                  <c:v>0.42984330484330491</c:v>
                </c:pt>
                <c:pt idx="23">
                  <c:v>0.42710544939844308</c:v>
                </c:pt>
                <c:pt idx="24">
                  <c:v>0.42620056497175135</c:v>
                </c:pt>
                <c:pt idx="25">
                  <c:v>0.44505899705014751</c:v>
                </c:pt>
                <c:pt idx="26">
                  <c:v>0.45205992509363296</c:v>
                </c:pt>
                <c:pt idx="27">
                  <c:v>0.45616024187452758</c:v>
                </c:pt>
                <c:pt idx="28">
                  <c:v>0.44555186415651538</c:v>
                </c:pt>
                <c:pt idx="29">
                  <c:v>0.42938456065457137</c:v>
                </c:pt>
                <c:pt idx="30">
                  <c:v>0.41909722222222223</c:v>
                </c:pt>
                <c:pt idx="31">
                  <c:v>0.42350877192982456</c:v>
                </c:pt>
                <c:pt idx="32">
                  <c:v>0.42085076708507668</c:v>
                </c:pt>
                <c:pt idx="33">
                  <c:v>0.42261904761904762</c:v>
                </c:pt>
                <c:pt idx="34">
                  <c:v>0.41909722222222223</c:v>
                </c:pt>
                <c:pt idx="35">
                  <c:v>0.41307323750855579</c:v>
                </c:pt>
                <c:pt idx="36">
                  <c:v>0.39834983498349835</c:v>
                </c:pt>
                <c:pt idx="37">
                  <c:v>0.42350877192982456</c:v>
                </c:pt>
                <c:pt idx="39">
                  <c:v>0.38463989802421927</c:v>
                </c:pt>
                <c:pt idx="41">
                  <c:v>0.34683908045977013</c:v>
                </c:pt>
                <c:pt idx="42">
                  <c:v>0.30024875621890545</c:v>
                </c:pt>
                <c:pt idx="43">
                  <c:v>0.27939814814814817</c:v>
                </c:pt>
                <c:pt idx="45">
                  <c:v>0.33809523809523806</c:v>
                </c:pt>
                <c:pt idx="46">
                  <c:v>0.36377335744424361</c:v>
                </c:pt>
                <c:pt idx="47">
                  <c:v>0.34683908045977013</c:v>
                </c:pt>
                <c:pt idx="48">
                  <c:v>0.33527777777777779</c:v>
                </c:pt>
                <c:pt idx="49">
                  <c:v>0.36911314984709476</c:v>
                </c:pt>
                <c:pt idx="50">
                  <c:v>0.38685897435897432</c:v>
                </c:pt>
                <c:pt idx="51">
                  <c:v>0.31931216931216932</c:v>
                </c:pt>
                <c:pt idx="52">
                  <c:v>0.32816748232735182</c:v>
                </c:pt>
                <c:pt idx="53">
                  <c:v>0.31140350877192985</c:v>
                </c:pt>
                <c:pt idx="54">
                  <c:v>0.3409604519774011</c:v>
                </c:pt>
                <c:pt idx="55">
                  <c:v>0.33527777777777779</c:v>
                </c:pt>
                <c:pt idx="56">
                  <c:v>0.32656926406926406</c:v>
                </c:pt>
                <c:pt idx="57">
                  <c:v>0.31729758149316506</c:v>
                </c:pt>
                <c:pt idx="58">
                  <c:v>0.30479797979797979</c:v>
                </c:pt>
                <c:pt idx="59">
                  <c:v>0.30479797979797979</c:v>
                </c:pt>
                <c:pt idx="60">
                  <c:v>0.31383255330213211</c:v>
                </c:pt>
                <c:pt idx="61">
                  <c:v>0.31140350877192979</c:v>
                </c:pt>
                <c:pt idx="62">
                  <c:v>0.3292416803055101</c:v>
                </c:pt>
                <c:pt idx="63">
                  <c:v>0.33866442199775532</c:v>
                </c:pt>
                <c:pt idx="64">
                  <c:v>0.33866442199775537</c:v>
                </c:pt>
                <c:pt idx="65">
                  <c:v>0.3375279642058166</c:v>
                </c:pt>
                <c:pt idx="66">
                  <c:v>0.33809523809523806</c:v>
                </c:pt>
                <c:pt idx="67">
                  <c:v>0.3409604519774011</c:v>
                </c:pt>
                <c:pt idx="68">
                  <c:v>0.33866442199775537</c:v>
                </c:pt>
                <c:pt idx="69">
                  <c:v>0.33141131246567818</c:v>
                </c:pt>
                <c:pt idx="70">
                  <c:v>0.32816748232735182</c:v>
                </c:pt>
                <c:pt idx="71">
                  <c:v>0.32289994649545212</c:v>
                </c:pt>
                <c:pt idx="72">
                  <c:v>0.32341907824222932</c:v>
                </c:pt>
                <c:pt idx="73">
                  <c:v>0.33278191342707475</c:v>
                </c:pt>
                <c:pt idx="74">
                  <c:v>0.34713833764739721</c:v>
                </c:pt>
                <c:pt idx="75">
                  <c:v>0.3409604519774011</c:v>
                </c:pt>
                <c:pt idx="76">
                  <c:v>0.32870370370370378</c:v>
                </c:pt>
                <c:pt idx="77">
                  <c:v>0.3057244174265451</c:v>
                </c:pt>
                <c:pt idx="78">
                  <c:v>0.2934597617310965</c:v>
                </c:pt>
                <c:pt idx="79">
                  <c:v>0.29583333333333334</c:v>
                </c:pt>
                <c:pt idx="80">
                  <c:v>0.28656220322886988</c:v>
                </c:pt>
                <c:pt idx="81">
                  <c:v>0.29112397491558129</c:v>
                </c:pt>
                <c:pt idx="82">
                  <c:v>0.29154589371980677</c:v>
                </c:pt>
                <c:pt idx="83">
                  <c:v>0.31140350877192985</c:v>
                </c:pt>
                <c:pt idx="84">
                  <c:v>0.32870370370370378</c:v>
                </c:pt>
                <c:pt idx="86">
                  <c:v>0.32763300760043435</c:v>
                </c:pt>
                <c:pt idx="87">
                  <c:v>0.30024875621890545</c:v>
                </c:pt>
                <c:pt idx="88">
                  <c:v>0.30159920039980009</c:v>
                </c:pt>
                <c:pt idx="89">
                  <c:v>0.29802469135802467</c:v>
                </c:pt>
                <c:pt idx="90">
                  <c:v>0.29891035165923724</c:v>
                </c:pt>
                <c:pt idx="91">
                  <c:v>0.32603997839005944</c:v>
                </c:pt>
                <c:pt idx="92">
                  <c:v>0.3341638981173865</c:v>
                </c:pt>
                <c:pt idx="93">
                  <c:v>0.3268345518548606</c:v>
                </c:pt>
                <c:pt idx="94">
                  <c:v>0.3375279642058166</c:v>
                </c:pt>
                <c:pt idx="95">
                  <c:v>0.34328782707622296</c:v>
                </c:pt>
                <c:pt idx="96">
                  <c:v>0.36979166666666663</c:v>
                </c:pt>
                <c:pt idx="97">
                  <c:v>0.3516899766899767</c:v>
                </c:pt>
                <c:pt idx="98">
                  <c:v>0.3624624624624625</c:v>
                </c:pt>
                <c:pt idx="99">
                  <c:v>0.3444634703196347</c:v>
                </c:pt>
                <c:pt idx="100">
                  <c:v>0.34564719358533791</c:v>
                </c:pt>
                <c:pt idx="101">
                  <c:v>0.34834054834054834</c:v>
                </c:pt>
                <c:pt idx="102">
                  <c:v>0.34924768518518517</c:v>
                </c:pt>
                <c:pt idx="104">
                  <c:v>0.34505431675242998</c:v>
                </c:pt>
                <c:pt idx="105">
                  <c:v>0.32763300760043435</c:v>
                </c:pt>
                <c:pt idx="106">
                  <c:v>0.31830168776371304</c:v>
                </c:pt>
                <c:pt idx="107">
                  <c:v>0.32763300760043435</c:v>
                </c:pt>
                <c:pt idx="108">
                  <c:v>0.33866442199775532</c:v>
                </c:pt>
                <c:pt idx="109">
                  <c:v>0.33696259073143497</c:v>
                </c:pt>
                <c:pt idx="110">
                  <c:v>0.33980855855855857</c:v>
                </c:pt>
                <c:pt idx="111">
                  <c:v>0.33980855855855857</c:v>
                </c:pt>
                <c:pt idx="112">
                  <c:v>0.32551240560949302</c:v>
                </c:pt>
                <c:pt idx="113">
                  <c:v>0.32816748232735182</c:v>
                </c:pt>
                <c:pt idx="115">
                  <c:v>0.32341907824222937</c:v>
                </c:pt>
                <c:pt idx="116">
                  <c:v>0.31779884149552395</c:v>
                </c:pt>
                <c:pt idx="117">
                  <c:v>0.31931216931216932</c:v>
                </c:pt>
                <c:pt idx="118">
                  <c:v>0.31432291666666667</c:v>
                </c:pt>
                <c:pt idx="119">
                  <c:v>0.3153082549634274</c:v>
                </c:pt>
                <c:pt idx="120">
                  <c:v>0.32978142076502737</c:v>
                </c:pt>
                <c:pt idx="121">
                  <c:v>0.3325068870523416</c:v>
                </c:pt>
                <c:pt idx="122">
                  <c:v>0.33195819581958197</c:v>
                </c:pt>
                <c:pt idx="123">
                  <c:v>0.3239398819108964</c:v>
                </c:pt>
                <c:pt idx="124">
                  <c:v>0.3223824786324786</c:v>
                </c:pt>
                <c:pt idx="125">
                  <c:v>0.31629979035639416</c:v>
                </c:pt>
                <c:pt idx="126">
                  <c:v>0.31432291666666667</c:v>
                </c:pt>
                <c:pt idx="127">
                  <c:v>0.31629979035639411</c:v>
                </c:pt>
                <c:pt idx="128">
                  <c:v>0.3223824786324786</c:v>
                </c:pt>
                <c:pt idx="129">
                  <c:v>0.32135250266240684</c:v>
                </c:pt>
                <c:pt idx="130">
                  <c:v>0.32446236559139785</c:v>
                </c:pt>
                <c:pt idx="131">
                  <c:v>0.33923552557616643</c:v>
                </c:pt>
                <c:pt idx="132">
                  <c:v>0.33696259073143492</c:v>
                </c:pt>
                <c:pt idx="134">
                  <c:v>0.33583750695603787</c:v>
                </c:pt>
                <c:pt idx="135">
                  <c:v>0.33752796420581654</c:v>
                </c:pt>
                <c:pt idx="136">
                  <c:v>0.33980855855855857</c:v>
                </c:pt>
                <c:pt idx="197">
                  <c:v>0.33866442199775532</c:v>
                </c:pt>
                <c:pt idx="199">
                  <c:v>0.3375279642058166</c:v>
                </c:pt>
                <c:pt idx="200">
                  <c:v>0.33305739514348787</c:v>
                </c:pt>
                <c:pt idx="201">
                  <c:v>0.33305739514348787</c:v>
                </c:pt>
                <c:pt idx="202">
                  <c:v>0.33583750695603787</c:v>
                </c:pt>
                <c:pt idx="203">
                  <c:v>0.33360972913211717</c:v>
                </c:pt>
                <c:pt idx="204">
                  <c:v>0.33639910813823859</c:v>
                </c:pt>
                <c:pt idx="205">
                  <c:v>0.33527777777777779</c:v>
                </c:pt>
                <c:pt idx="206">
                  <c:v>0.33527777777777779</c:v>
                </c:pt>
                <c:pt idx="207">
                  <c:v>0.33583750695603787</c:v>
                </c:pt>
                <c:pt idx="208">
                  <c:v>0.33583750695603787</c:v>
                </c:pt>
                <c:pt idx="209">
                  <c:v>0.33032293377120964</c:v>
                </c:pt>
                <c:pt idx="210">
                  <c:v>0.32870370370370372</c:v>
                </c:pt>
                <c:pt idx="211">
                  <c:v>0.33195819581958197</c:v>
                </c:pt>
                <c:pt idx="212">
                  <c:v>0.33195819581958197</c:v>
                </c:pt>
                <c:pt idx="213">
                  <c:v>0.33141131246567818</c:v>
                </c:pt>
                <c:pt idx="214">
                  <c:v>0.33527777777777779</c:v>
                </c:pt>
                <c:pt idx="215">
                  <c:v>0.3341638981173865</c:v>
                </c:pt>
                <c:pt idx="216">
                  <c:v>0.33444167359379334</c:v>
                </c:pt>
                <c:pt idx="217">
                  <c:v>0.33305739514348787</c:v>
                </c:pt>
                <c:pt idx="218">
                  <c:v>0.33195819581958197</c:v>
                </c:pt>
                <c:pt idx="219">
                  <c:v>0.33305739514348787</c:v>
                </c:pt>
                <c:pt idx="220">
                  <c:v>0.33195819581958197</c:v>
                </c:pt>
                <c:pt idx="221">
                  <c:v>0.32341907824222937</c:v>
                </c:pt>
                <c:pt idx="222">
                  <c:v>0.3223824786324786</c:v>
                </c:pt>
                <c:pt idx="223">
                  <c:v>0.32289994649545212</c:v>
                </c:pt>
                <c:pt idx="224">
                  <c:v>0.32551240560949302</c:v>
                </c:pt>
                <c:pt idx="225">
                  <c:v>0.32978142076502737</c:v>
                </c:pt>
                <c:pt idx="226">
                  <c:v>0.33555740895190433</c:v>
                </c:pt>
                <c:pt idx="227">
                  <c:v>0.33555740895190433</c:v>
                </c:pt>
                <c:pt idx="228">
                  <c:v>0.33583750695603787</c:v>
                </c:pt>
                <c:pt idx="229">
                  <c:v>0.33471991125901279</c:v>
                </c:pt>
                <c:pt idx="230">
                  <c:v>0.33360972913211717</c:v>
                </c:pt>
                <c:pt idx="231">
                  <c:v>0.33141131246567818</c:v>
                </c:pt>
                <c:pt idx="232">
                  <c:v>0.32816748232735182</c:v>
                </c:pt>
                <c:pt idx="233">
                  <c:v>0.32897247206323249</c:v>
                </c:pt>
                <c:pt idx="234">
                  <c:v>0.33278191342707475</c:v>
                </c:pt>
                <c:pt idx="235">
                  <c:v>0.33360972913211717</c:v>
                </c:pt>
                <c:pt idx="236">
                  <c:v>0.33527777777777779</c:v>
                </c:pt>
                <c:pt idx="237">
                  <c:v>0.33305739514348787</c:v>
                </c:pt>
                <c:pt idx="238">
                  <c:v>0.33471991125901279</c:v>
                </c:pt>
                <c:pt idx="239">
                  <c:v>0.33527777777777779</c:v>
                </c:pt>
                <c:pt idx="240">
                  <c:v>0.33471991125901279</c:v>
                </c:pt>
                <c:pt idx="241">
                  <c:v>0.33471991125901279</c:v>
                </c:pt>
                <c:pt idx="242">
                  <c:v>0.33471991125901279</c:v>
                </c:pt>
                <c:pt idx="243">
                  <c:v>0.33444167359379334</c:v>
                </c:pt>
                <c:pt idx="244">
                  <c:v>0.32763300760043435</c:v>
                </c:pt>
                <c:pt idx="245">
                  <c:v>0.313343717549325</c:v>
                </c:pt>
                <c:pt idx="246">
                  <c:v>0.32656926406926406</c:v>
                </c:pt>
                <c:pt idx="247">
                  <c:v>0.3341638981173865</c:v>
                </c:pt>
                <c:pt idx="248">
                  <c:v>0.32924168030551004</c:v>
                </c:pt>
                <c:pt idx="249">
                  <c:v>0.33141131246567818</c:v>
                </c:pt>
                <c:pt idx="250">
                  <c:v>0.3292416803055101</c:v>
                </c:pt>
                <c:pt idx="251">
                  <c:v>0.33195819581958197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F7-404D-92CC-A065F58D081E}"/>
            </c:ext>
          </c:extLst>
        </c:ser>
        <c:ser>
          <c:idx val="6"/>
          <c:order val="1"/>
          <c:tx>
            <c:strRef>
              <c:f>'AF17,19'!$B$7</c:f>
              <c:strCache>
                <c:ptCount val="1"/>
                <c:pt idx="0">
                  <c:v>Export points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'AF17,19'!$C$3:$IT$3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'AF17,19'!$C$7:$IT$7</c:f>
              <c:numCache>
                <c:formatCode>General</c:formatCode>
                <c:ptCount val="252"/>
                <c:pt idx="12">
                  <c:v>0.43362137884148055</c:v>
                </c:pt>
                <c:pt idx="13">
                  <c:v>0.43546709980703729</c:v>
                </c:pt>
                <c:pt idx="14">
                  <c:v>0.43546709980703729</c:v>
                </c:pt>
                <c:pt idx="22">
                  <c:v>0.43685497618724034</c:v>
                </c:pt>
                <c:pt idx="23">
                  <c:v>0.42534519553036731</c:v>
                </c:pt>
                <c:pt idx="24">
                  <c:v>0.42772142567299515</c:v>
                </c:pt>
                <c:pt idx="32">
                  <c:v>0.4324738859582507</c:v>
                </c:pt>
                <c:pt idx="33">
                  <c:v>0.41952282721311468</c:v>
                </c:pt>
                <c:pt idx="34">
                  <c:v>0.41952282721311468</c:v>
                </c:pt>
                <c:pt idx="35">
                  <c:v>0.41004208535519121</c:v>
                </c:pt>
                <c:pt idx="36">
                  <c:v>0.39819115803278682</c:v>
                </c:pt>
                <c:pt idx="37">
                  <c:v>0.41715264174863381</c:v>
                </c:pt>
                <c:pt idx="39">
                  <c:v>0.37966817496229266</c:v>
                </c:pt>
                <c:pt idx="42">
                  <c:v>0.3799905651476555</c:v>
                </c:pt>
                <c:pt idx="43">
                  <c:v>0.3799905651476555</c:v>
                </c:pt>
                <c:pt idx="45">
                  <c:v>0.37753280839895015</c:v>
                </c:pt>
                <c:pt idx="46">
                  <c:v>0.37753280839895015</c:v>
                </c:pt>
                <c:pt idx="47">
                  <c:v>0.37747973194620188</c:v>
                </c:pt>
                <c:pt idx="48">
                  <c:v>0.37276123529687433</c:v>
                </c:pt>
                <c:pt idx="50">
                  <c:v>0.37710861423220976</c:v>
                </c:pt>
                <c:pt idx="53">
                  <c:v>0.3464895833333333</c:v>
                </c:pt>
                <c:pt idx="54">
                  <c:v>0.37458333333333332</c:v>
                </c:pt>
                <c:pt idx="57">
                  <c:v>0.3464895833333333</c:v>
                </c:pt>
                <c:pt idx="58">
                  <c:v>0.33097512437810939</c:v>
                </c:pt>
                <c:pt idx="59">
                  <c:v>0.33097512437810939</c:v>
                </c:pt>
                <c:pt idx="61">
                  <c:v>0.33420128859236004</c:v>
                </c:pt>
                <c:pt idx="62">
                  <c:v>0.33646353218210362</c:v>
                </c:pt>
                <c:pt idx="63">
                  <c:v>0.34102944531658819</c:v>
                </c:pt>
                <c:pt idx="65">
                  <c:v>0.34555043171114602</c:v>
                </c:pt>
                <c:pt idx="66">
                  <c:v>0.34089991627420196</c:v>
                </c:pt>
                <c:pt idx="72">
                  <c:v>0.32222783882783884</c:v>
                </c:pt>
                <c:pt idx="74">
                  <c:v>0.34975868131868137</c:v>
                </c:pt>
                <c:pt idx="75">
                  <c:v>0.34971433804290952</c:v>
                </c:pt>
                <c:pt idx="78">
                  <c:v>0.3265825379382522</c:v>
                </c:pt>
                <c:pt idx="79">
                  <c:v>0.32649171444722602</c:v>
                </c:pt>
                <c:pt idx="81">
                  <c:v>0.31257057159026597</c:v>
                </c:pt>
                <c:pt idx="82">
                  <c:v>0.31253090791494864</c:v>
                </c:pt>
                <c:pt idx="83">
                  <c:v>0.32159667285795046</c:v>
                </c:pt>
                <c:pt idx="90">
                  <c:v>0.33808525801502065</c:v>
                </c:pt>
                <c:pt idx="92">
                  <c:v>0.34484909957199383</c:v>
                </c:pt>
                <c:pt idx="93">
                  <c:v>0.34854482802736475</c:v>
                </c:pt>
                <c:pt idx="94">
                  <c:v>0.35440732062055591</c:v>
                </c:pt>
                <c:pt idx="95">
                  <c:v>0.36853676470588231</c:v>
                </c:pt>
                <c:pt idx="96">
                  <c:v>0.38738683473389357</c:v>
                </c:pt>
                <c:pt idx="97">
                  <c:v>0.3778903253609136</c:v>
                </c:pt>
                <c:pt idx="98">
                  <c:v>0.38020378959276019</c:v>
                </c:pt>
                <c:pt idx="99">
                  <c:v>0.359310974491722</c:v>
                </c:pt>
                <c:pt idx="100">
                  <c:v>0.35885886662357253</c:v>
                </c:pt>
                <c:pt idx="101">
                  <c:v>0.35449300275036405</c:v>
                </c:pt>
                <c:pt idx="102">
                  <c:v>0.35681089090222728</c:v>
                </c:pt>
                <c:pt idx="103">
                  <c:v>0.3591281777490159</c:v>
                </c:pt>
                <c:pt idx="104">
                  <c:v>0.35460870621091611</c:v>
                </c:pt>
                <c:pt idx="105">
                  <c:v>0.33576714844685773</c:v>
                </c:pt>
                <c:pt idx="106">
                  <c:v>0.33348619620059367</c:v>
                </c:pt>
                <c:pt idx="109">
                  <c:v>0.33996693091732733</c:v>
                </c:pt>
                <c:pt idx="111">
                  <c:v>0.34307583986562151</c:v>
                </c:pt>
                <c:pt idx="112">
                  <c:v>0.35480055132155014</c:v>
                </c:pt>
                <c:pt idx="119">
                  <c:v>0.34857073367808661</c:v>
                </c:pt>
                <c:pt idx="120">
                  <c:v>0.34785855339309274</c:v>
                </c:pt>
                <c:pt idx="121">
                  <c:v>0.34808015739404635</c:v>
                </c:pt>
                <c:pt idx="122">
                  <c:v>0.34803576238576245</c:v>
                </c:pt>
                <c:pt idx="123">
                  <c:v>0.34098482977927419</c:v>
                </c:pt>
                <c:pt idx="124">
                  <c:v>0.3502821869488536</c:v>
                </c:pt>
                <c:pt idx="125">
                  <c:v>0.35650781124174591</c:v>
                </c:pt>
                <c:pt idx="126">
                  <c:v>0.34121886374617494</c:v>
                </c:pt>
                <c:pt idx="127">
                  <c:v>0.35205091738254329</c:v>
                </c:pt>
                <c:pt idx="128">
                  <c:v>0.34813942033576184</c:v>
                </c:pt>
                <c:pt idx="129">
                  <c:v>0.34578971333544511</c:v>
                </c:pt>
                <c:pt idx="130">
                  <c:v>0.34075784422296052</c:v>
                </c:pt>
                <c:pt idx="131">
                  <c:v>0.34188064096499526</c:v>
                </c:pt>
                <c:pt idx="132">
                  <c:v>0.35248588627324523</c:v>
                </c:pt>
                <c:pt idx="134">
                  <c:v>0.35582881087202722</c:v>
                </c:pt>
                <c:pt idx="135">
                  <c:v>0.35611935165666725</c:v>
                </c:pt>
                <c:pt idx="203">
                  <c:v>0.34701170744941973</c:v>
                </c:pt>
                <c:pt idx="204">
                  <c:v>0.34307580151699513</c:v>
                </c:pt>
                <c:pt idx="205">
                  <c:v>0.33931270837906274</c:v>
                </c:pt>
                <c:pt idx="206">
                  <c:v>0.34484561210488712</c:v>
                </c:pt>
                <c:pt idx="207">
                  <c:v>0.34433608161097401</c:v>
                </c:pt>
                <c:pt idx="208">
                  <c:v>0.34731140176160763</c:v>
                </c:pt>
                <c:pt idx="209">
                  <c:v>0.35075050652315104</c:v>
                </c:pt>
                <c:pt idx="210">
                  <c:v>0.34025341152262273</c:v>
                </c:pt>
                <c:pt idx="211">
                  <c:v>0.33811912412820666</c:v>
                </c:pt>
                <c:pt idx="212">
                  <c:v>0.33900390856116719</c:v>
                </c:pt>
                <c:pt idx="213">
                  <c:v>0.33199486702130065</c:v>
                </c:pt>
                <c:pt idx="214">
                  <c:v>0.33891568004176842</c:v>
                </c:pt>
                <c:pt idx="215">
                  <c:v>0.34026418865514602</c:v>
                </c:pt>
                <c:pt idx="216">
                  <c:v>0.33863634748879806</c:v>
                </c:pt>
                <c:pt idx="217">
                  <c:v>0.33720078307690809</c:v>
                </c:pt>
                <c:pt idx="218">
                  <c:v>0.34364957949338792</c:v>
                </c:pt>
                <c:pt idx="219">
                  <c:v>0.34783166805183618</c:v>
                </c:pt>
                <c:pt idx="220">
                  <c:v>0.3463914986809204</c:v>
                </c:pt>
                <c:pt idx="221">
                  <c:v>0.34169743146127229</c:v>
                </c:pt>
                <c:pt idx="222">
                  <c:v>0.35001992471196625</c:v>
                </c:pt>
                <c:pt idx="223">
                  <c:v>0.34579135762902452</c:v>
                </c:pt>
                <c:pt idx="224">
                  <c:v>0.35027724506092028</c:v>
                </c:pt>
                <c:pt idx="225">
                  <c:v>0.35592358192145634</c:v>
                </c:pt>
                <c:pt idx="226">
                  <c:v>0.35587718743606039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F7-404D-92CC-A065F58D081E}"/>
            </c:ext>
          </c:extLst>
        </c:ser>
        <c:ser>
          <c:idx val="7"/>
          <c:order val="2"/>
          <c:tx>
            <c:strRef>
              <c:f>'AF17,19'!$B$8</c:f>
              <c:strCache>
                <c:ptCount val="1"/>
                <c:pt idx="0">
                  <c:v>Import points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strRef>
              <c:f>'AF17,19'!$C$3:$IT$3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'AF17,19'!$C$8:$IT$8</c:f>
              <c:numCache>
                <c:formatCode>General</c:formatCode>
                <c:ptCount val="252"/>
                <c:pt idx="12">
                  <c:v>0.39586069814703206</c:v>
                </c:pt>
                <c:pt idx="13">
                  <c:v>0.3941828483385536</c:v>
                </c:pt>
                <c:pt idx="14">
                  <c:v>0.3941828483385536</c:v>
                </c:pt>
                <c:pt idx="22">
                  <c:v>0.39813685003576188</c:v>
                </c:pt>
                <c:pt idx="23">
                  <c:v>0.38633097696680357</c:v>
                </c:pt>
                <c:pt idx="24">
                  <c:v>0.38848925058114331</c:v>
                </c:pt>
                <c:pt idx="32">
                  <c:v>0.39313972169574773</c:v>
                </c:pt>
                <c:pt idx="33">
                  <c:v>0.38233917989091948</c:v>
                </c:pt>
                <c:pt idx="34">
                  <c:v>0.38233917989091948</c:v>
                </c:pt>
                <c:pt idx="35">
                  <c:v>0.37274812781562006</c:v>
                </c:pt>
                <c:pt idx="36">
                  <c:v>0.36197506053771195</c:v>
                </c:pt>
                <c:pt idx="37">
                  <c:v>0.37921196818236486</c:v>
                </c:pt>
                <c:pt idx="39">
                  <c:v>0.34494166847746077</c:v>
                </c:pt>
                <c:pt idx="42">
                  <c:v>0.3454298395338965</c:v>
                </c:pt>
                <c:pt idx="43">
                  <c:v>0.3454298395338965</c:v>
                </c:pt>
                <c:pt idx="45">
                  <c:v>0.3454298395338965</c:v>
                </c:pt>
                <c:pt idx="46">
                  <c:v>0.3454298395338965</c:v>
                </c:pt>
                <c:pt idx="47">
                  <c:v>0.34319561953691119</c:v>
                </c:pt>
                <c:pt idx="48">
                  <c:v>0.33890567429269974</c:v>
                </c:pt>
                <c:pt idx="50">
                  <c:v>0.34314737046907251</c:v>
                </c:pt>
                <c:pt idx="53">
                  <c:v>0.3155040109957411</c:v>
                </c:pt>
                <c:pt idx="54">
                  <c:v>0.3397560197865413</c:v>
                </c:pt>
                <c:pt idx="57">
                  <c:v>0.31497582347733311</c:v>
                </c:pt>
                <c:pt idx="58">
                  <c:v>0.31497582347733311</c:v>
                </c:pt>
                <c:pt idx="59">
                  <c:v>0.31497582347733311</c:v>
                </c:pt>
                <c:pt idx="61">
                  <c:v>0.29481097359977049</c:v>
                </c:pt>
                <c:pt idx="62">
                  <c:v>0.2971985730266421</c:v>
                </c:pt>
                <c:pt idx="63">
                  <c:v>0.31024783447753962</c:v>
                </c:pt>
                <c:pt idx="64">
                  <c:v>0.31028711866438163</c:v>
                </c:pt>
                <c:pt idx="65">
                  <c:v>0.3145200129739506</c:v>
                </c:pt>
                <c:pt idx="72">
                  <c:v>0.29381246684772283</c:v>
                </c:pt>
                <c:pt idx="74">
                  <c:v>0.31907727889007292</c:v>
                </c:pt>
                <c:pt idx="75">
                  <c:v>0.31876744353675152</c:v>
                </c:pt>
                <c:pt idx="78">
                  <c:v>0.29823659735845337</c:v>
                </c:pt>
                <c:pt idx="79">
                  <c:v>0.28987233582970418</c:v>
                </c:pt>
                <c:pt idx="81">
                  <c:v>0.28533521615546559</c:v>
                </c:pt>
                <c:pt idx="82">
                  <c:v>0.28537142839266699</c:v>
                </c:pt>
                <c:pt idx="83">
                  <c:v>0.29438919768525401</c:v>
                </c:pt>
                <c:pt idx="90">
                  <c:v>0.30968298917483678</c:v>
                </c:pt>
                <c:pt idx="92">
                  <c:v>0.31603918418937599</c:v>
                </c:pt>
                <c:pt idx="93">
                  <c:v>0.3193267397492538</c:v>
                </c:pt>
                <c:pt idx="94">
                  <c:v>0.3247803332589172</c:v>
                </c:pt>
                <c:pt idx="95">
                  <c:v>0.33800555596632614</c:v>
                </c:pt>
                <c:pt idx="96">
                  <c:v>0.35538435101332982</c:v>
                </c:pt>
                <c:pt idx="97">
                  <c:v>0.3467605261408816</c:v>
                </c:pt>
                <c:pt idx="98">
                  <c:v>0.34897215237833429</c:v>
                </c:pt>
                <c:pt idx="99">
                  <c:v>0.32950629543739357</c:v>
                </c:pt>
                <c:pt idx="100">
                  <c:v>0.32954820922759764</c:v>
                </c:pt>
                <c:pt idx="101">
                  <c:v>0.32562177181749263</c:v>
                </c:pt>
                <c:pt idx="102">
                  <c:v>0.3274634367735873</c:v>
                </c:pt>
                <c:pt idx="103">
                  <c:v>0.33004737135566986</c:v>
                </c:pt>
                <c:pt idx="104">
                  <c:v>0.32574609408910682</c:v>
                </c:pt>
                <c:pt idx="105">
                  <c:v>0.31275605370728093</c:v>
                </c:pt>
                <c:pt idx="106">
                  <c:v>0.31084369330220968</c:v>
                </c:pt>
                <c:pt idx="109">
                  <c:v>0.30897877605140861</c:v>
                </c:pt>
                <c:pt idx="111">
                  <c:v>0.31951581792225253</c:v>
                </c:pt>
                <c:pt idx="112">
                  <c:v>0.32242659442311566</c:v>
                </c:pt>
                <c:pt idx="113">
                  <c:v>0.33536638261928708</c:v>
                </c:pt>
                <c:pt idx="114">
                  <c:v>0.3399776870703321</c:v>
                </c:pt>
                <c:pt idx="121">
                  <c:v>0.32390920669658629</c:v>
                </c:pt>
                <c:pt idx="122">
                  <c:v>0.32376739779526315</c:v>
                </c:pt>
                <c:pt idx="123">
                  <c:v>0.31497438520701232</c:v>
                </c:pt>
                <c:pt idx="124">
                  <c:v>0.32364510945192138</c:v>
                </c:pt>
                <c:pt idx="125">
                  <c:v>0.32800222781024418</c:v>
                </c:pt>
                <c:pt idx="126">
                  <c:v>0.31401588756214865</c:v>
                </c:pt>
                <c:pt idx="127">
                  <c:v>0.32956549114992795</c:v>
                </c:pt>
                <c:pt idx="128">
                  <c:v>0.32743909150800421</c:v>
                </c:pt>
                <c:pt idx="129">
                  <c:v>0.32132725620694819</c:v>
                </c:pt>
                <c:pt idx="130">
                  <c:v>0.31567724099513345</c:v>
                </c:pt>
                <c:pt idx="131">
                  <c:v>0.31785078139275774</c:v>
                </c:pt>
                <c:pt idx="132">
                  <c:v>0.32020325927491922</c:v>
                </c:pt>
                <c:pt idx="134">
                  <c:v>0.32849445187256393</c:v>
                </c:pt>
                <c:pt idx="135">
                  <c:v>0.32921658065540671</c:v>
                </c:pt>
                <c:pt idx="205">
                  <c:v>0.32156092565756261</c:v>
                </c:pt>
                <c:pt idx="206">
                  <c:v>0.32541355931914273</c:v>
                </c:pt>
                <c:pt idx="207">
                  <c:v>0.32501725776426732</c:v>
                </c:pt>
                <c:pt idx="208">
                  <c:v>0.32791092933643129</c:v>
                </c:pt>
                <c:pt idx="209">
                  <c:v>0.33124408760709795</c:v>
                </c:pt>
                <c:pt idx="210">
                  <c:v>0.32141438409223416</c:v>
                </c:pt>
                <c:pt idx="211">
                  <c:v>0.31948138773135898</c:v>
                </c:pt>
                <c:pt idx="212">
                  <c:v>0.32040077187770027</c:v>
                </c:pt>
                <c:pt idx="213">
                  <c:v>0.31385803642437843</c:v>
                </c:pt>
                <c:pt idx="214">
                  <c:v>0.32048418048751587</c:v>
                </c:pt>
                <c:pt idx="215">
                  <c:v>0.32184313081007199</c:v>
                </c:pt>
                <c:pt idx="216">
                  <c:v>0.32056763253547743</c:v>
                </c:pt>
                <c:pt idx="217">
                  <c:v>0.31929180208597374</c:v>
                </c:pt>
                <c:pt idx="218">
                  <c:v>0.32529927991065793</c:v>
                </c:pt>
                <c:pt idx="219">
                  <c:v>0.32841505229019513</c:v>
                </c:pt>
                <c:pt idx="220">
                  <c:v>0.32714048891759795</c:v>
                </c:pt>
                <c:pt idx="221">
                  <c:v>0.32370426130617164</c:v>
                </c:pt>
                <c:pt idx="222">
                  <c:v>0.33167492375650748</c:v>
                </c:pt>
                <c:pt idx="223">
                  <c:v>0.32775338745253968</c:v>
                </c:pt>
                <c:pt idx="224">
                  <c:v>0.33209181947488547</c:v>
                </c:pt>
                <c:pt idx="225">
                  <c:v>0.33753299150281785</c:v>
                </c:pt>
                <c:pt idx="226">
                  <c:v>0.33757699451845852</c:v>
                </c:pt>
                <c:pt idx="227">
                  <c:v>0.33673949201383829</c:v>
                </c:pt>
                <c:pt idx="228">
                  <c:v>0.33325687525228836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7F7-404D-92CC-A065F58D08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92603983"/>
        <c:axId val="1492619791"/>
      </c:lineChart>
      <c:catAx>
        <c:axId val="149260398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1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1492619791"/>
        <c:crosses val="autoZero"/>
        <c:auto val="1"/>
        <c:lblAlgn val="ctr"/>
        <c:lblOffset val="100"/>
        <c:noMultiLvlLbl val="0"/>
      </c:catAx>
      <c:valAx>
        <c:axId val="1492619791"/>
        <c:scaling>
          <c:orientation val="minMax"/>
          <c:max val="0.46"/>
          <c:min val="0.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1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149260398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20512097665799842"/>
          <c:y val="3.5901742551432754E-2"/>
          <c:w val="0.52395970040019302"/>
          <c:h val="8.65630802617547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1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862118226386409E-2"/>
          <c:y val="3.6732946705081204E-2"/>
          <c:w val="0.93918521320807158"/>
          <c:h val="0.80226213815673253"/>
        </c:manualLayout>
      </c:layout>
      <c:lineChart>
        <c:grouping val="standard"/>
        <c:varyColors val="0"/>
        <c:ser>
          <c:idx val="0"/>
          <c:order val="0"/>
          <c:tx>
            <c:strRef>
              <c:f>'AF18,20'!$B$4</c:f>
              <c:strCache>
                <c:ptCount val="1"/>
                <c:pt idx="0">
                  <c:v>Exchange rates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'AF18,20'!$C$3:$IT$3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'AF18,20'!$C$4:$IT$4</c:f>
              <c:numCache>
                <c:formatCode>General</c:formatCode>
                <c:ptCount val="252"/>
                <c:pt idx="8">
                  <c:v>0.44115497076023397</c:v>
                </c:pt>
                <c:pt idx="9">
                  <c:v>0.43215180809165776</c:v>
                </c:pt>
                <c:pt idx="10">
                  <c:v>0.42755933404179952</c:v>
                </c:pt>
                <c:pt idx="11">
                  <c:v>0.42755933404179952</c:v>
                </c:pt>
                <c:pt idx="12">
                  <c:v>0.42892679459843641</c:v>
                </c:pt>
                <c:pt idx="13">
                  <c:v>0.4252995066948555</c:v>
                </c:pt>
                <c:pt idx="14">
                  <c:v>0.43354885057471271</c:v>
                </c:pt>
                <c:pt idx="15">
                  <c:v>0.4510463378176382</c:v>
                </c:pt>
                <c:pt idx="16">
                  <c:v>0.45410082768999255</c:v>
                </c:pt>
                <c:pt idx="17">
                  <c:v>0.4510463378176382</c:v>
                </c:pt>
                <c:pt idx="18">
                  <c:v>0.44212454212454211</c:v>
                </c:pt>
                <c:pt idx="20">
                  <c:v>0.44407652685798393</c:v>
                </c:pt>
                <c:pt idx="21">
                  <c:v>0.43354885057471271</c:v>
                </c:pt>
                <c:pt idx="22">
                  <c:v>0.42984330484330491</c:v>
                </c:pt>
                <c:pt idx="23">
                  <c:v>0.42710544939844308</c:v>
                </c:pt>
                <c:pt idx="24">
                  <c:v>0.42620056497175135</c:v>
                </c:pt>
                <c:pt idx="25">
                  <c:v>0.44505899705014751</c:v>
                </c:pt>
                <c:pt idx="26">
                  <c:v>0.45205992509363296</c:v>
                </c:pt>
                <c:pt idx="27">
                  <c:v>0.45616024187452758</c:v>
                </c:pt>
                <c:pt idx="28">
                  <c:v>0.44555186415651538</c:v>
                </c:pt>
                <c:pt idx="29">
                  <c:v>0.42938456065457137</c:v>
                </c:pt>
                <c:pt idx="30">
                  <c:v>0.41909722222222223</c:v>
                </c:pt>
                <c:pt idx="31">
                  <c:v>0.42350877192982456</c:v>
                </c:pt>
                <c:pt idx="32">
                  <c:v>0.42085076708507668</c:v>
                </c:pt>
                <c:pt idx="33">
                  <c:v>0.42261904761904762</c:v>
                </c:pt>
                <c:pt idx="34">
                  <c:v>0.41909722222222223</c:v>
                </c:pt>
                <c:pt idx="35">
                  <c:v>0.41307323750855579</c:v>
                </c:pt>
                <c:pt idx="36">
                  <c:v>0.39834983498349835</c:v>
                </c:pt>
                <c:pt idx="37">
                  <c:v>0.42350877192982456</c:v>
                </c:pt>
                <c:pt idx="39">
                  <c:v>0.38463989802421927</c:v>
                </c:pt>
                <c:pt idx="41">
                  <c:v>0.34683908045977013</c:v>
                </c:pt>
                <c:pt idx="42">
                  <c:v>0.30024875621890545</c:v>
                </c:pt>
                <c:pt idx="43">
                  <c:v>0.27939814814814817</c:v>
                </c:pt>
                <c:pt idx="45">
                  <c:v>0.33809523809523806</c:v>
                </c:pt>
                <c:pt idx="46">
                  <c:v>0.36377335744424361</c:v>
                </c:pt>
                <c:pt idx="47">
                  <c:v>0.34683908045977013</c:v>
                </c:pt>
                <c:pt idx="48">
                  <c:v>0.33527777777777779</c:v>
                </c:pt>
                <c:pt idx="49">
                  <c:v>0.36911314984709476</c:v>
                </c:pt>
                <c:pt idx="50">
                  <c:v>0.38685897435897432</c:v>
                </c:pt>
                <c:pt idx="51">
                  <c:v>0.31931216931216932</c:v>
                </c:pt>
                <c:pt idx="52">
                  <c:v>0.32816748232735182</c:v>
                </c:pt>
                <c:pt idx="53">
                  <c:v>0.31140350877192985</c:v>
                </c:pt>
                <c:pt idx="54">
                  <c:v>0.3409604519774011</c:v>
                </c:pt>
                <c:pt idx="55">
                  <c:v>0.33527777777777779</c:v>
                </c:pt>
                <c:pt idx="56">
                  <c:v>0.32656926406926406</c:v>
                </c:pt>
                <c:pt idx="57">
                  <c:v>0.31729758149316506</c:v>
                </c:pt>
                <c:pt idx="58">
                  <c:v>0.30479797979797979</c:v>
                </c:pt>
                <c:pt idx="59">
                  <c:v>0.30479797979797979</c:v>
                </c:pt>
                <c:pt idx="60">
                  <c:v>0.31383255330213211</c:v>
                </c:pt>
                <c:pt idx="61">
                  <c:v>0.31140350877192979</c:v>
                </c:pt>
                <c:pt idx="62">
                  <c:v>0.3292416803055101</c:v>
                </c:pt>
                <c:pt idx="63">
                  <c:v>0.33866442199775532</c:v>
                </c:pt>
                <c:pt idx="64">
                  <c:v>0.33866442199775537</c:v>
                </c:pt>
                <c:pt idx="65">
                  <c:v>0.3375279642058166</c:v>
                </c:pt>
                <c:pt idx="66">
                  <c:v>0.33809523809523806</c:v>
                </c:pt>
                <c:pt idx="67">
                  <c:v>0.3409604519774011</c:v>
                </c:pt>
                <c:pt idx="68">
                  <c:v>0.33866442199775537</c:v>
                </c:pt>
                <c:pt idx="69">
                  <c:v>0.33141131246567818</c:v>
                </c:pt>
                <c:pt idx="70">
                  <c:v>0.32816748232735182</c:v>
                </c:pt>
                <c:pt idx="71">
                  <c:v>0.32289994649545212</c:v>
                </c:pt>
                <c:pt idx="72">
                  <c:v>0.32341907824222932</c:v>
                </c:pt>
                <c:pt idx="73">
                  <c:v>0.33278191342707475</c:v>
                </c:pt>
                <c:pt idx="74">
                  <c:v>0.34713833764739721</c:v>
                </c:pt>
                <c:pt idx="75">
                  <c:v>0.3409604519774011</c:v>
                </c:pt>
                <c:pt idx="76">
                  <c:v>0.32870370370370378</c:v>
                </c:pt>
                <c:pt idx="77">
                  <c:v>0.3057244174265451</c:v>
                </c:pt>
                <c:pt idx="78">
                  <c:v>0.2934597617310965</c:v>
                </c:pt>
                <c:pt idx="79">
                  <c:v>0.29583333333333334</c:v>
                </c:pt>
                <c:pt idx="80">
                  <c:v>0.28656220322886988</c:v>
                </c:pt>
                <c:pt idx="81">
                  <c:v>0.29112397491558129</c:v>
                </c:pt>
                <c:pt idx="82">
                  <c:v>0.29154589371980677</c:v>
                </c:pt>
                <c:pt idx="83">
                  <c:v>0.31140350877192985</c:v>
                </c:pt>
                <c:pt idx="84">
                  <c:v>0.32870370370370378</c:v>
                </c:pt>
                <c:pt idx="86">
                  <c:v>0.32763300760043435</c:v>
                </c:pt>
                <c:pt idx="87">
                  <c:v>0.30024875621890545</c:v>
                </c:pt>
                <c:pt idx="88">
                  <c:v>0.30159920039980009</c:v>
                </c:pt>
                <c:pt idx="89">
                  <c:v>0.29802469135802467</c:v>
                </c:pt>
                <c:pt idx="90">
                  <c:v>0.29891035165923724</c:v>
                </c:pt>
                <c:pt idx="91">
                  <c:v>0.32603997839005944</c:v>
                </c:pt>
                <c:pt idx="92">
                  <c:v>0.3341638981173865</c:v>
                </c:pt>
                <c:pt idx="93">
                  <c:v>0.3268345518548606</c:v>
                </c:pt>
                <c:pt idx="94">
                  <c:v>0.3375279642058166</c:v>
                </c:pt>
                <c:pt idx="95">
                  <c:v>0.34328782707622296</c:v>
                </c:pt>
                <c:pt idx="96">
                  <c:v>0.36979166666666663</c:v>
                </c:pt>
                <c:pt idx="97">
                  <c:v>0.3516899766899767</c:v>
                </c:pt>
                <c:pt idx="98">
                  <c:v>0.3624624624624625</c:v>
                </c:pt>
                <c:pt idx="99">
                  <c:v>0.3444634703196347</c:v>
                </c:pt>
                <c:pt idx="100">
                  <c:v>0.34564719358533791</c:v>
                </c:pt>
                <c:pt idx="101">
                  <c:v>0.34834054834054834</c:v>
                </c:pt>
                <c:pt idx="102">
                  <c:v>0.34924768518518517</c:v>
                </c:pt>
                <c:pt idx="104">
                  <c:v>0.34505431675242998</c:v>
                </c:pt>
                <c:pt idx="105">
                  <c:v>0.32763300760043435</c:v>
                </c:pt>
                <c:pt idx="106">
                  <c:v>0.31830168776371304</c:v>
                </c:pt>
                <c:pt idx="107">
                  <c:v>0.32763300760043435</c:v>
                </c:pt>
                <c:pt idx="108">
                  <c:v>0.33866442199775532</c:v>
                </c:pt>
                <c:pt idx="109">
                  <c:v>0.33696259073143497</c:v>
                </c:pt>
                <c:pt idx="110">
                  <c:v>0.33980855855855857</c:v>
                </c:pt>
                <c:pt idx="111">
                  <c:v>0.33980855855855857</c:v>
                </c:pt>
                <c:pt idx="112">
                  <c:v>0.32551240560949302</c:v>
                </c:pt>
                <c:pt idx="113">
                  <c:v>0.32816748232735182</c:v>
                </c:pt>
                <c:pt idx="115">
                  <c:v>0.32341907824222937</c:v>
                </c:pt>
                <c:pt idx="116">
                  <c:v>0.31779884149552395</c:v>
                </c:pt>
                <c:pt idx="117">
                  <c:v>0.31931216931216932</c:v>
                </c:pt>
                <c:pt idx="118">
                  <c:v>0.31432291666666667</c:v>
                </c:pt>
                <c:pt idx="119">
                  <c:v>0.3153082549634274</c:v>
                </c:pt>
                <c:pt idx="120">
                  <c:v>0.32978142076502737</c:v>
                </c:pt>
                <c:pt idx="121">
                  <c:v>0.3325068870523416</c:v>
                </c:pt>
                <c:pt idx="122">
                  <c:v>0.33195819581958197</c:v>
                </c:pt>
                <c:pt idx="123">
                  <c:v>0.3239398819108964</c:v>
                </c:pt>
                <c:pt idx="124">
                  <c:v>0.3223824786324786</c:v>
                </c:pt>
                <c:pt idx="125">
                  <c:v>0.31629979035639416</c:v>
                </c:pt>
                <c:pt idx="126">
                  <c:v>0.31432291666666667</c:v>
                </c:pt>
                <c:pt idx="127">
                  <c:v>0.31629979035639411</c:v>
                </c:pt>
                <c:pt idx="128">
                  <c:v>0.3223824786324786</c:v>
                </c:pt>
                <c:pt idx="129">
                  <c:v>0.32135250266240684</c:v>
                </c:pt>
                <c:pt idx="130">
                  <c:v>0.32446236559139785</c:v>
                </c:pt>
                <c:pt idx="131">
                  <c:v>0.33923552557616643</c:v>
                </c:pt>
                <c:pt idx="132">
                  <c:v>0.33696259073143492</c:v>
                </c:pt>
                <c:pt idx="134">
                  <c:v>0.33583750695603787</c:v>
                </c:pt>
                <c:pt idx="135">
                  <c:v>0.33752796420581654</c:v>
                </c:pt>
                <c:pt idx="136">
                  <c:v>0.33980855855855857</c:v>
                </c:pt>
                <c:pt idx="197">
                  <c:v>0.33866442199775532</c:v>
                </c:pt>
                <c:pt idx="199">
                  <c:v>0.3375279642058166</c:v>
                </c:pt>
                <c:pt idx="200">
                  <c:v>0.33305739514348787</c:v>
                </c:pt>
                <c:pt idx="201">
                  <c:v>0.33305739514348787</c:v>
                </c:pt>
                <c:pt idx="202">
                  <c:v>0.33583750695603787</c:v>
                </c:pt>
                <c:pt idx="203">
                  <c:v>0.33360972913211717</c:v>
                </c:pt>
                <c:pt idx="204">
                  <c:v>0.33639910813823859</c:v>
                </c:pt>
                <c:pt idx="205">
                  <c:v>0.33527777777777779</c:v>
                </c:pt>
                <c:pt idx="206">
                  <c:v>0.33527777777777779</c:v>
                </c:pt>
                <c:pt idx="207">
                  <c:v>0.33583750695603787</c:v>
                </c:pt>
                <c:pt idx="208">
                  <c:v>0.33583750695603787</c:v>
                </c:pt>
                <c:pt idx="209">
                  <c:v>0.33032293377120964</c:v>
                </c:pt>
                <c:pt idx="210">
                  <c:v>0.32870370370370372</c:v>
                </c:pt>
                <c:pt idx="211">
                  <c:v>0.33195819581958197</c:v>
                </c:pt>
                <c:pt idx="212">
                  <c:v>0.33195819581958197</c:v>
                </c:pt>
                <c:pt idx="213">
                  <c:v>0.33141131246567818</c:v>
                </c:pt>
                <c:pt idx="214">
                  <c:v>0.33527777777777779</c:v>
                </c:pt>
                <c:pt idx="215">
                  <c:v>0.3341638981173865</c:v>
                </c:pt>
                <c:pt idx="216">
                  <c:v>0.33444167359379334</c:v>
                </c:pt>
                <c:pt idx="217">
                  <c:v>0.33305739514348787</c:v>
                </c:pt>
                <c:pt idx="218">
                  <c:v>0.33195819581958197</c:v>
                </c:pt>
                <c:pt idx="219">
                  <c:v>0.33305739514348787</c:v>
                </c:pt>
                <c:pt idx="220">
                  <c:v>0.33195819581958197</c:v>
                </c:pt>
                <c:pt idx="221">
                  <c:v>0.32341907824222937</c:v>
                </c:pt>
                <c:pt idx="222">
                  <c:v>0.3223824786324786</c:v>
                </c:pt>
                <c:pt idx="223">
                  <c:v>0.32289994649545212</c:v>
                </c:pt>
                <c:pt idx="224">
                  <c:v>0.32551240560949302</c:v>
                </c:pt>
                <c:pt idx="225">
                  <c:v>0.32978142076502737</c:v>
                </c:pt>
                <c:pt idx="226">
                  <c:v>0.33555740895190433</c:v>
                </c:pt>
                <c:pt idx="227">
                  <c:v>0.33555740895190433</c:v>
                </c:pt>
                <c:pt idx="228">
                  <c:v>0.33583750695603787</c:v>
                </c:pt>
                <c:pt idx="229">
                  <c:v>0.33471991125901279</c:v>
                </c:pt>
                <c:pt idx="230">
                  <c:v>0.33360972913211717</c:v>
                </c:pt>
                <c:pt idx="231">
                  <c:v>0.33141131246567818</c:v>
                </c:pt>
                <c:pt idx="232">
                  <c:v>0.32816748232735182</c:v>
                </c:pt>
                <c:pt idx="233">
                  <c:v>0.32897247206323249</c:v>
                </c:pt>
                <c:pt idx="234">
                  <c:v>0.33278191342707475</c:v>
                </c:pt>
                <c:pt idx="235">
                  <c:v>0.33360972913211717</c:v>
                </c:pt>
                <c:pt idx="236">
                  <c:v>0.33527777777777779</c:v>
                </c:pt>
                <c:pt idx="237">
                  <c:v>0.33305739514348787</c:v>
                </c:pt>
                <c:pt idx="238">
                  <c:v>0.33471991125901279</c:v>
                </c:pt>
                <c:pt idx="239">
                  <c:v>0.33527777777777779</c:v>
                </c:pt>
                <c:pt idx="240">
                  <c:v>0.33471991125901279</c:v>
                </c:pt>
                <c:pt idx="241">
                  <c:v>0.33471991125901279</c:v>
                </c:pt>
                <c:pt idx="242">
                  <c:v>0.33471991125901279</c:v>
                </c:pt>
                <c:pt idx="243">
                  <c:v>0.33444167359379334</c:v>
                </c:pt>
                <c:pt idx="244">
                  <c:v>0.32763300760043435</c:v>
                </c:pt>
                <c:pt idx="245">
                  <c:v>0.313343717549325</c:v>
                </c:pt>
                <c:pt idx="246">
                  <c:v>0.32656926406926406</c:v>
                </c:pt>
                <c:pt idx="247">
                  <c:v>0.3341638981173865</c:v>
                </c:pt>
                <c:pt idx="248">
                  <c:v>0.32924168030551004</c:v>
                </c:pt>
                <c:pt idx="249">
                  <c:v>0.33141131246567818</c:v>
                </c:pt>
                <c:pt idx="250">
                  <c:v>0.3292416803055101</c:v>
                </c:pt>
                <c:pt idx="251">
                  <c:v>0.33195819581958197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55-4D1E-B4EE-408D4E2598EF}"/>
            </c:ext>
          </c:extLst>
        </c:ser>
        <c:ser>
          <c:idx val="4"/>
          <c:order val="1"/>
          <c:tx>
            <c:strRef>
              <c:f>'AF18,20'!$B$5</c:f>
              <c:strCache>
                <c:ptCount val="1"/>
                <c:pt idx="0">
                  <c:v>Export points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cat>
            <c:strRef>
              <c:f>'AF18,20'!$C$3:$IT$3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'AF18,20'!$C$5:$IT$5</c:f>
              <c:numCache>
                <c:formatCode>General</c:formatCode>
                <c:ptCount val="252"/>
                <c:pt idx="11">
                  <c:v>0.50493144099999998</c:v>
                </c:pt>
                <c:pt idx="12">
                  <c:v>0.49056967427492454</c:v>
                </c:pt>
                <c:pt idx="13">
                  <c:v>0.50185259074999999</c:v>
                </c:pt>
                <c:pt idx="14">
                  <c:v>0.48525196307992768</c:v>
                </c:pt>
                <c:pt idx="15">
                  <c:v>0.48567098575693607</c:v>
                </c:pt>
                <c:pt idx="16">
                  <c:v>0.48274888136746968</c:v>
                </c:pt>
                <c:pt idx="17">
                  <c:v>0.48341658383132519</c:v>
                </c:pt>
                <c:pt idx="18">
                  <c:v>0.49652147812499997</c:v>
                </c:pt>
                <c:pt idx="20">
                  <c:v>0.49140269999999991</c:v>
                </c:pt>
                <c:pt idx="21">
                  <c:v>0.49037894437499996</c:v>
                </c:pt>
                <c:pt idx="22">
                  <c:v>0.47911763249999995</c:v>
                </c:pt>
                <c:pt idx="23">
                  <c:v>0.48226440504326318</c:v>
                </c:pt>
                <c:pt idx="24">
                  <c:v>0.4686776110227272</c:v>
                </c:pt>
                <c:pt idx="25">
                  <c:v>0.47265507306818177</c:v>
                </c:pt>
                <c:pt idx="26">
                  <c:v>0.47842315499999999</c:v>
                </c:pt>
                <c:pt idx="27">
                  <c:v>0.47287123948369564</c:v>
                </c:pt>
                <c:pt idx="28">
                  <c:v>0.46505476607530111</c:v>
                </c:pt>
                <c:pt idx="29">
                  <c:v>0.46015424932065208</c:v>
                </c:pt>
                <c:pt idx="30">
                  <c:v>0.45570693158132525</c:v>
                </c:pt>
                <c:pt idx="31">
                  <c:v>0.45040659239495801</c:v>
                </c:pt>
                <c:pt idx="32">
                  <c:v>0.45269066175809347</c:v>
                </c:pt>
                <c:pt idx="33">
                  <c:v>0.45053103658273375</c:v>
                </c:pt>
                <c:pt idx="34">
                  <c:v>0.4452150361510791</c:v>
                </c:pt>
                <c:pt idx="35">
                  <c:v>0.4452150361510791</c:v>
                </c:pt>
                <c:pt idx="36">
                  <c:v>0.45267419891891891</c:v>
                </c:pt>
                <c:pt idx="37">
                  <c:v>0.45321999916666661</c:v>
                </c:pt>
                <c:pt idx="39">
                  <c:v>0.43883312501499694</c:v>
                </c:pt>
                <c:pt idx="41">
                  <c:v>0.31145001929067417</c:v>
                </c:pt>
                <c:pt idx="42">
                  <c:v>0.30494453585901515</c:v>
                </c:pt>
                <c:pt idx="43">
                  <c:v>0.30211756629779707</c:v>
                </c:pt>
                <c:pt idx="45">
                  <c:v>0.4086139764626866</c:v>
                </c:pt>
                <c:pt idx="46">
                  <c:v>0.40695966886567159</c:v>
                </c:pt>
                <c:pt idx="47">
                  <c:v>0.39041659289552239</c:v>
                </c:pt>
                <c:pt idx="48">
                  <c:v>0.38208753102517978</c:v>
                </c:pt>
                <c:pt idx="49">
                  <c:v>0.40389218333333332</c:v>
                </c:pt>
                <c:pt idx="50">
                  <c:v>0.40437530795454546</c:v>
                </c:pt>
                <c:pt idx="51">
                  <c:v>0.38945982528409101</c:v>
                </c:pt>
                <c:pt idx="52">
                  <c:v>0.38448799772727271</c:v>
                </c:pt>
                <c:pt idx="53">
                  <c:v>0.37951617017045453</c:v>
                </c:pt>
                <c:pt idx="54">
                  <c:v>0.39538148275862073</c:v>
                </c:pt>
                <c:pt idx="55">
                  <c:v>0.38220210000000004</c:v>
                </c:pt>
                <c:pt idx="56">
                  <c:v>0.37396498577586212</c:v>
                </c:pt>
                <c:pt idx="57">
                  <c:v>0.37725983146551728</c:v>
                </c:pt>
                <c:pt idx="58">
                  <c:v>0.38088416172413797</c:v>
                </c:pt>
                <c:pt idx="59">
                  <c:v>0.37800830471530233</c:v>
                </c:pt>
                <c:pt idx="60">
                  <c:v>0.37516631312351539</c:v>
                </c:pt>
                <c:pt idx="61">
                  <c:v>0.37511883288025955</c:v>
                </c:pt>
                <c:pt idx="62">
                  <c:v>0.3750713526370037</c:v>
                </c:pt>
                <c:pt idx="63">
                  <c:v>0.37502387239374785</c:v>
                </c:pt>
                <c:pt idx="64">
                  <c:v>0.37431853883092975</c:v>
                </c:pt>
                <c:pt idx="65">
                  <c:v>0.36769344167744739</c:v>
                </c:pt>
                <c:pt idx="66">
                  <c:v>0.37356605821954525</c:v>
                </c:pt>
                <c:pt idx="67">
                  <c:v>0.38200119642638214</c:v>
                </c:pt>
                <c:pt idx="68">
                  <c:v>0.37496586669230769</c:v>
                </c:pt>
                <c:pt idx="69">
                  <c:v>0.37425302501099977</c:v>
                </c:pt>
                <c:pt idx="70">
                  <c:v>0.37354035192940849</c:v>
                </c:pt>
                <c:pt idx="71">
                  <c:v>0.37083233711329194</c:v>
                </c:pt>
                <c:pt idx="72">
                  <c:v>0.37843382677515452</c:v>
                </c:pt>
                <c:pt idx="73">
                  <c:v>0.38071336544669682</c:v>
                </c:pt>
                <c:pt idx="74">
                  <c:v>0.3751136723393278</c:v>
                </c:pt>
                <c:pt idx="75">
                  <c:v>0.36691250331004677</c:v>
                </c:pt>
                <c:pt idx="76">
                  <c:v>0.36360494840422847</c:v>
                </c:pt>
                <c:pt idx="77">
                  <c:v>0.36040447190972963</c:v>
                </c:pt>
                <c:pt idx="78">
                  <c:v>0.35383643102255968</c:v>
                </c:pt>
                <c:pt idx="79">
                  <c:v>0.34592384624581002</c:v>
                </c:pt>
                <c:pt idx="80">
                  <c:v>0.34630686150315121</c:v>
                </c:pt>
                <c:pt idx="81">
                  <c:v>0.32457746975914814</c:v>
                </c:pt>
                <c:pt idx="82">
                  <c:v>0.33003689742430581</c:v>
                </c:pt>
                <c:pt idx="83">
                  <c:v>0.34045206056110366</c:v>
                </c:pt>
                <c:pt idx="86">
                  <c:v>0.36038340303126587</c:v>
                </c:pt>
                <c:pt idx="98">
                  <c:v>0.35576145980091817</c:v>
                </c:pt>
                <c:pt idx="99">
                  <c:v>0.3591039913195791</c:v>
                </c:pt>
                <c:pt idx="100">
                  <c:v>0.3556709758322103</c:v>
                </c:pt>
                <c:pt idx="101">
                  <c:v>0.3615954703872688</c:v>
                </c:pt>
                <c:pt idx="102">
                  <c:v>0.36154946894514395</c:v>
                </c:pt>
                <c:pt idx="111">
                  <c:v>0.35582262536447107</c:v>
                </c:pt>
                <c:pt idx="113">
                  <c:v>0.35879223541597577</c:v>
                </c:pt>
                <c:pt idx="114">
                  <c:v>0.35858270961036354</c:v>
                </c:pt>
                <c:pt idx="115">
                  <c:v>0.35853701587571751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55-4D1E-B4EE-408D4E2598EF}"/>
            </c:ext>
          </c:extLst>
        </c:ser>
        <c:ser>
          <c:idx val="5"/>
          <c:order val="2"/>
          <c:tx>
            <c:strRef>
              <c:f>'AF18,20'!$B$6</c:f>
              <c:strCache>
                <c:ptCount val="1"/>
                <c:pt idx="0">
                  <c:v>Import points</c:v>
                </c:pt>
              </c:strCache>
            </c:strRef>
          </c:tx>
          <c:spPr>
            <a:ln w="2222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bg1">
                    <a:lumMod val="75000"/>
                  </a:schemeClr>
                </a:solidFill>
              </a:ln>
              <a:effectLst/>
            </c:spPr>
          </c:marker>
          <c:cat>
            <c:strRef>
              <c:f>'AF18,20'!$C$3:$IT$3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'AF18,20'!$C$6:$IT$6</c:f>
              <c:numCache>
                <c:formatCode>General</c:formatCode>
                <c:ptCount val="252"/>
                <c:pt idx="8">
                  <c:v>0.45203780170643793</c:v>
                </c:pt>
                <c:pt idx="9">
                  <c:v>0.45154361989512148</c:v>
                </c:pt>
                <c:pt idx="13">
                  <c:v>0.45620832671222</c:v>
                </c:pt>
                <c:pt idx="14">
                  <c:v>0.44351637819415701</c:v>
                </c:pt>
                <c:pt idx="15">
                  <c:v>0.45185460034959485</c:v>
                </c:pt>
                <c:pt idx="16">
                  <c:v>0.43778722007969778</c:v>
                </c:pt>
                <c:pt idx="17">
                  <c:v>0.4399791983625515</c:v>
                </c:pt>
                <c:pt idx="18">
                  <c:v>0.44157351158966063</c:v>
                </c:pt>
                <c:pt idx="20">
                  <c:v>0.44670886957828659</c:v>
                </c:pt>
                <c:pt idx="21">
                  <c:v>0.44577822609999851</c:v>
                </c:pt>
                <c:pt idx="22">
                  <c:v>0.43554114783882947</c:v>
                </c:pt>
                <c:pt idx="23">
                  <c:v>0.43678200580988025</c:v>
                </c:pt>
                <c:pt idx="24">
                  <c:v>0.43864329276645636</c:v>
                </c:pt>
                <c:pt idx="25">
                  <c:v>0.44400628398497194</c:v>
                </c:pt>
                <c:pt idx="26">
                  <c:v>0.42996767692818866</c:v>
                </c:pt>
                <c:pt idx="27">
                  <c:v>0.42574935353856386</c:v>
                </c:pt>
                <c:pt idx="28">
                  <c:v>0.42454758160408124</c:v>
                </c:pt>
                <c:pt idx="29">
                  <c:v>0.41830251348979886</c:v>
                </c:pt>
                <c:pt idx="30">
                  <c:v>0.4142596861305064</c:v>
                </c:pt>
                <c:pt idx="31">
                  <c:v>0.41191389328377293</c:v>
                </c:pt>
                <c:pt idx="32">
                  <c:v>0.41350096875664105</c:v>
                </c:pt>
                <c:pt idx="33">
                  <c:v>0.41004620885379423</c:v>
                </c:pt>
                <c:pt idx="34">
                  <c:v>0.40472204470651985</c:v>
                </c:pt>
                <c:pt idx="35">
                  <c:v>0.40472204470651985</c:v>
                </c:pt>
                <c:pt idx="36">
                  <c:v>0.41076267223945301</c:v>
                </c:pt>
                <c:pt idx="37">
                  <c:v>0.41348095462927292</c:v>
                </c:pt>
                <c:pt idx="39">
                  <c:v>0.39725245152063482</c:v>
                </c:pt>
                <c:pt idx="41">
                  <c:v>0.28312316160955697</c:v>
                </c:pt>
                <c:pt idx="42">
                  <c:v>0.27720936188925288</c:v>
                </c:pt>
                <c:pt idx="43">
                  <c:v>0.27612226635243231</c:v>
                </c:pt>
                <c:pt idx="45">
                  <c:v>0.37122827879748194</c:v>
                </c:pt>
                <c:pt idx="46">
                  <c:v>0.3585993365644366</c:v>
                </c:pt>
                <c:pt idx="47">
                  <c:v>0.3549076040423973</c:v>
                </c:pt>
                <c:pt idx="48">
                  <c:v>0.34588452936335323</c:v>
                </c:pt>
                <c:pt idx="49">
                  <c:v>0.36693837028112258</c:v>
                </c:pt>
                <c:pt idx="50">
                  <c:v>0.36847827950892109</c:v>
                </c:pt>
                <c:pt idx="51">
                  <c:v>0.35361487161874688</c:v>
                </c:pt>
                <c:pt idx="52">
                  <c:v>0.34951822371177216</c:v>
                </c:pt>
                <c:pt idx="53">
                  <c:v>0.34499859150860263</c:v>
                </c:pt>
                <c:pt idx="54">
                  <c:v>0.36157057625355737</c:v>
                </c:pt>
                <c:pt idx="55">
                  <c:v>0.34951822371177216</c:v>
                </c:pt>
                <c:pt idx="56">
                  <c:v>0.33995229586201992</c:v>
                </c:pt>
                <c:pt idx="57">
                  <c:v>0.34294747027490113</c:v>
                </c:pt>
                <c:pt idx="58">
                  <c:v>0.3462421621290705</c:v>
                </c:pt>
                <c:pt idx="59">
                  <c:v>0.34444505748134169</c:v>
                </c:pt>
                <c:pt idx="60">
                  <c:v>0.34144988306846052</c:v>
                </c:pt>
                <c:pt idx="61">
                  <c:v>0.34068291640769427</c:v>
                </c:pt>
                <c:pt idx="62">
                  <c:v>0.34113070618181779</c:v>
                </c:pt>
                <c:pt idx="63">
                  <c:v>0.3411738953495051</c:v>
                </c:pt>
                <c:pt idx="64">
                  <c:v>0.3406184689713323</c:v>
                </c:pt>
                <c:pt idx="65">
                  <c:v>0.33467458128803435</c:v>
                </c:pt>
                <c:pt idx="66">
                  <c:v>0.34010597225322331</c:v>
                </c:pt>
                <c:pt idx="67">
                  <c:v>0.34374217730547768</c:v>
                </c:pt>
                <c:pt idx="68">
                  <c:v>0.33749696141152946</c:v>
                </c:pt>
                <c:pt idx="69">
                  <c:v>0.34099048552586142</c:v>
                </c:pt>
                <c:pt idx="70">
                  <c:v>0.34042741311015651</c:v>
                </c:pt>
                <c:pt idx="71">
                  <c:v>0.3380451210885107</c:v>
                </c:pt>
                <c:pt idx="72">
                  <c:v>0.3450619803301298</c:v>
                </c:pt>
                <c:pt idx="73">
                  <c:v>0.34722851702795676</c:v>
                </c:pt>
                <c:pt idx="74">
                  <c:v>0.34878901349492214</c:v>
                </c:pt>
                <c:pt idx="75">
                  <c:v>0.34124990814867751</c:v>
                </c:pt>
                <c:pt idx="76">
                  <c:v>0.3318772123624138</c:v>
                </c:pt>
                <c:pt idx="77">
                  <c:v>0.32894244984104415</c:v>
                </c:pt>
                <c:pt idx="78">
                  <c:v>0.32302971043487477</c:v>
                </c:pt>
                <c:pt idx="79">
                  <c:v>0.31691113880000893</c:v>
                </c:pt>
                <c:pt idx="80">
                  <c:v>0.31724923477510597</c:v>
                </c:pt>
                <c:pt idx="81">
                  <c:v>0.29793956041205005</c:v>
                </c:pt>
                <c:pt idx="82">
                  <c:v>0.30311696205297944</c:v>
                </c:pt>
                <c:pt idx="83">
                  <c:v>0.30765188652501885</c:v>
                </c:pt>
                <c:pt idx="86">
                  <c:v>0.33055688422897134</c:v>
                </c:pt>
                <c:pt idx="98">
                  <c:v>0.32730958127124354</c:v>
                </c:pt>
                <c:pt idx="100">
                  <c:v>0.32662069705159624</c:v>
                </c:pt>
                <c:pt idx="101">
                  <c:v>0.32977331811281557</c:v>
                </c:pt>
                <c:pt idx="102">
                  <c:v>0.32670381167010776</c:v>
                </c:pt>
                <c:pt idx="111">
                  <c:v>0.3276763009712601</c:v>
                </c:pt>
                <c:pt idx="113">
                  <c:v>0.32746075015885062</c:v>
                </c:pt>
                <c:pt idx="114">
                  <c:v>0.34019030349480062</c:v>
                </c:pt>
                <c:pt idx="115">
                  <c:v>0.33051269734680172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155-4D1E-B4EE-408D4E2598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92603983"/>
        <c:axId val="1492619791"/>
      </c:lineChart>
      <c:catAx>
        <c:axId val="149260398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1492619791"/>
        <c:crosses val="autoZero"/>
        <c:auto val="1"/>
        <c:lblAlgn val="ctr"/>
        <c:lblOffset val="100"/>
        <c:noMultiLvlLbl val="0"/>
      </c:catAx>
      <c:valAx>
        <c:axId val="1492619791"/>
        <c:scaling>
          <c:orientation val="minMax"/>
          <c:max val="0.5"/>
          <c:min val="0.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149260398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2780585016942638"/>
          <c:y val="2.6743719492544466E-2"/>
          <c:w val="0.4543370645320236"/>
          <c:h val="0.1243475577406873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ja-JP"/>
    </a:p>
  </c:txPr>
  <c:printSettings>
    <c:headerFooter/>
    <c:pageMargins b="0.75" l="0.7" r="0.7" t="0.75" header="0.3" footer="0.3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9291459609026991E-2"/>
          <c:y val="3.6303737460334655E-2"/>
          <c:w val="0.93394037058281587"/>
          <c:h val="0.82762468811322931"/>
        </c:manualLayout>
      </c:layout>
      <c:lineChart>
        <c:grouping val="standard"/>
        <c:varyColors val="0"/>
        <c:ser>
          <c:idx val="0"/>
          <c:order val="0"/>
          <c:tx>
            <c:strRef>
              <c:f>'AF18,20'!$B$4</c:f>
              <c:strCache>
                <c:ptCount val="1"/>
                <c:pt idx="0">
                  <c:v>Exchange rates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'AF18,20'!$C$3:$IT$3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'AF18,20'!$C$4:$IT$4</c:f>
              <c:numCache>
                <c:formatCode>General</c:formatCode>
                <c:ptCount val="252"/>
                <c:pt idx="8">
                  <c:v>0.44115497076023397</c:v>
                </c:pt>
                <c:pt idx="9">
                  <c:v>0.43215180809165776</c:v>
                </c:pt>
                <c:pt idx="10">
                  <c:v>0.42755933404179952</c:v>
                </c:pt>
                <c:pt idx="11">
                  <c:v>0.42755933404179952</c:v>
                </c:pt>
                <c:pt idx="12">
                  <c:v>0.42892679459843641</c:v>
                </c:pt>
                <c:pt idx="13">
                  <c:v>0.4252995066948555</c:v>
                </c:pt>
                <c:pt idx="14">
                  <c:v>0.43354885057471271</c:v>
                </c:pt>
                <c:pt idx="15">
                  <c:v>0.4510463378176382</c:v>
                </c:pt>
                <c:pt idx="16">
                  <c:v>0.45410082768999255</c:v>
                </c:pt>
                <c:pt idx="17">
                  <c:v>0.4510463378176382</c:v>
                </c:pt>
                <c:pt idx="18">
                  <c:v>0.44212454212454211</c:v>
                </c:pt>
                <c:pt idx="20">
                  <c:v>0.44407652685798393</c:v>
                </c:pt>
                <c:pt idx="21">
                  <c:v>0.43354885057471271</c:v>
                </c:pt>
                <c:pt idx="22">
                  <c:v>0.42984330484330491</c:v>
                </c:pt>
                <c:pt idx="23">
                  <c:v>0.42710544939844308</c:v>
                </c:pt>
                <c:pt idx="24">
                  <c:v>0.42620056497175135</c:v>
                </c:pt>
                <c:pt idx="25">
                  <c:v>0.44505899705014751</c:v>
                </c:pt>
                <c:pt idx="26">
                  <c:v>0.45205992509363296</c:v>
                </c:pt>
                <c:pt idx="27">
                  <c:v>0.45616024187452758</c:v>
                </c:pt>
                <c:pt idx="28">
                  <c:v>0.44555186415651538</c:v>
                </c:pt>
                <c:pt idx="29">
                  <c:v>0.42938456065457137</c:v>
                </c:pt>
                <c:pt idx="30">
                  <c:v>0.41909722222222223</c:v>
                </c:pt>
                <c:pt idx="31">
                  <c:v>0.42350877192982456</c:v>
                </c:pt>
                <c:pt idx="32">
                  <c:v>0.42085076708507668</c:v>
                </c:pt>
                <c:pt idx="33">
                  <c:v>0.42261904761904762</c:v>
                </c:pt>
                <c:pt idx="34">
                  <c:v>0.41909722222222223</c:v>
                </c:pt>
                <c:pt idx="35">
                  <c:v>0.41307323750855579</c:v>
                </c:pt>
                <c:pt idx="36">
                  <c:v>0.39834983498349835</c:v>
                </c:pt>
                <c:pt idx="37">
                  <c:v>0.42350877192982456</c:v>
                </c:pt>
                <c:pt idx="39">
                  <c:v>0.38463989802421927</c:v>
                </c:pt>
                <c:pt idx="41">
                  <c:v>0.34683908045977013</c:v>
                </c:pt>
                <c:pt idx="42">
                  <c:v>0.30024875621890545</c:v>
                </c:pt>
                <c:pt idx="43">
                  <c:v>0.27939814814814817</c:v>
                </c:pt>
                <c:pt idx="45">
                  <c:v>0.33809523809523806</c:v>
                </c:pt>
                <c:pt idx="46">
                  <c:v>0.36377335744424361</c:v>
                </c:pt>
                <c:pt idx="47">
                  <c:v>0.34683908045977013</c:v>
                </c:pt>
                <c:pt idx="48">
                  <c:v>0.33527777777777779</c:v>
                </c:pt>
                <c:pt idx="49">
                  <c:v>0.36911314984709476</c:v>
                </c:pt>
                <c:pt idx="50">
                  <c:v>0.38685897435897432</c:v>
                </c:pt>
                <c:pt idx="51">
                  <c:v>0.31931216931216932</c:v>
                </c:pt>
                <c:pt idx="52">
                  <c:v>0.32816748232735182</c:v>
                </c:pt>
                <c:pt idx="53">
                  <c:v>0.31140350877192985</c:v>
                </c:pt>
                <c:pt idx="54">
                  <c:v>0.3409604519774011</c:v>
                </c:pt>
                <c:pt idx="55">
                  <c:v>0.33527777777777779</c:v>
                </c:pt>
                <c:pt idx="56">
                  <c:v>0.32656926406926406</c:v>
                </c:pt>
                <c:pt idx="57">
                  <c:v>0.31729758149316506</c:v>
                </c:pt>
                <c:pt idx="58">
                  <c:v>0.30479797979797979</c:v>
                </c:pt>
                <c:pt idx="59">
                  <c:v>0.30479797979797979</c:v>
                </c:pt>
                <c:pt idx="60">
                  <c:v>0.31383255330213211</c:v>
                </c:pt>
                <c:pt idx="61">
                  <c:v>0.31140350877192979</c:v>
                </c:pt>
                <c:pt idx="62">
                  <c:v>0.3292416803055101</c:v>
                </c:pt>
                <c:pt idx="63">
                  <c:v>0.33866442199775532</c:v>
                </c:pt>
                <c:pt idx="64">
                  <c:v>0.33866442199775537</c:v>
                </c:pt>
                <c:pt idx="65">
                  <c:v>0.3375279642058166</c:v>
                </c:pt>
                <c:pt idx="66">
                  <c:v>0.33809523809523806</c:v>
                </c:pt>
                <c:pt idx="67">
                  <c:v>0.3409604519774011</c:v>
                </c:pt>
                <c:pt idx="68">
                  <c:v>0.33866442199775537</c:v>
                </c:pt>
                <c:pt idx="69">
                  <c:v>0.33141131246567818</c:v>
                </c:pt>
                <c:pt idx="70">
                  <c:v>0.32816748232735182</c:v>
                </c:pt>
                <c:pt idx="71">
                  <c:v>0.32289994649545212</c:v>
                </c:pt>
                <c:pt idx="72">
                  <c:v>0.32341907824222932</c:v>
                </c:pt>
                <c:pt idx="73">
                  <c:v>0.33278191342707475</c:v>
                </c:pt>
                <c:pt idx="74">
                  <c:v>0.34713833764739721</c:v>
                </c:pt>
                <c:pt idx="75">
                  <c:v>0.3409604519774011</c:v>
                </c:pt>
                <c:pt idx="76">
                  <c:v>0.32870370370370378</c:v>
                </c:pt>
                <c:pt idx="77">
                  <c:v>0.3057244174265451</c:v>
                </c:pt>
                <c:pt idx="78">
                  <c:v>0.2934597617310965</c:v>
                </c:pt>
                <c:pt idx="79">
                  <c:v>0.29583333333333334</c:v>
                </c:pt>
                <c:pt idx="80">
                  <c:v>0.28656220322886988</c:v>
                </c:pt>
                <c:pt idx="81">
                  <c:v>0.29112397491558129</c:v>
                </c:pt>
                <c:pt idx="82">
                  <c:v>0.29154589371980677</c:v>
                </c:pt>
                <c:pt idx="83">
                  <c:v>0.31140350877192985</c:v>
                </c:pt>
                <c:pt idx="84">
                  <c:v>0.32870370370370378</c:v>
                </c:pt>
                <c:pt idx="86">
                  <c:v>0.32763300760043435</c:v>
                </c:pt>
                <c:pt idx="87">
                  <c:v>0.30024875621890545</c:v>
                </c:pt>
                <c:pt idx="88">
                  <c:v>0.30159920039980009</c:v>
                </c:pt>
                <c:pt idx="89">
                  <c:v>0.29802469135802467</c:v>
                </c:pt>
                <c:pt idx="90">
                  <c:v>0.29891035165923724</c:v>
                </c:pt>
                <c:pt idx="91">
                  <c:v>0.32603997839005944</c:v>
                </c:pt>
                <c:pt idx="92">
                  <c:v>0.3341638981173865</c:v>
                </c:pt>
                <c:pt idx="93">
                  <c:v>0.3268345518548606</c:v>
                </c:pt>
                <c:pt idx="94">
                  <c:v>0.3375279642058166</c:v>
                </c:pt>
                <c:pt idx="95">
                  <c:v>0.34328782707622296</c:v>
                </c:pt>
                <c:pt idx="96">
                  <c:v>0.36979166666666663</c:v>
                </c:pt>
                <c:pt idx="97">
                  <c:v>0.3516899766899767</c:v>
                </c:pt>
                <c:pt idx="98">
                  <c:v>0.3624624624624625</c:v>
                </c:pt>
                <c:pt idx="99">
                  <c:v>0.3444634703196347</c:v>
                </c:pt>
                <c:pt idx="100">
                  <c:v>0.34564719358533791</c:v>
                </c:pt>
                <c:pt idx="101">
                  <c:v>0.34834054834054834</c:v>
                </c:pt>
                <c:pt idx="102">
                  <c:v>0.34924768518518517</c:v>
                </c:pt>
                <c:pt idx="104">
                  <c:v>0.34505431675242998</c:v>
                </c:pt>
                <c:pt idx="105">
                  <c:v>0.32763300760043435</c:v>
                </c:pt>
                <c:pt idx="106">
                  <c:v>0.31830168776371304</c:v>
                </c:pt>
                <c:pt idx="107">
                  <c:v>0.32763300760043435</c:v>
                </c:pt>
                <c:pt idx="108">
                  <c:v>0.33866442199775532</c:v>
                </c:pt>
                <c:pt idx="109">
                  <c:v>0.33696259073143497</c:v>
                </c:pt>
                <c:pt idx="110">
                  <c:v>0.33980855855855857</c:v>
                </c:pt>
                <c:pt idx="111">
                  <c:v>0.33980855855855857</c:v>
                </c:pt>
                <c:pt idx="112">
                  <c:v>0.32551240560949302</c:v>
                </c:pt>
                <c:pt idx="113">
                  <c:v>0.32816748232735182</c:v>
                </c:pt>
                <c:pt idx="115">
                  <c:v>0.32341907824222937</c:v>
                </c:pt>
                <c:pt idx="116">
                  <c:v>0.31779884149552395</c:v>
                </c:pt>
                <c:pt idx="117">
                  <c:v>0.31931216931216932</c:v>
                </c:pt>
                <c:pt idx="118">
                  <c:v>0.31432291666666667</c:v>
                </c:pt>
                <c:pt idx="119">
                  <c:v>0.3153082549634274</c:v>
                </c:pt>
                <c:pt idx="120">
                  <c:v>0.32978142076502737</c:v>
                </c:pt>
                <c:pt idx="121">
                  <c:v>0.3325068870523416</c:v>
                </c:pt>
                <c:pt idx="122">
                  <c:v>0.33195819581958197</c:v>
                </c:pt>
                <c:pt idx="123">
                  <c:v>0.3239398819108964</c:v>
                </c:pt>
                <c:pt idx="124">
                  <c:v>0.3223824786324786</c:v>
                </c:pt>
                <c:pt idx="125">
                  <c:v>0.31629979035639416</c:v>
                </c:pt>
                <c:pt idx="126">
                  <c:v>0.31432291666666667</c:v>
                </c:pt>
                <c:pt idx="127">
                  <c:v>0.31629979035639411</c:v>
                </c:pt>
                <c:pt idx="128">
                  <c:v>0.3223824786324786</c:v>
                </c:pt>
                <c:pt idx="129">
                  <c:v>0.32135250266240684</c:v>
                </c:pt>
                <c:pt idx="130">
                  <c:v>0.32446236559139785</c:v>
                </c:pt>
                <c:pt idx="131">
                  <c:v>0.33923552557616643</c:v>
                </c:pt>
                <c:pt idx="132">
                  <c:v>0.33696259073143492</c:v>
                </c:pt>
                <c:pt idx="134">
                  <c:v>0.33583750695603787</c:v>
                </c:pt>
                <c:pt idx="135">
                  <c:v>0.33752796420581654</c:v>
                </c:pt>
                <c:pt idx="136">
                  <c:v>0.33980855855855857</c:v>
                </c:pt>
                <c:pt idx="197">
                  <c:v>0.33866442199775532</c:v>
                </c:pt>
                <c:pt idx="199">
                  <c:v>0.3375279642058166</c:v>
                </c:pt>
                <c:pt idx="200">
                  <c:v>0.33305739514348787</c:v>
                </c:pt>
                <c:pt idx="201">
                  <c:v>0.33305739514348787</c:v>
                </c:pt>
                <c:pt idx="202">
                  <c:v>0.33583750695603787</c:v>
                </c:pt>
                <c:pt idx="203">
                  <c:v>0.33360972913211717</c:v>
                </c:pt>
                <c:pt idx="204">
                  <c:v>0.33639910813823859</c:v>
                </c:pt>
                <c:pt idx="205">
                  <c:v>0.33527777777777779</c:v>
                </c:pt>
                <c:pt idx="206">
                  <c:v>0.33527777777777779</c:v>
                </c:pt>
                <c:pt idx="207">
                  <c:v>0.33583750695603787</c:v>
                </c:pt>
                <c:pt idx="208">
                  <c:v>0.33583750695603787</c:v>
                </c:pt>
                <c:pt idx="209">
                  <c:v>0.33032293377120964</c:v>
                </c:pt>
                <c:pt idx="210">
                  <c:v>0.32870370370370372</c:v>
                </c:pt>
                <c:pt idx="211">
                  <c:v>0.33195819581958197</c:v>
                </c:pt>
                <c:pt idx="212">
                  <c:v>0.33195819581958197</c:v>
                </c:pt>
                <c:pt idx="213">
                  <c:v>0.33141131246567818</c:v>
                </c:pt>
                <c:pt idx="214">
                  <c:v>0.33527777777777779</c:v>
                </c:pt>
                <c:pt idx="215">
                  <c:v>0.3341638981173865</c:v>
                </c:pt>
                <c:pt idx="216">
                  <c:v>0.33444167359379334</c:v>
                </c:pt>
                <c:pt idx="217">
                  <c:v>0.33305739514348787</c:v>
                </c:pt>
                <c:pt idx="218">
                  <c:v>0.33195819581958197</c:v>
                </c:pt>
                <c:pt idx="219">
                  <c:v>0.33305739514348787</c:v>
                </c:pt>
                <c:pt idx="220">
                  <c:v>0.33195819581958197</c:v>
                </c:pt>
                <c:pt idx="221">
                  <c:v>0.32341907824222937</c:v>
                </c:pt>
                <c:pt idx="222">
                  <c:v>0.3223824786324786</c:v>
                </c:pt>
                <c:pt idx="223">
                  <c:v>0.32289994649545212</c:v>
                </c:pt>
                <c:pt idx="224">
                  <c:v>0.32551240560949302</c:v>
                </c:pt>
                <c:pt idx="225">
                  <c:v>0.32978142076502737</c:v>
                </c:pt>
                <c:pt idx="226">
                  <c:v>0.33555740895190433</c:v>
                </c:pt>
                <c:pt idx="227">
                  <c:v>0.33555740895190433</c:v>
                </c:pt>
                <c:pt idx="228">
                  <c:v>0.33583750695603787</c:v>
                </c:pt>
                <c:pt idx="229">
                  <c:v>0.33471991125901279</c:v>
                </c:pt>
                <c:pt idx="230">
                  <c:v>0.33360972913211717</c:v>
                </c:pt>
                <c:pt idx="231">
                  <c:v>0.33141131246567818</c:v>
                </c:pt>
                <c:pt idx="232">
                  <c:v>0.32816748232735182</c:v>
                </c:pt>
                <c:pt idx="233">
                  <c:v>0.32897247206323249</c:v>
                </c:pt>
                <c:pt idx="234">
                  <c:v>0.33278191342707475</c:v>
                </c:pt>
                <c:pt idx="235">
                  <c:v>0.33360972913211717</c:v>
                </c:pt>
                <c:pt idx="236">
                  <c:v>0.33527777777777779</c:v>
                </c:pt>
                <c:pt idx="237">
                  <c:v>0.33305739514348787</c:v>
                </c:pt>
                <c:pt idx="238">
                  <c:v>0.33471991125901279</c:v>
                </c:pt>
                <c:pt idx="239">
                  <c:v>0.33527777777777779</c:v>
                </c:pt>
                <c:pt idx="240">
                  <c:v>0.33471991125901279</c:v>
                </c:pt>
                <c:pt idx="241">
                  <c:v>0.33471991125901279</c:v>
                </c:pt>
                <c:pt idx="242">
                  <c:v>0.33471991125901279</c:v>
                </c:pt>
                <c:pt idx="243">
                  <c:v>0.33444167359379334</c:v>
                </c:pt>
                <c:pt idx="244">
                  <c:v>0.32763300760043435</c:v>
                </c:pt>
                <c:pt idx="245">
                  <c:v>0.313343717549325</c:v>
                </c:pt>
                <c:pt idx="246">
                  <c:v>0.32656926406926406</c:v>
                </c:pt>
                <c:pt idx="247">
                  <c:v>0.3341638981173865</c:v>
                </c:pt>
                <c:pt idx="248">
                  <c:v>0.32924168030551004</c:v>
                </c:pt>
                <c:pt idx="249">
                  <c:v>0.33141131246567818</c:v>
                </c:pt>
                <c:pt idx="250">
                  <c:v>0.3292416803055101</c:v>
                </c:pt>
                <c:pt idx="251">
                  <c:v>0.33195819581958197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AA-4CF6-84CE-C1E4226379F6}"/>
            </c:ext>
          </c:extLst>
        </c:ser>
        <c:ser>
          <c:idx val="6"/>
          <c:order val="1"/>
          <c:tx>
            <c:strRef>
              <c:f>'AF18,20'!$B$7</c:f>
              <c:strCache>
                <c:ptCount val="1"/>
                <c:pt idx="0">
                  <c:v>Export points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tx1">
                  <a:lumMod val="50000"/>
                  <a:lumOff val="5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cat>
            <c:strRef>
              <c:f>'AF18,20'!$C$3:$IT$3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'AF18,20'!$C$7:$IT$7</c:f>
              <c:numCache>
                <c:formatCode>General</c:formatCode>
                <c:ptCount val="252"/>
                <c:pt idx="12">
                  <c:v>0.45546878952152137</c:v>
                </c:pt>
                <c:pt idx="13">
                  <c:v>0.43834980312720445</c:v>
                </c:pt>
                <c:pt idx="14">
                  <c:v>0.43834980312720445</c:v>
                </c:pt>
                <c:pt idx="22">
                  <c:v>0.45795769001070996</c:v>
                </c:pt>
                <c:pt idx="23">
                  <c:v>0.42489688881741305</c:v>
                </c:pt>
                <c:pt idx="24">
                  <c:v>0.42727061445326453</c:v>
                </c:pt>
                <c:pt idx="32">
                  <c:v>0.43201806572496754</c:v>
                </c:pt>
                <c:pt idx="33">
                  <c:v>0.42014943754571016</c:v>
                </c:pt>
                <c:pt idx="34">
                  <c:v>0.42014943754571016</c:v>
                </c:pt>
                <c:pt idx="35">
                  <c:v>0.41158361766068052</c:v>
                </c:pt>
                <c:pt idx="36">
                  <c:v>0.39968813738147008</c:v>
                </c:pt>
                <c:pt idx="37">
                  <c:v>0.41777571190985857</c:v>
                </c:pt>
                <c:pt idx="39">
                  <c:v>0.37831235725516749</c:v>
                </c:pt>
                <c:pt idx="42">
                  <c:v>0.37494209126625733</c:v>
                </c:pt>
                <c:pt idx="43">
                  <c:v>0.34177868295994568</c:v>
                </c:pt>
                <c:pt idx="45">
                  <c:v>0.37291851851851854</c:v>
                </c:pt>
                <c:pt idx="46">
                  <c:v>0.37291851851851854</c:v>
                </c:pt>
                <c:pt idx="47">
                  <c:v>0.36801169590643279</c:v>
                </c:pt>
                <c:pt idx="48">
                  <c:v>0.36662758112094396</c:v>
                </c:pt>
                <c:pt idx="50">
                  <c:v>0.3712684365781711</c:v>
                </c:pt>
                <c:pt idx="53">
                  <c:v>0.32887146892655372</c:v>
                </c:pt>
                <c:pt idx="54">
                  <c:v>0.35553672316384188</c:v>
                </c:pt>
                <c:pt idx="57">
                  <c:v>0.32887146892655372</c:v>
                </c:pt>
                <c:pt idx="58">
                  <c:v>0.34342330383480824</c:v>
                </c:pt>
                <c:pt idx="59">
                  <c:v>0.3404108187134503</c:v>
                </c:pt>
                <c:pt idx="61">
                  <c:v>0.33346839102965747</c:v>
                </c:pt>
                <c:pt idx="62">
                  <c:v>0.3447993404118404</c:v>
                </c:pt>
                <c:pt idx="63">
                  <c:v>0.34947837301587303</c:v>
                </c:pt>
                <c:pt idx="64">
                  <c:v>0.35181122988878094</c:v>
                </c:pt>
                <c:pt idx="65">
                  <c:v>0.35652028668610303</c:v>
                </c:pt>
                <c:pt idx="66">
                  <c:v>0.35172213583846235</c:v>
                </c:pt>
                <c:pt idx="72">
                  <c:v>0.33245729402872254</c:v>
                </c:pt>
                <c:pt idx="74">
                  <c:v>0.36086213151927438</c:v>
                </c:pt>
                <c:pt idx="75">
                  <c:v>0.36081638052046217</c:v>
                </c:pt>
                <c:pt idx="78">
                  <c:v>0.33392147137506689</c:v>
                </c:pt>
                <c:pt idx="79">
                  <c:v>0.32447406902086673</c:v>
                </c:pt>
                <c:pt idx="81">
                  <c:v>0.31028775280898879</c:v>
                </c:pt>
                <c:pt idx="82">
                  <c:v>0.31024837881219908</c:v>
                </c:pt>
                <c:pt idx="83">
                  <c:v>0.3214149798224375</c:v>
                </c:pt>
                <c:pt idx="90">
                  <c:v>0.33981410308441556</c:v>
                </c:pt>
                <c:pt idx="92">
                  <c:v>0.34504414996767935</c:v>
                </c:pt>
                <c:pt idx="93">
                  <c:v>0.34854482802736475</c:v>
                </c:pt>
                <c:pt idx="94">
                  <c:v>0.35601826298701295</c:v>
                </c:pt>
                <c:pt idx="95">
                  <c:v>0.37021193181818179</c:v>
                </c:pt>
                <c:pt idx="96">
                  <c:v>0.38914768398268396</c:v>
                </c:pt>
                <c:pt idx="97">
                  <c:v>0.37960800865800864</c:v>
                </c:pt>
                <c:pt idx="98">
                  <c:v>0.38193198863636363</c:v>
                </c:pt>
                <c:pt idx="99">
                  <c:v>0.36053589826839827</c:v>
                </c:pt>
                <c:pt idx="100">
                  <c:v>0.3604900432900433</c:v>
                </c:pt>
                <c:pt idx="101">
                  <c:v>0.3557015016233766</c:v>
                </c:pt>
                <c:pt idx="102">
                  <c:v>0.35802729166666664</c:v>
                </c:pt>
                <c:pt idx="103">
                  <c:v>0.36035247835497841</c:v>
                </c:pt>
                <c:pt idx="104">
                  <c:v>0.3555657467532467</c:v>
                </c:pt>
                <c:pt idx="105">
                  <c:v>0.34129967532467526</c:v>
                </c:pt>
                <c:pt idx="106">
                  <c:v>0.33888639880952376</c:v>
                </c:pt>
                <c:pt idx="109">
                  <c:v>0.35192356389214541</c:v>
                </c:pt>
                <c:pt idx="111">
                  <c:v>0.3545911168981481</c:v>
                </c:pt>
                <c:pt idx="112">
                  <c:v>0.36601789896286391</c:v>
                </c:pt>
                <c:pt idx="113">
                  <c:v>0.35640465225563911</c:v>
                </c:pt>
                <c:pt idx="114">
                  <c:v>0.35635924185463663</c:v>
                </c:pt>
                <c:pt idx="115">
                  <c:v>0.33804132727652469</c:v>
                </c:pt>
                <c:pt idx="116">
                  <c:v>0.33799824561403513</c:v>
                </c:pt>
                <c:pt idx="117">
                  <c:v>0.33567168311403506</c:v>
                </c:pt>
                <c:pt idx="118">
                  <c:v>0.34362005665204681</c:v>
                </c:pt>
                <c:pt idx="119">
                  <c:v>0.34237392063492061</c:v>
                </c:pt>
                <c:pt idx="120">
                  <c:v>0.34186765608465614</c:v>
                </c:pt>
                <c:pt idx="121">
                  <c:v>0.34925610387172884</c:v>
                </c:pt>
                <c:pt idx="122">
                  <c:v>0.34921155888030886</c:v>
                </c:pt>
                <c:pt idx="123">
                  <c:v>0.34213680555555548</c:v>
                </c:pt>
                <c:pt idx="124">
                  <c:v>0.35146557271557266</c:v>
                </c:pt>
                <c:pt idx="125">
                  <c:v>0.35610633848133849</c:v>
                </c:pt>
                <c:pt idx="126">
                  <c:v>0.33629014682539687</c:v>
                </c:pt>
                <c:pt idx="127">
                  <c:v>0.35126858201058203</c:v>
                </c:pt>
                <c:pt idx="128">
                  <c:v>0.35204232863549012</c:v>
                </c:pt>
                <c:pt idx="129">
                  <c:v>0.34966627962844338</c:v>
                </c:pt>
                <c:pt idx="130">
                  <c:v>0.3418937037037037</c:v>
                </c:pt>
                <c:pt idx="131">
                  <c:v>0.34415984523809523</c:v>
                </c:pt>
                <c:pt idx="132">
                  <c:v>0.34700277248677247</c:v>
                </c:pt>
                <c:pt idx="134">
                  <c:v>0.34910759999999996</c:v>
                </c:pt>
                <c:pt idx="135">
                  <c:v>0.34860127645502648</c:v>
                </c:pt>
                <c:pt idx="203">
                  <c:v>0.33267861518520453</c:v>
                </c:pt>
                <c:pt idx="204">
                  <c:v>0.33039691320006265</c:v>
                </c:pt>
                <c:pt idx="205">
                  <c:v>0.32677289089548867</c:v>
                </c:pt>
                <c:pt idx="206">
                  <c:v>0.33210131774448914</c:v>
                </c:pt>
                <c:pt idx="207">
                  <c:v>0.331610617725351</c:v>
                </c:pt>
                <c:pt idx="208">
                  <c:v>0.33447598039215687</c:v>
                </c:pt>
                <c:pt idx="209">
                  <c:v>0.33778798780381714</c:v>
                </c:pt>
                <c:pt idx="210">
                  <c:v>0.32767882892287353</c:v>
                </c:pt>
                <c:pt idx="211">
                  <c:v>0.32562341736694683</c:v>
                </c:pt>
                <c:pt idx="212">
                  <c:v>0.3264755032447762</c:v>
                </c:pt>
                <c:pt idx="213">
                  <c:v>0.3197254915009482</c:v>
                </c:pt>
                <c:pt idx="214">
                  <c:v>0.32639053534457263</c:v>
                </c:pt>
                <c:pt idx="215">
                  <c:v>0.32768920777006455</c:v>
                </c:pt>
                <c:pt idx="216">
                  <c:v>0.32630556744436906</c:v>
                </c:pt>
                <c:pt idx="217">
                  <c:v>0.32492227630182502</c:v>
                </c:pt>
                <c:pt idx="218">
                  <c:v>0.33113625241400912</c:v>
                </c:pt>
                <c:pt idx="219">
                  <c:v>0.3342208636498078</c:v>
                </c:pt>
                <c:pt idx="220">
                  <c:v>0.3328370487325365</c:v>
                </c:pt>
                <c:pt idx="221">
                  <c:v>0.32832666240409208</c:v>
                </c:pt>
                <c:pt idx="222">
                  <c:v>0.33632349287541102</c:v>
                </c:pt>
                <c:pt idx="223">
                  <c:v>0.33226039146093223</c:v>
                </c:pt>
                <c:pt idx="224">
                  <c:v>0.33657074416723209</c:v>
                </c:pt>
                <c:pt idx="225">
                  <c:v>0.34199613741148627</c:v>
                </c:pt>
                <c:pt idx="226">
                  <c:v>0.34195155836247543</c:v>
                </c:pt>
                <c:pt idx="227">
                  <c:v>0.34101427179567484</c:v>
                </c:pt>
                <c:pt idx="228">
                  <c:v>0.33739944464742416</c:v>
                </c:pt>
                <c:pt idx="229">
                  <c:v>0.33423178601875536</c:v>
                </c:pt>
                <c:pt idx="230">
                  <c:v>0.33329583798736884</c:v>
                </c:pt>
                <c:pt idx="231">
                  <c:v>0.33749051390121265</c:v>
                </c:pt>
                <c:pt idx="232">
                  <c:v>0.34034589574960422</c:v>
                </c:pt>
                <c:pt idx="233">
                  <c:v>0.3416395050193991</c:v>
                </c:pt>
                <c:pt idx="234">
                  <c:v>0.33858478791516605</c:v>
                </c:pt>
                <c:pt idx="235">
                  <c:v>0.34088151464933802</c:v>
                </c:pt>
                <c:pt idx="236">
                  <c:v>0.34328908780903666</c:v>
                </c:pt>
                <c:pt idx="237">
                  <c:v>0.34993085277589298</c:v>
                </c:pt>
                <c:pt idx="238">
                  <c:v>0.33785090105607457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0AA-4CF6-84CE-C1E4226379F6}"/>
            </c:ext>
          </c:extLst>
        </c:ser>
        <c:ser>
          <c:idx val="7"/>
          <c:order val="2"/>
          <c:tx>
            <c:strRef>
              <c:f>'AF18,20'!$B$8</c:f>
              <c:strCache>
                <c:ptCount val="1"/>
                <c:pt idx="0">
                  <c:v>Import points</c:v>
                </c:pt>
              </c:strCache>
            </c:strRef>
          </c:tx>
          <c:spPr>
            <a:ln w="2222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75000"/>
                </a:schemeClr>
              </a:solidFill>
              <a:ln w="9525">
                <a:solidFill>
                  <a:schemeClr val="bg1">
                    <a:lumMod val="75000"/>
                  </a:schemeClr>
                </a:solidFill>
              </a:ln>
              <a:effectLst/>
            </c:spPr>
          </c:marker>
          <c:cat>
            <c:strRef>
              <c:f>'AF18,20'!$C$3:$IT$3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'AF18,20'!$C$8:$IT$8</c:f>
              <c:numCache>
                <c:formatCode>General</c:formatCode>
                <c:ptCount val="252"/>
                <c:pt idx="13">
                  <c:v>0.39757557604664207</c:v>
                </c:pt>
                <c:pt idx="14">
                  <c:v>0.41404320345685808</c:v>
                </c:pt>
                <c:pt idx="22">
                  <c:v>0.39704102229873495</c:v>
                </c:pt>
                <c:pt idx="23">
                  <c:v>0.38625186408409545</c:v>
                </c:pt>
                <c:pt idx="24">
                  <c:v>0.40725560995756532</c:v>
                </c:pt>
                <c:pt idx="32">
                  <c:v>0.40887740080541835</c:v>
                </c:pt>
                <c:pt idx="33">
                  <c:v>0.3819362007982397</c:v>
                </c:pt>
                <c:pt idx="34">
                  <c:v>0.3819362007982397</c:v>
                </c:pt>
                <c:pt idx="35">
                  <c:v>0.37330487422652803</c:v>
                </c:pt>
                <c:pt idx="36">
                  <c:v>0.36251571601188848</c:v>
                </c:pt>
                <c:pt idx="37">
                  <c:v>0.38063759623484861</c:v>
                </c:pt>
                <c:pt idx="39">
                  <c:v>0.34545688242909844</c:v>
                </c:pt>
                <c:pt idx="42">
                  <c:v>0.34390426722716988</c:v>
                </c:pt>
                <c:pt idx="43">
                  <c:v>0.34084053210710608</c:v>
                </c:pt>
                <c:pt idx="45">
                  <c:v>0.31069338672944402</c:v>
                </c:pt>
                <c:pt idx="46">
                  <c:v>0.33824934120655664</c:v>
                </c:pt>
                <c:pt idx="47">
                  <c:v>0.3390010064092378</c:v>
                </c:pt>
                <c:pt idx="48">
                  <c:v>0.33476349382912235</c:v>
                </c:pt>
                <c:pt idx="50">
                  <c:v>0.33750100195609961</c:v>
                </c:pt>
                <c:pt idx="53">
                  <c:v>0.30023227429328769</c:v>
                </c:pt>
                <c:pt idx="54">
                  <c:v>0.3232001120427056</c:v>
                </c:pt>
                <c:pt idx="57">
                  <c:v>0.29896010363950265</c:v>
                </c:pt>
                <c:pt idx="58">
                  <c:v>0.29896010363950265</c:v>
                </c:pt>
                <c:pt idx="59">
                  <c:v>0.29896010363950265</c:v>
                </c:pt>
                <c:pt idx="61">
                  <c:v>0.30321567240853586</c:v>
                </c:pt>
                <c:pt idx="62">
                  <c:v>0.30534546373460925</c:v>
                </c:pt>
                <c:pt idx="63">
                  <c:v>0.30956746641947486</c:v>
                </c:pt>
                <c:pt idx="64">
                  <c:v>0.31797441214480548</c:v>
                </c:pt>
                <c:pt idx="65">
                  <c:v>0.32231217545753943</c:v>
                </c:pt>
                <c:pt idx="66">
                  <c:v>0.32021859679237252</c:v>
                </c:pt>
                <c:pt idx="72">
                  <c:v>0.30313984674765049</c:v>
                </c:pt>
                <c:pt idx="74">
                  <c:v>0.32920671631515458</c:v>
                </c:pt>
                <c:pt idx="75">
                  <c:v>0.3292484592539463</c:v>
                </c:pt>
                <c:pt idx="78">
                  <c:v>0.30770442584602331</c:v>
                </c:pt>
                <c:pt idx="79">
                  <c:v>0.29638632090452899</c:v>
                </c:pt>
                <c:pt idx="81">
                  <c:v>0.28357190863989812</c:v>
                </c:pt>
                <c:pt idx="82">
                  <c:v>0.28360789709361117</c:v>
                </c:pt>
                <c:pt idx="83">
                  <c:v>0.29223916421901341</c:v>
                </c:pt>
                <c:pt idx="90">
                  <c:v>0.30846239180759355</c:v>
                </c:pt>
                <c:pt idx="92">
                  <c:v>0.31765529365398076</c:v>
                </c:pt>
                <c:pt idx="93">
                  <c:v>0.31950735442105765</c:v>
                </c:pt>
                <c:pt idx="94">
                  <c:v>0.32496403254243467</c:v>
                </c:pt>
                <c:pt idx="95">
                  <c:v>0.33800555596632614</c:v>
                </c:pt>
                <c:pt idx="96">
                  <c:v>0.35699973442702676</c:v>
                </c:pt>
                <c:pt idx="97">
                  <c:v>0.34833671035061287</c:v>
                </c:pt>
                <c:pt idx="98">
                  <c:v>0.35055838943459944</c:v>
                </c:pt>
                <c:pt idx="99">
                  <c:v>0.3310040513257454</c:v>
                </c:pt>
                <c:pt idx="100">
                  <c:v>0.33104615563317763</c:v>
                </c:pt>
                <c:pt idx="101">
                  <c:v>0.32673184603959771</c:v>
                </c:pt>
                <c:pt idx="102">
                  <c:v>0.32895190694073995</c:v>
                </c:pt>
                <c:pt idx="103">
                  <c:v>0.33117253284892778</c:v>
                </c:pt>
                <c:pt idx="104">
                  <c:v>0.3268565921371378</c:v>
                </c:pt>
                <c:pt idx="105">
                  <c:v>0.31382226752673753</c:v>
                </c:pt>
                <c:pt idx="106">
                  <c:v>0.31168261804265596</c:v>
                </c:pt>
                <c:pt idx="109">
                  <c:v>0.32392059845717719</c:v>
                </c:pt>
                <c:pt idx="111">
                  <c:v>0.33075318549278898</c:v>
                </c:pt>
                <c:pt idx="112">
                  <c:v>0.32681833010197764</c:v>
                </c:pt>
                <c:pt idx="113">
                  <c:v>0.34662289314701783</c:v>
                </c:pt>
                <c:pt idx="114">
                  <c:v>0.35072639614632634</c:v>
                </c:pt>
                <c:pt idx="115">
                  <c:v>0.31161901267005004</c:v>
                </c:pt>
                <c:pt idx="116">
                  <c:v>0.311658732003814</c:v>
                </c:pt>
                <c:pt idx="117">
                  <c:v>0.30959239077864775</c:v>
                </c:pt>
                <c:pt idx="118">
                  <c:v>0.31700404904592772</c:v>
                </c:pt>
                <c:pt idx="119">
                  <c:v>0.31177795078043347</c:v>
                </c:pt>
                <c:pt idx="120">
                  <c:v>0.31139633535934591</c:v>
                </c:pt>
                <c:pt idx="121">
                  <c:v>0.31815082079975809</c:v>
                </c:pt>
                <c:pt idx="122">
                  <c:v>0.31819140372212251</c:v>
                </c:pt>
                <c:pt idx="123">
                  <c:v>0.31603848785973865</c:v>
                </c:pt>
                <c:pt idx="124">
                  <c:v>0.32473850509196162</c:v>
                </c:pt>
                <c:pt idx="125">
                  <c:v>0.32911034344473827</c:v>
                </c:pt>
                <c:pt idx="126">
                  <c:v>0.31507675204715591</c:v>
                </c:pt>
                <c:pt idx="127">
                  <c:v>0.32919435884007436</c:v>
                </c:pt>
                <c:pt idx="128">
                  <c:v>0.32270941574177747</c:v>
                </c:pt>
                <c:pt idx="129">
                  <c:v>0.32061319563759938</c:v>
                </c:pt>
                <c:pt idx="130">
                  <c:v>0.3192162235175004</c:v>
                </c:pt>
                <c:pt idx="131">
                  <c:v>0.32141413095994115</c:v>
                </c:pt>
                <c:pt idx="132">
                  <c:v>0.32127060347250225</c:v>
                </c:pt>
                <c:pt idx="134">
                  <c:v>0.32338453817676838</c:v>
                </c:pt>
                <c:pt idx="135">
                  <c:v>0.32299804524302678</c:v>
                </c:pt>
                <c:pt idx="205">
                  <c:v>0.30827906133692418</c:v>
                </c:pt>
                <c:pt idx="206">
                  <c:v>0.31338740603995702</c:v>
                </c:pt>
                <c:pt idx="207">
                  <c:v>0.31300575041210954</c:v>
                </c:pt>
                <c:pt idx="208">
                  <c:v>0.31579248194791093</c:v>
                </c:pt>
                <c:pt idx="209">
                  <c:v>0.31900245828248774</c:v>
                </c:pt>
                <c:pt idx="210">
                  <c:v>0.3095360264192602</c:v>
                </c:pt>
                <c:pt idx="211">
                  <c:v>0.30767446688041744</c:v>
                </c:pt>
                <c:pt idx="212">
                  <c:v>0.30855987378656785</c:v>
                </c:pt>
                <c:pt idx="213">
                  <c:v>0.30225893507826007</c:v>
                </c:pt>
                <c:pt idx="214">
                  <c:v>0.30864019990428154</c:v>
                </c:pt>
                <c:pt idx="215">
                  <c:v>0.30994892814969977</c:v>
                </c:pt>
                <c:pt idx="216">
                  <c:v>0.30872056785481844</c:v>
                </c:pt>
                <c:pt idx="217">
                  <c:v>0.30749188766105728</c:v>
                </c:pt>
                <c:pt idx="218">
                  <c:v>0.31345414308782421</c:v>
                </c:pt>
                <c:pt idx="219">
                  <c:v>0.31645646071223699</c:v>
                </c:pt>
                <c:pt idx="220">
                  <c:v>0.31522830807114199</c:v>
                </c:pt>
                <c:pt idx="221">
                  <c:v>0.31103757282027794</c:v>
                </c:pt>
                <c:pt idx="222">
                  <c:v>0.31869633978342671</c:v>
                </c:pt>
                <c:pt idx="223">
                  <c:v>0.31492825490004894</c:v>
                </c:pt>
                <c:pt idx="224">
                  <c:v>0.3190969221910856</c:v>
                </c:pt>
                <c:pt idx="225">
                  <c:v>0.32432517879183803</c:v>
                </c:pt>
                <c:pt idx="226">
                  <c:v>0.32436745995034494</c:v>
                </c:pt>
                <c:pt idx="227">
                  <c:v>0.323562729282862</c:v>
                </c:pt>
                <c:pt idx="228">
                  <c:v>0.32021638882937276</c:v>
                </c:pt>
                <c:pt idx="229">
                  <c:v>0.31729279742513838</c:v>
                </c:pt>
                <c:pt idx="230">
                  <c:v>0.31648682908290837</c:v>
                </c:pt>
                <c:pt idx="231">
                  <c:v>0.32055357325331807</c:v>
                </c:pt>
                <c:pt idx="232">
                  <c:v>0.32335001548715964</c:v>
                </c:pt>
                <c:pt idx="233">
                  <c:v>0.32466373701659623</c:v>
                </c:pt>
                <c:pt idx="234">
                  <c:v>0.32184479289861928</c:v>
                </c:pt>
                <c:pt idx="235">
                  <c:v>0.32411255658642302</c:v>
                </c:pt>
                <c:pt idx="236">
                  <c:v>0.32648691457216722</c:v>
                </c:pt>
                <c:pt idx="237">
                  <c:v>0.33289050371215384</c:v>
                </c:pt>
                <c:pt idx="238">
                  <c:v>0.32148273742845718</c:v>
                </c:pt>
                <c:pt idx="239">
                  <c:v>0.31452583017103791</c:v>
                </c:pt>
                <c:pt idx="240">
                  <c:v>0.31308210207888731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0AA-4CF6-84CE-C1E4226379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92603983"/>
        <c:axId val="1492619791"/>
      </c:lineChart>
      <c:catAx>
        <c:axId val="149260398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1492619791"/>
        <c:crosses val="autoZero"/>
        <c:auto val="1"/>
        <c:lblAlgn val="ctr"/>
        <c:lblOffset val="100"/>
        <c:noMultiLvlLbl val="0"/>
      </c:catAx>
      <c:valAx>
        <c:axId val="1492619791"/>
        <c:scaling>
          <c:orientation val="minMax"/>
          <c:max val="0.46"/>
          <c:min val="0.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2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149260398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53010609107746332"/>
          <c:y val="3.042820903303417E-2"/>
          <c:w val="0.44637684927700727"/>
          <c:h val="8.263153931644363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2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ja-JP"/>
    </a:p>
  </c:txPr>
  <c:printSettings>
    <c:headerFooter/>
    <c:pageMargins b="0.75" l="0.7" r="0.7" t="0.75" header="0.3" footer="0.3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4519422056512598E-2"/>
          <c:y val="3.5206349206349206E-2"/>
          <c:w val="0.93170563615836"/>
          <c:h val="0.80702137232845894"/>
        </c:manualLayout>
      </c:layout>
      <c:lineChart>
        <c:grouping val="standard"/>
        <c:varyColors val="0"/>
        <c:ser>
          <c:idx val="0"/>
          <c:order val="0"/>
          <c:tx>
            <c:strRef>
              <c:f>'AF18,20'!$B$4</c:f>
              <c:strCache>
                <c:ptCount val="1"/>
                <c:pt idx="0">
                  <c:v>Exchange rates</c:v>
                </c:pt>
              </c:strCache>
            </c:strRef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'AF18,20'!$C$3:$IT$3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'AF18,20'!$C$4:$IT$4</c:f>
              <c:numCache>
                <c:formatCode>General</c:formatCode>
                <c:ptCount val="252"/>
                <c:pt idx="8">
                  <c:v>0.44115497076023397</c:v>
                </c:pt>
                <c:pt idx="9">
                  <c:v>0.43215180809165776</c:v>
                </c:pt>
                <c:pt idx="10">
                  <c:v>0.42755933404179952</c:v>
                </c:pt>
                <c:pt idx="11">
                  <c:v>0.42755933404179952</c:v>
                </c:pt>
                <c:pt idx="12">
                  <c:v>0.42892679459843641</c:v>
                </c:pt>
                <c:pt idx="13">
                  <c:v>0.4252995066948555</c:v>
                </c:pt>
                <c:pt idx="14">
                  <c:v>0.43354885057471271</c:v>
                </c:pt>
                <c:pt idx="15">
                  <c:v>0.4510463378176382</c:v>
                </c:pt>
                <c:pt idx="16">
                  <c:v>0.45410082768999255</c:v>
                </c:pt>
                <c:pt idx="17">
                  <c:v>0.4510463378176382</c:v>
                </c:pt>
                <c:pt idx="18">
                  <c:v>0.44212454212454211</c:v>
                </c:pt>
                <c:pt idx="20">
                  <c:v>0.44407652685798393</c:v>
                </c:pt>
                <c:pt idx="21">
                  <c:v>0.43354885057471271</c:v>
                </c:pt>
                <c:pt idx="22">
                  <c:v>0.42984330484330491</c:v>
                </c:pt>
                <c:pt idx="23">
                  <c:v>0.42710544939844308</c:v>
                </c:pt>
                <c:pt idx="24">
                  <c:v>0.42620056497175135</c:v>
                </c:pt>
                <c:pt idx="25">
                  <c:v>0.44505899705014751</c:v>
                </c:pt>
                <c:pt idx="26">
                  <c:v>0.45205992509363296</c:v>
                </c:pt>
                <c:pt idx="27">
                  <c:v>0.45616024187452758</c:v>
                </c:pt>
                <c:pt idx="28">
                  <c:v>0.44555186415651538</c:v>
                </c:pt>
                <c:pt idx="29">
                  <c:v>0.42938456065457137</c:v>
                </c:pt>
                <c:pt idx="30">
                  <c:v>0.41909722222222223</c:v>
                </c:pt>
                <c:pt idx="31">
                  <c:v>0.42350877192982456</c:v>
                </c:pt>
                <c:pt idx="32">
                  <c:v>0.42085076708507668</c:v>
                </c:pt>
                <c:pt idx="33">
                  <c:v>0.42261904761904762</c:v>
                </c:pt>
                <c:pt idx="34">
                  <c:v>0.41909722222222223</c:v>
                </c:pt>
                <c:pt idx="35">
                  <c:v>0.41307323750855579</c:v>
                </c:pt>
                <c:pt idx="36">
                  <c:v>0.39834983498349835</c:v>
                </c:pt>
                <c:pt idx="37">
                  <c:v>0.42350877192982456</c:v>
                </c:pt>
                <c:pt idx="39">
                  <c:v>0.38463989802421927</c:v>
                </c:pt>
                <c:pt idx="41">
                  <c:v>0.34683908045977013</c:v>
                </c:pt>
                <c:pt idx="42">
                  <c:v>0.30024875621890545</c:v>
                </c:pt>
                <c:pt idx="43">
                  <c:v>0.27939814814814817</c:v>
                </c:pt>
                <c:pt idx="45">
                  <c:v>0.33809523809523806</c:v>
                </c:pt>
                <c:pt idx="46">
                  <c:v>0.36377335744424361</c:v>
                </c:pt>
                <c:pt idx="47">
                  <c:v>0.34683908045977013</c:v>
                </c:pt>
                <c:pt idx="48">
                  <c:v>0.33527777777777779</c:v>
                </c:pt>
                <c:pt idx="49">
                  <c:v>0.36911314984709476</c:v>
                </c:pt>
                <c:pt idx="50">
                  <c:v>0.38685897435897432</c:v>
                </c:pt>
                <c:pt idx="51">
                  <c:v>0.31931216931216932</c:v>
                </c:pt>
                <c:pt idx="52">
                  <c:v>0.32816748232735182</c:v>
                </c:pt>
                <c:pt idx="53">
                  <c:v>0.31140350877192985</c:v>
                </c:pt>
                <c:pt idx="54">
                  <c:v>0.3409604519774011</c:v>
                </c:pt>
                <c:pt idx="55">
                  <c:v>0.33527777777777779</c:v>
                </c:pt>
                <c:pt idx="56">
                  <c:v>0.32656926406926406</c:v>
                </c:pt>
                <c:pt idx="57">
                  <c:v>0.31729758149316506</c:v>
                </c:pt>
                <c:pt idx="58">
                  <c:v>0.30479797979797979</c:v>
                </c:pt>
                <c:pt idx="59">
                  <c:v>0.30479797979797979</c:v>
                </c:pt>
                <c:pt idx="60">
                  <c:v>0.31383255330213211</c:v>
                </c:pt>
                <c:pt idx="61">
                  <c:v>0.31140350877192979</c:v>
                </c:pt>
                <c:pt idx="62">
                  <c:v>0.3292416803055101</c:v>
                </c:pt>
                <c:pt idx="63">
                  <c:v>0.33866442199775532</c:v>
                </c:pt>
                <c:pt idx="64">
                  <c:v>0.33866442199775537</c:v>
                </c:pt>
                <c:pt idx="65">
                  <c:v>0.3375279642058166</c:v>
                </c:pt>
                <c:pt idx="66">
                  <c:v>0.33809523809523806</c:v>
                </c:pt>
                <c:pt idx="67">
                  <c:v>0.3409604519774011</c:v>
                </c:pt>
                <c:pt idx="68">
                  <c:v>0.33866442199775537</c:v>
                </c:pt>
                <c:pt idx="69">
                  <c:v>0.33141131246567818</c:v>
                </c:pt>
                <c:pt idx="70">
                  <c:v>0.32816748232735182</c:v>
                </c:pt>
                <c:pt idx="71">
                  <c:v>0.32289994649545212</c:v>
                </c:pt>
                <c:pt idx="72">
                  <c:v>0.32341907824222932</c:v>
                </c:pt>
                <c:pt idx="73">
                  <c:v>0.33278191342707475</c:v>
                </c:pt>
                <c:pt idx="74">
                  <c:v>0.34713833764739721</c:v>
                </c:pt>
                <c:pt idx="75">
                  <c:v>0.3409604519774011</c:v>
                </c:pt>
                <c:pt idx="76">
                  <c:v>0.32870370370370378</c:v>
                </c:pt>
                <c:pt idx="77">
                  <c:v>0.3057244174265451</c:v>
                </c:pt>
                <c:pt idx="78">
                  <c:v>0.2934597617310965</c:v>
                </c:pt>
                <c:pt idx="79">
                  <c:v>0.29583333333333334</c:v>
                </c:pt>
                <c:pt idx="80">
                  <c:v>0.28656220322886988</c:v>
                </c:pt>
                <c:pt idx="81">
                  <c:v>0.29112397491558129</c:v>
                </c:pt>
                <c:pt idx="82">
                  <c:v>0.29154589371980677</c:v>
                </c:pt>
                <c:pt idx="83">
                  <c:v>0.31140350877192985</c:v>
                </c:pt>
                <c:pt idx="84">
                  <c:v>0.32870370370370378</c:v>
                </c:pt>
                <c:pt idx="86">
                  <c:v>0.32763300760043435</c:v>
                </c:pt>
                <c:pt idx="87">
                  <c:v>0.30024875621890545</c:v>
                </c:pt>
                <c:pt idx="88">
                  <c:v>0.30159920039980009</c:v>
                </c:pt>
                <c:pt idx="89">
                  <c:v>0.29802469135802467</c:v>
                </c:pt>
                <c:pt idx="90">
                  <c:v>0.29891035165923724</c:v>
                </c:pt>
                <c:pt idx="91">
                  <c:v>0.32603997839005944</c:v>
                </c:pt>
                <c:pt idx="92">
                  <c:v>0.3341638981173865</c:v>
                </c:pt>
                <c:pt idx="93">
                  <c:v>0.3268345518548606</c:v>
                </c:pt>
                <c:pt idx="94">
                  <c:v>0.3375279642058166</c:v>
                </c:pt>
                <c:pt idx="95">
                  <c:v>0.34328782707622296</c:v>
                </c:pt>
                <c:pt idx="96">
                  <c:v>0.36979166666666663</c:v>
                </c:pt>
                <c:pt idx="97">
                  <c:v>0.3516899766899767</c:v>
                </c:pt>
                <c:pt idx="98">
                  <c:v>0.3624624624624625</c:v>
                </c:pt>
                <c:pt idx="99">
                  <c:v>0.3444634703196347</c:v>
                </c:pt>
                <c:pt idx="100">
                  <c:v>0.34564719358533791</c:v>
                </c:pt>
                <c:pt idx="101">
                  <c:v>0.34834054834054834</c:v>
                </c:pt>
                <c:pt idx="102">
                  <c:v>0.34924768518518517</c:v>
                </c:pt>
                <c:pt idx="104">
                  <c:v>0.34505431675242998</c:v>
                </c:pt>
                <c:pt idx="105">
                  <c:v>0.32763300760043435</c:v>
                </c:pt>
                <c:pt idx="106">
                  <c:v>0.31830168776371304</c:v>
                </c:pt>
                <c:pt idx="107">
                  <c:v>0.32763300760043435</c:v>
                </c:pt>
                <c:pt idx="108">
                  <c:v>0.33866442199775532</c:v>
                </c:pt>
                <c:pt idx="109">
                  <c:v>0.33696259073143497</c:v>
                </c:pt>
                <c:pt idx="110">
                  <c:v>0.33980855855855857</c:v>
                </c:pt>
                <c:pt idx="111">
                  <c:v>0.33980855855855857</c:v>
                </c:pt>
                <c:pt idx="112">
                  <c:v>0.32551240560949302</c:v>
                </c:pt>
                <c:pt idx="113">
                  <c:v>0.32816748232735182</c:v>
                </c:pt>
                <c:pt idx="115">
                  <c:v>0.32341907824222937</c:v>
                </c:pt>
                <c:pt idx="116">
                  <c:v>0.31779884149552395</c:v>
                </c:pt>
                <c:pt idx="117">
                  <c:v>0.31931216931216932</c:v>
                </c:pt>
                <c:pt idx="118">
                  <c:v>0.31432291666666667</c:v>
                </c:pt>
                <c:pt idx="119">
                  <c:v>0.3153082549634274</c:v>
                </c:pt>
                <c:pt idx="120">
                  <c:v>0.32978142076502737</c:v>
                </c:pt>
                <c:pt idx="121">
                  <c:v>0.3325068870523416</c:v>
                </c:pt>
                <c:pt idx="122">
                  <c:v>0.33195819581958197</c:v>
                </c:pt>
                <c:pt idx="123">
                  <c:v>0.3239398819108964</c:v>
                </c:pt>
                <c:pt idx="124">
                  <c:v>0.3223824786324786</c:v>
                </c:pt>
                <c:pt idx="125">
                  <c:v>0.31629979035639416</c:v>
                </c:pt>
                <c:pt idx="126">
                  <c:v>0.31432291666666667</c:v>
                </c:pt>
                <c:pt idx="127">
                  <c:v>0.31629979035639411</c:v>
                </c:pt>
                <c:pt idx="128">
                  <c:v>0.3223824786324786</c:v>
                </c:pt>
                <c:pt idx="129">
                  <c:v>0.32135250266240684</c:v>
                </c:pt>
                <c:pt idx="130">
                  <c:v>0.32446236559139785</c:v>
                </c:pt>
                <c:pt idx="131">
                  <c:v>0.33923552557616643</c:v>
                </c:pt>
                <c:pt idx="132">
                  <c:v>0.33696259073143492</c:v>
                </c:pt>
                <c:pt idx="134">
                  <c:v>0.33583750695603787</c:v>
                </c:pt>
                <c:pt idx="135">
                  <c:v>0.33752796420581654</c:v>
                </c:pt>
                <c:pt idx="136">
                  <c:v>0.33980855855855857</c:v>
                </c:pt>
                <c:pt idx="197">
                  <c:v>0.33866442199775532</c:v>
                </c:pt>
                <c:pt idx="199">
                  <c:v>0.3375279642058166</c:v>
                </c:pt>
                <c:pt idx="200">
                  <c:v>0.33305739514348787</c:v>
                </c:pt>
                <c:pt idx="201">
                  <c:v>0.33305739514348787</c:v>
                </c:pt>
                <c:pt idx="202">
                  <c:v>0.33583750695603787</c:v>
                </c:pt>
                <c:pt idx="203">
                  <c:v>0.33360972913211717</c:v>
                </c:pt>
                <c:pt idx="204">
                  <c:v>0.33639910813823859</c:v>
                </c:pt>
                <c:pt idx="205">
                  <c:v>0.33527777777777779</c:v>
                </c:pt>
                <c:pt idx="206">
                  <c:v>0.33527777777777779</c:v>
                </c:pt>
                <c:pt idx="207">
                  <c:v>0.33583750695603787</c:v>
                </c:pt>
                <c:pt idx="208">
                  <c:v>0.33583750695603787</c:v>
                </c:pt>
                <c:pt idx="209">
                  <c:v>0.33032293377120964</c:v>
                </c:pt>
                <c:pt idx="210">
                  <c:v>0.32870370370370372</c:v>
                </c:pt>
                <c:pt idx="211">
                  <c:v>0.33195819581958197</c:v>
                </c:pt>
                <c:pt idx="212">
                  <c:v>0.33195819581958197</c:v>
                </c:pt>
                <c:pt idx="213">
                  <c:v>0.33141131246567818</c:v>
                </c:pt>
                <c:pt idx="214">
                  <c:v>0.33527777777777779</c:v>
                </c:pt>
                <c:pt idx="215">
                  <c:v>0.3341638981173865</c:v>
                </c:pt>
                <c:pt idx="216">
                  <c:v>0.33444167359379334</c:v>
                </c:pt>
                <c:pt idx="217">
                  <c:v>0.33305739514348787</c:v>
                </c:pt>
                <c:pt idx="218">
                  <c:v>0.33195819581958197</c:v>
                </c:pt>
                <c:pt idx="219">
                  <c:v>0.33305739514348787</c:v>
                </c:pt>
                <c:pt idx="220">
                  <c:v>0.33195819581958197</c:v>
                </c:pt>
                <c:pt idx="221">
                  <c:v>0.32341907824222937</c:v>
                </c:pt>
                <c:pt idx="222">
                  <c:v>0.3223824786324786</c:v>
                </c:pt>
                <c:pt idx="223">
                  <c:v>0.32289994649545212</c:v>
                </c:pt>
                <c:pt idx="224">
                  <c:v>0.32551240560949302</c:v>
                </c:pt>
                <c:pt idx="225">
                  <c:v>0.32978142076502737</c:v>
                </c:pt>
                <c:pt idx="226">
                  <c:v>0.33555740895190433</c:v>
                </c:pt>
                <c:pt idx="227">
                  <c:v>0.33555740895190433</c:v>
                </c:pt>
                <c:pt idx="228">
                  <c:v>0.33583750695603787</c:v>
                </c:pt>
                <c:pt idx="229">
                  <c:v>0.33471991125901279</c:v>
                </c:pt>
                <c:pt idx="230">
                  <c:v>0.33360972913211717</c:v>
                </c:pt>
                <c:pt idx="231">
                  <c:v>0.33141131246567818</c:v>
                </c:pt>
                <c:pt idx="232">
                  <c:v>0.32816748232735182</c:v>
                </c:pt>
                <c:pt idx="233">
                  <c:v>0.32897247206323249</c:v>
                </c:pt>
                <c:pt idx="234">
                  <c:v>0.33278191342707475</c:v>
                </c:pt>
                <c:pt idx="235">
                  <c:v>0.33360972913211717</c:v>
                </c:pt>
                <c:pt idx="236">
                  <c:v>0.33527777777777779</c:v>
                </c:pt>
                <c:pt idx="237">
                  <c:v>0.33305739514348787</c:v>
                </c:pt>
                <c:pt idx="238">
                  <c:v>0.33471991125901279</c:v>
                </c:pt>
                <c:pt idx="239">
                  <c:v>0.33527777777777779</c:v>
                </c:pt>
                <c:pt idx="240">
                  <c:v>0.33471991125901279</c:v>
                </c:pt>
                <c:pt idx="241">
                  <c:v>0.33471991125901279</c:v>
                </c:pt>
                <c:pt idx="242">
                  <c:v>0.33471991125901279</c:v>
                </c:pt>
                <c:pt idx="243">
                  <c:v>0.33444167359379334</c:v>
                </c:pt>
                <c:pt idx="244">
                  <c:v>0.32763300760043435</c:v>
                </c:pt>
                <c:pt idx="245">
                  <c:v>0.313343717549325</c:v>
                </c:pt>
                <c:pt idx="246">
                  <c:v>0.32656926406926406</c:v>
                </c:pt>
                <c:pt idx="247">
                  <c:v>0.3341638981173865</c:v>
                </c:pt>
                <c:pt idx="248">
                  <c:v>0.32924168030551004</c:v>
                </c:pt>
                <c:pt idx="249">
                  <c:v>0.33141131246567818</c:v>
                </c:pt>
                <c:pt idx="250">
                  <c:v>0.3292416803055101</c:v>
                </c:pt>
                <c:pt idx="251">
                  <c:v>0.33195819581958197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F6-49B4-B84A-CDB5291B0AC1}"/>
            </c:ext>
          </c:extLst>
        </c:ser>
        <c:ser>
          <c:idx val="6"/>
          <c:order val="1"/>
          <c:tx>
            <c:strRef>
              <c:f>'AF18,20'!$B$7</c:f>
              <c:strCache>
                <c:ptCount val="1"/>
                <c:pt idx="0">
                  <c:v>Export points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strRef>
              <c:f>'AF18,20'!$C$3:$IT$3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'AF18,20'!$C$7:$IT$7</c:f>
              <c:numCache>
                <c:formatCode>General</c:formatCode>
                <c:ptCount val="252"/>
                <c:pt idx="12">
                  <c:v>0.45546878952152137</c:v>
                </c:pt>
                <c:pt idx="13">
                  <c:v>0.43834980312720445</c:v>
                </c:pt>
                <c:pt idx="14">
                  <c:v>0.43834980312720445</c:v>
                </c:pt>
                <c:pt idx="22">
                  <c:v>0.45795769001070996</c:v>
                </c:pt>
                <c:pt idx="23">
                  <c:v>0.42489688881741305</c:v>
                </c:pt>
                <c:pt idx="24">
                  <c:v>0.42727061445326453</c:v>
                </c:pt>
                <c:pt idx="32">
                  <c:v>0.43201806572496754</c:v>
                </c:pt>
                <c:pt idx="33">
                  <c:v>0.42014943754571016</c:v>
                </c:pt>
                <c:pt idx="34">
                  <c:v>0.42014943754571016</c:v>
                </c:pt>
                <c:pt idx="35">
                  <c:v>0.41158361766068052</c:v>
                </c:pt>
                <c:pt idx="36">
                  <c:v>0.39968813738147008</c:v>
                </c:pt>
                <c:pt idx="37">
                  <c:v>0.41777571190985857</c:v>
                </c:pt>
                <c:pt idx="39">
                  <c:v>0.37831235725516749</c:v>
                </c:pt>
                <c:pt idx="42">
                  <c:v>0.37494209126625733</c:v>
                </c:pt>
                <c:pt idx="43">
                  <c:v>0.34177868295994568</c:v>
                </c:pt>
                <c:pt idx="45">
                  <c:v>0.37291851851851854</c:v>
                </c:pt>
                <c:pt idx="46">
                  <c:v>0.37291851851851854</c:v>
                </c:pt>
                <c:pt idx="47">
                  <c:v>0.36801169590643279</c:v>
                </c:pt>
                <c:pt idx="48">
                  <c:v>0.36662758112094396</c:v>
                </c:pt>
                <c:pt idx="50">
                  <c:v>0.3712684365781711</c:v>
                </c:pt>
                <c:pt idx="53">
                  <c:v>0.32887146892655372</c:v>
                </c:pt>
                <c:pt idx="54">
                  <c:v>0.35553672316384188</c:v>
                </c:pt>
                <c:pt idx="57">
                  <c:v>0.32887146892655372</c:v>
                </c:pt>
                <c:pt idx="58">
                  <c:v>0.34342330383480824</c:v>
                </c:pt>
                <c:pt idx="59">
                  <c:v>0.3404108187134503</c:v>
                </c:pt>
                <c:pt idx="61">
                  <c:v>0.33346839102965747</c:v>
                </c:pt>
                <c:pt idx="62">
                  <c:v>0.3447993404118404</c:v>
                </c:pt>
                <c:pt idx="63">
                  <c:v>0.34947837301587303</c:v>
                </c:pt>
                <c:pt idx="64">
                  <c:v>0.35181122988878094</c:v>
                </c:pt>
                <c:pt idx="65">
                  <c:v>0.35652028668610303</c:v>
                </c:pt>
                <c:pt idx="66">
                  <c:v>0.35172213583846235</c:v>
                </c:pt>
                <c:pt idx="72">
                  <c:v>0.33245729402872254</c:v>
                </c:pt>
                <c:pt idx="74">
                  <c:v>0.36086213151927438</c:v>
                </c:pt>
                <c:pt idx="75">
                  <c:v>0.36081638052046217</c:v>
                </c:pt>
                <c:pt idx="78">
                  <c:v>0.33392147137506689</c:v>
                </c:pt>
                <c:pt idx="79">
                  <c:v>0.32447406902086673</c:v>
                </c:pt>
                <c:pt idx="81">
                  <c:v>0.31028775280898879</c:v>
                </c:pt>
                <c:pt idx="82">
                  <c:v>0.31024837881219908</c:v>
                </c:pt>
                <c:pt idx="83">
                  <c:v>0.3214149798224375</c:v>
                </c:pt>
                <c:pt idx="90">
                  <c:v>0.33981410308441556</c:v>
                </c:pt>
                <c:pt idx="92">
                  <c:v>0.34504414996767935</c:v>
                </c:pt>
                <c:pt idx="93">
                  <c:v>0.34854482802736475</c:v>
                </c:pt>
                <c:pt idx="94">
                  <c:v>0.35601826298701295</c:v>
                </c:pt>
                <c:pt idx="95">
                  <c:v>0.37021193181818179</c:v>
                </c:pt>
                <c:pt idx="96">
                  <c:v>0.38914768398268396</c:v>
                </c:pt>
                <c:pt idx="97">
                  <c:v>0.37960800865800864</c:v>
                </c:pt>
                <c:pt idx="98">
                  <c:v>0.38193198863636363</c:v>
                </c:pt>
                <c:pt idx="99">
                  <c:v>0.36053589826839827</c:v>
                </c:pt>
                <c:pt idx="100">
                  <c:v>0.3604900432900433</c:v>
                </c:pt>
                <c:pt idx="101">
                  <c:v>0.3557015016233766</c:v>
                </c:pt>
                <c:pt idx="102">
                  <c:v>0.35802729166666664</c:v>
                </c:pt>
                <c:pt idx="103">
                  <c:v>0.36035247835497841</c:v>
                </c:pt>
                <c:pt idx="104">
                  <c:v>0.3555657467532467</c:v>
                </c:pt>
                <c:pt idx="105">
                  <c:v>0.34129967532467526</c:v>
                </c:pt>
                <c:pt idx="106">
                  <c:v>0.33888639880952376</c:v>
                </c:pt>
                <c:pt idx="109">
                  <c:v>0.35192356389214541</c:v>
                </c:pt>
                <c:pt idx="111">
                  <c:v>0.3545911168981481</c:v>
                </c:pt>
                <c:pt idx="112">
                  <c:v>0.36601789896286391</c:v>
                </c:pt>
                <c:pt idx="113">
                  <c:v>0.35640465225563911</c:v>
                </c:pt>
                <c:pt idx="114">
                  <c:v>0.35635924185463663</c:v>
                </c:pt>
                <c:pt idx="115">
                  <c:v>0.33804132727652469</c:v>
                </c:pt>
                <c:pt idx="116">
                  <c:v>0.33799824561403513</c:v>
                </c:pt>
                <c:pt idx="117">
                  <c:v>0.33567168311403506</c:v>
                </c:pt>
                <c:pt idx="118">
                  <c:v>0.34362005665204681</c:v>
                </c:pt>
                <c:pt idx="119">
                  <c:v>0.34237392063492061</c:v>
                </c:pt>
                <c:pt idx="120">
                  <c:v>0.34186765608465614</c:v>
                </c:pt>
                <c:pt idx="121">
                  <c:v>0.34925610387172884</c:v>
                </c:pt>
                <c:pt idx="122">
                  <c:v>0.34921155888030886</c:v>
                </c:pt>
                <c:pt idx="123">
                  <c:v>0.34213680555555548</c:v>
                </c:pt>
                <c:pt idx="124">
                  <c:v>0.35146557271557266</c:v>
                </c:pt>
                <c:pt idx="125">
                  <c:v>0.35610633848133849</c:v>
                </c:pt>
                <c:pt idx="126">
                  <c:v>0.33629014682539687</c:v>
                </c:pt>
                <c:pt idx="127">
                  <c:v>0.35126858201058203</c:v>
                </c:pt>
                <c:pt idx="128">
                  <c:v>0.35204232863549012</c:v>
                </c:pt>
                <c:pt idx="129">
                  <c:v>0.34966627962844338</c:v>
                </c:pt>
                <c:pt idx="130">
                  <c:v>0.3418937037037037</c:v>
                </c:pt>
                <c:pt idx="131">
                  <c:v>0.34415984523809523</c:v>
                </c:pt>
                <c:pt idx="132">
                  <c:v>0.34700277248677247</c:v>
                </c:pt>
                <c:pt idx="134">
                  <c:v>0.34910759999999996</c:v>
                </c:pt>
                <c:pt idx="135">
                  <c:v>0.34860127645502648</c:v>
                </c:pt>
                <c:pt idx="203">
                  <c:v>0.33267861518520453</c:v>
                </c:pt>
                <c:pt idx="204">
                  <c:v>0.33039691320006265</c:v>
                </c:pt>
                <c:pt idx="205">
                  <c:v>0.32677289089548867</c:v>
                </c:pt>
                <c:pt idx="206">
                  <c:v>0.33210131774448914</c:v>
                </c:pt>
                <c:pt idx="207">
                  <c:v>0.331610617725351</c:v>
                </c:pt>
                <c:pt idx="208">
                  <c:v>0.33447598039215687</c:v>
                </c:pt>
                <c:pt idx="209">
                  <c:v>0.33778798780381714</c:v>
                </c:pt>
                <c:pt idx="210">
                  <c:v>0.32767882892287353</c:v>
                </c:pt>
                <c:pt idx="211">
                  <c:v>0.32562341736694683</c:v>
                </c:pt>
                <c:pt idx="212">
                  <c:v>0.3264755032447762</c:v>
                </c:pt>
                <c:pt idx="213">
                  <c:v>0.3197254915009482</c:v>
                </c:pt>
                <c:pt idx="214">
                  <c:v>0.32639053534457263</c:v>
                </c:pt>
                <c:pt idx="215">
                  <c:v>0.32768920777006455</c:v>
                </c:pt>
                <c:pt idx="216">
                  <c:v>0.32630556744436906</c:v>
                </c:pt>
                <c:pt idx="217">
                  <c:v>0.32492227630182502</c:v>
                </c:pt>
                <c:pt idx="218">
                  <c:v>0.33113625241400912</c:v>
                </c:pt>
                <c:pt idx="219">
                  <c:v>0.3342208636498078</c:v>
                </c:pt>
                <c:pt idx="220">
                  <c:v>0.3328370487325365</c:v>
                </c:pt>
                <c:pt idx="221">
                  <c:v>0.32832666240409208</c:v>
                </c:pt>
                <c:pt idx="222">
                  <c:v>0.33632349287541102</c:v>
                </c:pt>
                <c:pt idx="223">
                  <c:v>0.33226039146093223</c:v>
                </c:pt>
                <c:pt idx="224">
                  <c:v>0.33657074416723209</c:v>
                </c:pt>
                <c:pt idx="225">
                  <c:v>0.34199613741148627</c:v>
                </c:pt>
                <c:pt idx="226">
                  <c:v>0.34195155836247543</c:v>
                </c:pt>
                <c:pt idx="227">
                  <c:v>0.34101427179567484</c:v>
                </c:pt>
                <c:pt idx="228">
                  <c:v>0.33739944464742416</c:v>
                </c:pt>
                <c:pt idx="229">
                  <c:v>0.33423178601875536</c:v>
                </c:pt>
                <c:pt idx="230">
                  <c:v>0.33329583798736884</c:v>
                </c:pt>
                <c:pt idx="231">
                  <c:v>0.33749051390121265</c:v>
                </c:pt>
                <c:pt idx="232">
                  <c:v>0.34034589574960422</c:v>
                </c:pt>
                <c:pt idx="233">
                  <c:v>0.3416395050193991</c:v>
                </c:pt>
                <c:pt idx="234">
                  <c:v>0.33858478791516605</c:v>
                </c:pt>
                <c:pt idx="235">
                  <c:v>0.34088151464933802</c:v>
                </c:pt>
                <c:pt idx="236">
                  <c:v>0.34328908780903666</c:v>
                </c:pt>
                <c:pt idx="237">
                  <c:v>0.34993085277589298</c:v>
                </c:pt>
                <c:pt idx="238">
                  <c:v>0.33785090105607457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F6-49B4-B84A-CDB5291B0AC1}"/>
            </c:ext>
          </c:extLst>
        </c:ser>
        <c:ser>
          <c:idx val="7"/>
          <c:order val="2"/>
          <c:tx>
            <c:strRef>
              <c:f>'AF18,20'!$B$8</c:f>
              <c:strCache>
                <c:ptCount val="1"/>
                <c:pt idx="0">
                  <c:v>Import points</c:v>
                </c:pt>
              </c:strCache>
            </c:strRef>
          </c:tx>
          <c:spPr>
            <a:ln w="2222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cat>
            <c:strRef>
              <c:f>'AF18,20'!$C$3:$IT$3</c:f>
              <c:strCache>
                <c:ptCount val="252"/>
                <c:pt idx="0">
                  <c:v>1-1850</c:v>
                </c:pt>
                <c:pt idx="1">
                  <c:v>2-1850</c:v>
                </c:pt>
                <c:pt idx="2">
                  <c:v>3-1850</c:v>
                </c:pt>
                <c:pt idx="3">
                  <c:v>4-1850</c:v>
                </c:pt>
                <c:pt idx="4">
                  <c:v>5-1850</c:v>
                </c:pt>
                <c:pt idx="5">
                  <c:v>6-1850</c:v>
                </c:pt>
                <c:pt idx="6">
                  <c:v>7-1850</c:v>
                </c:pt>
                <c:pt idx="7">
                  <c:v>8-1850</c:v>
                </c:pt>
                <c:pt idx="8">
                  <c:v>9-1850</c:v>
                </c:pt>
                <c:pt idx="9">
                  <c:v>10-1850</c:v>
                </c:pt>
                <c:pt idx="10">
                  <c:v>11-1850</c:v>
                </c:pt>
                <c:pt idx="11">
                  <c:v>12-1850</c:v>
                </c:pt>
                <c:pt idx="12">
                  <c:v>1-1851</c:v>
                </c:pt>
                <c:pt idx="13">
                  <c:v>2-1851</c:v>
                </c:pt>
                <c:pt idx="14">
                  <c:v>3-1851</c:v>
                </c:pt>
                <c:pt idx="15">
                  <c:v>4-1851</c:v>
                </c:pt>
                <c:pt idx="16">
                  <c:v>5-1851</c:v>
                </c:pt>
                <c:pt idx="17">
                  <c:v>6-1851</c:v>
                </c:pt>
                <c:pt idx="18">
                  <c:v>7-1851</c:v>
                </c:pt>
                <c:pt idx="19">
                  <c:v>8-1851</c:v>
                </c:pt>
                <c:pt idx="20">
                  <c:v>9-1851</c:v>
                </c:pt>
                <c:pt idx="21">
                  <c:v>10-1851</c:v>
                </c:pt>
                <c:pt idx="22">
                  <c:v>11-1851</c:v>
                </c:pt>
                <c:pt idx="23">
                  <c:v>12-1851</c:v>
                </c:pt>
                <c:pt idx="24">
                  <c:v>1-1852</c:v>
                </c:pt>
                <c:pt idx="25">
                  <c:v>2-1852</c:v>
                </c:pt>
                <c:pt idx="26">
                  <c:v>3-1852</c:v>
                </c:pt>
                <c:pt idx="27">
                  <c:v>4-1852</c:v>
                </c:pt>
                <c:pt idx="28">
                  <c:v>5-1852</c:v>
                </c:pt>
                <c:pt idx="29">
                  <c:v>6-1852</c:v>
                </c:pt>
                <c:pt idx="30">
                  <c:v>7-1852</c:v>
                </c:pt>
                <c:pt idx="31">
                  <c:v>8-1852</c:v>
                </c:pt>
                <c:pt idx="32">
                  <c:v>9-1852</c:v>
                </c:pt>
                <c:pt idx="33">
                  <c:v>10-1852</c:v>
                </c:pt>
                <c:pt idx="34">
                  <c:v>11-1852</c:v>
                </c:pt>
                <c:pt idx="35">
                  <c:v>12-1852</c:v>
                </c:pt>
                <c:pt idx="36">
                  <c:v>1-1853</c:v>
                </c:pt>
                <c:pt idx="37">
                  <c:v>2-1853</c:v>
                </c:pt>
                <c:pt idx="38">
                  <c:v>3-1853</c:v>
                </c:pt>
                <c:pt idx="39">
                  <c:v>4-1853</c:v>
                </c:pt>
                <c:pt idx="40">
                  <c:v>5-1853</c:v>
                </c:pt>
                <c:pt idx="41">
                  <c:v>6-1853</c:v>
                </c:pt>
                <c:pt idx="42">
                  <c:v>7-1853</c:v>
                </c:pt>
                <c:pt idx="43">
                  <c:v>8-1853</c:v>
                </c:pt>
                <c:pt idx="44">
                  <c:v>9-1853</c:v>
                </c:pt>
                <c:pt idx="45">
                  <c:v>10-1853</c:v>
                </c:pt>
                <c:pt idx="46">
                  <c:v>11-1853</c:v>
                </c:pt>
                <c:pt idx="47">
                  <c:v>12-1853</c:v>
                </c:pt>
                <c:pt idx="48">
                  <c:v>1-1854</c:v>
                </c:pt>
                <c:pt idx="49">
                  <c:v>2-1854</c:v>
                </c:pt>
                <c:pt idx="50">
                  <c:v>3-1854</c:v>
                </c:pt>
                <c:pt idx="51">
                  <c:v>4-1854</c:v>
                </c:pt>
                <c:pt idx="52">
                  <c:v>5-1854</c:v>
                </c:pt>
                <c:pt idx="53">
                  <c:v>6-1854</c:v>
                </c:pt>
                <c:pt idx="54">
                  <c:v>7-1854</c:v>
                </c:pt>
                <c:pt idx="55">
                  <c:v>8-1854</c:v>
                </c:pt>
                <c:pt idx="56">
                  <c:v>9-1854</c:v>
                </c:pt>
                <c:pt idx="57">
                  <c:v>10-1854</c:v>
                </c:pt>
                <c:pt idx="58">
                  <c:v>11-1854</c:v>
                </c:pt>
                <c:pt idx="59">
                  <c:v>12-1854</c:v>
                </c:pt>
                <c:pt idx="60">
                  <c:v>1-1855</c:v>
                </c:pt>
                <c:pt idx="61">
                  <c:v>2-1855</c:v>
                </c:pt>
                <c:pt idx="62">
                  <c:v>3-1855</c:v>
                </c:pt>
                <c:pt idx="63">
                  <c:v>4-1855</c:v>
                </c:pt>
                <c:pt idx="64">
                  <c:v>5-1855</c:v>
                </c:pt>
                <c:pt idx="65">
                  <c:v>6-1855</c:v>
                </c:pt>
                <c:pt idx="66">
                  <c:v>7-1855</c:v>
                </c:pt>
                <c:pt idx="67">
                  <c:v>8-1855</c:v>
                </c:pt>
                <c:pt idx="68">
                  <c:v>9-1855</c:v>
                </c:pt>
                <c:pt idx="69">
                  <c:v>10-1855</c:v>
                </c:pt>
                <c:pt idx="70">
                  <c:v>11-1855</c:v>
                </c:pt>
                <c:pt idx="71">
                  <c:v>12-1855</c:v>
                </c:pt>
                <c:pt idx="72">
                  <c:v>1-1856</c:v>
                </c:pt>
                <c:pt idx="73">
                  <c:v>2-1856</c:v>
                </c:pt>
                <c:pt idx="74">
                  <c:v>3-1856</c:v>
                </c:pt>
                <c:pt idx="75">
                  <c:v>4-1856</c:v>
                </c:pt>
                <c:pt idx="76">
                  <c:v>5-1856</c:v>
                </c:pt>
                <c:pt idx="77">
                  <c:v>6-1856</c:v>
                </c:pt>
                <c:pt idx="78">
                  <c:v>7-1856</c:v>
                </c:pt>
                <c:pt idx="79">
                  <c:v>8-1856</c:v>
                </c:pt>
                <c:pt idx="80">
                  <c:v>9-1856</c:v>
                </c:pt>
                <c:pt idx="81">
                  <c:v>10-1856</c:v>
                </c:pt>
                <c:pt idx="82">
                  <c:v>11-1856</c:v>
                </c:pt>
                <c:pt idx="83">
                  <c:v>12-1856</c:v>
                </c:pt>
                <c:pt idx="84">
                  <c:v>1-1857</c:v>
                </c:pt>
                <c:pt idx="85">
                  <c:v>2-1857</c:v>
                </c:pt>
                <c:pt idx="86">
                  <c:v>3-1857</c:v>
                </c:pt>
                <c:pt idx="87">
                  <c:v>4-1857</c:v>
                </c:pt>
                <c:pt idx="88">
                  <c:v>5-1857</c:v>
                </c:pt>
                <c:pt idx="89">
                  <c:v>6-1857</c:v>
                </c:pt>
                <c:pt idx="90">
                  <c:v>7-1857</c:v>
                </c:pt>
                <c:pt idx="91">
                  <c:v>8-1857</c:v>
                </c:pt>
                <c:pt idx="92">
                  <c:v>9-1857</c:v>
                </c:pt>
                <c:pt idx="93">
                  <c:v>10-1857</c:v>
                </c:pt>
                <c:pt idx="94">
                  <c:v>11-1857</c:v>
                </c:pt>
                <c:pt idx="95">
                  <c:v>12-1857</c:v>
                </c:pt>
                <c:pt idx="96">
                  <c:v>1-1858</c:v>
                </c:pt>
                <c:pt idx="97">
                  <c:v>2-1858</c:v>
                </c:pt>
                <c:pt idx="98">
                  <c:v>3-1858</c:v>
                </c:pt>
                <c:pt idx="99">
                  <c:v>4-1858</c:v>
                </c:pt>
                <c:pt idx="100">
                  <c:v>5-1858</c:v>
                </c:pt>
                <c:pt idx="101">
                  <c:v>6-1858</c:v>
                </c:pt>
                <c:pt idx="102">
                  <c:v>7-1858</c:v>
                </c:pt>
                <c:pt idx="103">
                  <c:v>8-1858</c:v>
                </c:pt>
                <c:pt idx="104">
                  <c:v>9-1858</c:v>
                </c:pt>
                <c:pt idx="105">
                  <c:v>10-1858</c:v>
                </c:pt>
                <c:pt idx="106">
                  <c:v>11-1858</c:v>
                </c:pt>
                <c:pt idx="107">
                  <c:v>12-1858</c:v>
                </c:pt>
                <c:pt idx="108">
                  <c:v>1-1859</c:v>
                </c:pt>
                <c:pt idx="109">
                  <c:v>2-1859</c:v>
                </c:pt>
                <c:pt idx="110">
                  <c:v>3-1859</c:v>
                </c:pt>
                <c:pt idx="111">
                  <c:v>4-1859</c:v>
                </c:pt>
                <c:pt idx="112">
                  <c:v>5-1859</c:v>
                </c:pt>
                <c:pt idx="113">
                  <c:v>6-1859</c:v>
                </c:pt>
                <c:pt idx="114">
                  <c:v>7-1859</c:v>
                </c:pt>
                <c:pt idx="115">
                  <c:v>8-1859</c:v>
                </c:pt>
                <c:pt idx="116">
                  <c:v>9-1859</c:v>
                </c:pt>
                <c:pt idx="117">
                  <c:v>10-1859</c:v>
                </c:pt>
                <c:pt idx="118">
                  <c:v>11-1859</c:v>
                </c:pt>
                <c:pt idx="119">
                  <c:v>12-1859</c:v>
                </c:pt>
                <c:pt idx="120">
                  <c:v>1-1860</c:v>
                </c:pt>
                <c:pt idx="121">
                  <c:v>2-1860</c:v>
                </c:pt>
                <c:pt idx="122">
                  <c:v>3-1860</c:v>
                </c:pt>
                <c:pt idx="123">
                  <c:v>4-1860</c:v>
                </c:pt>
                <c:pt idx="124">
                  <c:v>5-1860</c:v>
                </c:pt>
                <c:pt idx="125">
                  <c:v>6-1860</c:v>
                </c:pt>
                <c:pt idx="126">
                  <c:v>7-1860</c:v>
                </c:pt>
                <c:pt idx="127">
                  <c:v>8-1860</c:v>
                </c:pt>
                <c:pt idx="128">
                  <c:v>9-1860</c:v>
                </c:pt>
                <c:pt idx="129">
                  <c:v>10-1860</c:v>
                </c:pt>
                <c:pt idx="130">
                  <c:v>11-1860</c:v>
                </c:pt>
                <c:pt idx="131">
                  <c:v>12-1860</c:v>
                </c:pt>
                <c:pt idx="132">
                  <c:v>1-1861</c:v>
                </c:pt>
                <c:pt idx="133">
                  <c:v>2-1861</c:v>
                </c:pt>
                <c:pt idx="134">
                  <c:v>3-1861</c:v>
                </c:pt>
                <c:pt idx="135">
                  <c:v>4-1861</c:v>
                </c:pt>
                <c:pt idx="136">
                  <c:v>5-1861</c:v>
                </c:pt>
                <c:pt idx="137">
                  <c:v>6-1861</c:v>
                </c:pt>
                <c:pt idx="138">
                  <c:v>7-1861</c:v>
                </c:pt>
                <c:pt idx="139">
                  <c:v>8-1861</c:v>
                </c:pt>
                <c:pt idx="140">
                  <c:v>9-1861</c:v>
                </c:pt>
                <c:pt idx="141">
                  <c:v>10-1861</c:v>
                </c:pt>
                <c:pt idx="142">
                  <c:v>11-1861</c:v>
                </c:pt>
                <c:pt idx="143">
                  <c:v>12-1861</c:v>
                </c:pt>
                <c:pt idx="144">
                  <c:v>1-1862</c:v>
                </c:pt>
                <c:pt idx="145">
                  <c:v>2-1862</c:v>
                </c:pt>
                <c:pt idx="146">
                  <c:v>3-1862</c:v>
                </c:pt>
                <c:pt idx="147">
                  <c:v>4-1862</c:v>
                </c:pt>
                <c:pt idx="148">
                  <c:v>5-1862</c:v>
                </c:pt>
                <c:pt idx="149">
                  <c:v>6-1862</c:v>
                </c:pt>
                <c:pt idx="150">
                  <c:v>7-1862</c:v>
                </c:pt>
                <c:pt idx="151">
                  <c:v>8-1862</c:v>
                </c:pt>
                <c:pt idx="152">
                  <c:v>9-1862</c:v>
                </c:pt>
                <c:pt idx="153">
                  <c:v>10-1862</c:v>
                </c:pt>
                <c:pt idx="154">
                  <c:v>11-1862</c:v>
                </c:pt>
                <c:pt idx="155">
                  <c:v>12-1862</c:v>
                </c:pt>
                <c:pt idx="156">
                  <c:v>1-1863</c:v>
                </c:pt>
                <c:pt idx="157">
                  <c:v>2-1863</c:v>
                </c:pt>
                <c:pt idx="158">
                  <c:v>3-1863</c:v>
                </c:pt>
                <c:pt idx="159">
                  <c:v>4-1863</c:v>
                </c:pt>
                <c:pt idx="160">
                  <c:v>5-1863</c:v>
                </c:pt>
                <c:pt idx="161">
                  <c:v>6-1863</c:v>
                </c:pt>
                <c:pt idx="162">
                  <c:v>7-1863</c:v>
                </c:pt>
                <c:pt idx="163">
                  <c:v>8-1863</c:v>
                </c:pt>
                <c:pt idx="164">
                  <c:v>9-1863</c:v>
                </c:pt>
                <c:pt idx="165">
                  <c:v>10-1863</c:v>
                </c:pt>
                <c:pt idx="166">
                  <c:v>11-1863</c:v>
                </c:pt>
                <c:pt idx="167">
                  <c:v>12-1863</c:v>
                </c:pt>
                <c:pt idx="168">
                  <c:v>1-1864</c:v>
                </c:pt>
                <c:pt idx="169">
                  <c:v>2-1864</c:v>
                </c:pt>
                <c:pt idx="170">
                  <c:v>3-1864</c:v>
                </c:pt>
                <c:pt idx="171">
                  <c:v>4-1864</c:v>
                </c:pt>
                <c:pt idx="172">
                  <c:v>5-1864</c:v>
                </c:pt>
                <c:pt idx="173">
                  <c:v>6-1864</c:v>
                </c:pt>
                <c:pt idx="174">
                  <c:v>7-1864</c:v>
                </c:pt>
                <c:pt idx="175">
                  <c:v>8-1864</c:v>
                </c:pt>
                <c:pt idx="176">
                  <c:v>9-1864</c:v>
                </c:pt>
                <c:pt idx="177">
                  <c:v>10-1864</c:v>
                </c:pt>
                <c:pt idx="178">
                  <c:v>11-1864</c:v>
                </c:pt>
                <c:pt idx="179">
                  <c:v>12-1864</c:v>
                </c:pt>
                <c:pt idx="180">
                  <c:v>1-1865</c:v>
                </c:pt>
                <c:pt idx="181">
                  <c:v>2-1865</c:v>
                </c:pt>
                <c:pt idx="182">
                  <c:v>3-1865</c:v>
                </c:pt>
                <c:pt idx="183">
                  <c:v>4-1865</c:v>
                </c:pt>
                <c:pt idx="184">
                  <c:v>5-1865</c:v>
                </c:pt>
                <c:pt idx="185">
                  <c:v>6-1865</c:v>
                </c:pt>
                <c:pt idx="186">
                  <c:v>7-1865</c:v>
                </c:pt>
                <c:pt idx="187">
                  <c:v>8-1865</c:v>
                </c:pt>
                <c:pt idx="188">
                  <c:v>9-1865</c:v>
                </c:pt>
                <c:pt idx="189">
                  <c:v>10-1865</c:v>
                </c:pt>
                <c:pt idx="190">
                  <c:v>11-1865</c:v>
                </c:pt>
                <c:pt idx="191">
                  <c:v>12-1865</c:v>
                </c:pt>
                <c:pt idx="192">
                  <c:v>1-1866</c:v>
                </c:pt>
                <c:pt idx="193">
                  <c:v>2-1866</c:v>
                </c:pt>
                <c:pt idx="194">
                  <c:v>3-1866</c:v>
                </c:pt>
                <c:pt idx="195">
                  <c:v>4-1866</c:v>
                </c:pt>
                <c:pt idx="196">
                  <c:v>5-1866</c:v>
                </c:pt>
                <c:pt idx="197">
                  <c:v>6-1866</c:v>
                </c:pt>
                <c:pt idx="198">
                  <c:v>7-1866</c:v>
                </c:pt>
                <c:pt idx="199">
                  <c:v>8-1866</c:v>
                </c:pt>
                <c:pt idx="200">
                  <c:v>9-1866</c:v>
                </c:pt>
                <c:pt idx="201">
                  <c:v>10-1866</c:v>
                </c:pt>
                <c:pt idx="202">
                  <c:v>11-1866</c:v>
                </c:pt>
                <c:pt idx="203">
                  <c:v>12-1866</c:v>
                </c:pt>
                <c:pt idx="204">
                  <c:v>1-1867</c:v>
                </c:pt>
                <c:pt idx="205">
                  <c:v>2-1867</c:v>
                </c:pt>
                <c:pt idx="206">
                  <c:v>3-1867</c:v>
                </c:pt>
                <c:pt idx="207">
                  <c:v>4-1867</c:v>
                </c:pt>
                <c:pt idx="208">
                  <c:v>5-1867</c:v>
                </c:pt>
                <c:pt idx="209">
                  <c:v>6-1867</c:v>
                </c:pt>
                <c:pt idx="210">
                  <c:v>7-1867</c:v>
                </c:pt>
                <c:pt idx="211">
                  <c:v>8-1867</c:v>
                </c:pt>
                <c:pt idx="212">
                  <c:v>9-1867</c:v>
                </c:pt>
                <c:pt idx="213">
                  <c:v>10-1867</c:v>
                </c:pt>
                <c:pt idx="214">
                  <c:v>11-1867</c:v>
                </c:pt>
                <c:pt idx="215">
                  <c:v>12-1867</c:v>
                </c:pt>
                <c:pt idx="216">
                  <c:v>1-1868</c:v>
                </c:pt>
                <c:pt idx="217">
                  <c:v>2-1868</c:v>
                </c:pt>
                <c:pt idx="218">
                  <c:v>3-1868</c:v>
                </c:pt>
                <c:pt idx="219">
                  <c:v>4-1868</c:v>
                </c:pt>
                <c:pt idx="220">
                  <c:v>5-1868</c:v>
                </c:pt>
                <c:pt idx="221">
                  <c:v>6-1868</c:v>
                </c:pt>
                <c:pt idx="222">
                  <c:v>7-1868</c:v>
                </c:pt>
                <c:pt idx="223">
                  <c:v>8-1868</c:v>
                </c:pt>
                <c:pt idx="224">
                  <c:v>9-1868</c:v>
                </c:pt>
                <c:pt idx="225">
                  <c:v>10-1868</c:v>
                </c:pt>
                <c:pt idx="226">
                  <c:v>11-1868</c:v>
                </c:pt>
                <c:pt idx="227">
                  <c:v>12-1868</c:v>
                </c:pt>
                <c:pt idx="228">
                  <c:v>1-1869</c:v>
                </c:pt>
                <c:pt idx="229">
                  <c:v>2-1869</c:v>
                </c:pt>
                <c:pt idx="230">
                  <c:v>3-1869</c:v>
                </c:pt>
                <c:pt idx="231">
                  <c:v>4-1869</c:v>
                </c:pt>
                <c:pt idx="232">
                  <c:v>5-1869</c:v>
                </c:pt>
                <c:pt idx="233">
                  <c:v>6-1869</c:v>
                </c:pt>
                <c:pt idx="234">
                  <c:v>7-1869</c:v>
                </c:pt>
                <c:pt idx="235">
                  <c:v>8-1869</c:v>
                </c:pt>
                <c:pt idx="236">
                  <c:v>9-1869</c:v>
                </c:pt>
                <c:pt idx="237">
                  <c:v>10-1869</c:v>
                </c:pt>
                <c:pt idx="238">
                  <c:v>11-1869</c:v>
                </c:pt>
                <c:pt idx="239">
                  <c:v>12-1869</c:v>
                </c:pt>
                <c:pt idx="240">
                  <c:v>1-1870</c:v>
                </c:pt>
                <c:pt idx="241">
                  <c:v>2-1870</c:v>
                </c:pt>
                <c:pt idx="242">
                  <c:v>3-1870</c:v>
                </c:pt>
                <c:pt idx="243">
                  <c:v>4-1870</c:v>
                </c:pt>
                <c:pt idx="244">
                  <c:v>5-1870</c:v>
                </c:pt>
                <c:pt idx="245">
                  <c:v>6-1870</c:v>
                </c:pt>
                <c:pt idx="246">
                  <c:v>7-1870</c:v>
                </c:pt>
                <c:pt idx="247">
                  <c:v>8-1870</c:v>
                </c:pt>
                <c:pt idx="248">
                  <c:v>9-1870</c:v>
                </c:pt>
                <c:pt idx="249">
                  <c:v>10-1870</c:v>
                </c:pt>
                <c:pt idx="250">
                  <c:v>11-1870</c:v>
                </c:pt>
                <c:pt idx="251">
                  <c:v>12-1870</c:v>
                </c:pt>
              </c:strCache>
            </c:strRef>
          </c:cat>
          <c:val>
            <c:numRef>
              <c:f>'AF18,20'!$C$8:$IT$8</c:f>
              <c:numCache>
                <c:formatCode>General</c:formatCode>
                <c:ptCount val="252"/>
                <c:pt idx="13">
                  <c:v>0.39757557604664207</c:v>
                </c:pt>
                <c:pt idx="14">
                  <c:v>0.41404320345685808</c:v>
                </c:pt>
                <c:pt idx="22">
                  <c:v>0.39704102229873495</c:v>
                </c:pt>
                <c:pt idx="23">
                  <c:v>0.38625186408409545</c:v>
                </c:pt>
                <c:pt idx="24">
                  <c:v>0.40725560995756532</c:v>
                </c:pt>
                <c:pt idx="32">
                  <c:v>0.40887740080541835</c:v>
                </c:pt>
                <c:pt idx="33">
                  <c:v>0.3819362007982397</c:v>
                </c:pt>
                <c:pt idx="34">
                  <c:v>0.3819362007982397</c:v>
                </c:pt>
                <c:pt idx="35">
                  <c:v>0.37330487422652803</c:v>
                </c:pt>
                <c:pt idx="36">
                  <c:v>0.36251571601188848</c:v>
                </c:pt>
                <c:pt idx="37">
                  <c:v>0.38063759623484861</c:v>
                </c:pt>
                <c:pt idx="39">
                  <c:v>0.34545688242909844</c:v>
                </c:pt>
                <c:pt idx="42">
                  <c:v>0.34390426722716988</c:v>
                </c:pt>
                <c:pt idx="43">
                  <c:v>0.34084053210710608</c:v>
                </c:pt>
                <c:pt idx="45">
                  <c:v>0.31069338672944402</c:v>
                </c:pt>
                <c:pt idx="46">
                  <c:v>0.33824934120655664</c:v>
                </c:pt>
                <c:pt idx="47">
                  <c:v>0.3390010064092378</c:v>
                </c:pt>
                <c:pt idx="48">
                  <c:v>0.33476349382912235</c:v>
                </c:pt>
                <c:pt idx="50">
                  <c:v>0.33750100195609961</c:v>
                </c:pt>
                <c:pt idx="53">
                  <c:v>0.30023227429328769</c:v>
                </c:pt>
                <c:pt idx="54">
                  <c:v>0.3232001120427056</c:v>
                </c:pt>
                <c:pt idx="57">
                  <c:v>0.29896010363950265</c:v>
                </c:pt>
                <c:pt idx="58">
                  <c:v>0.29896010363950265</c:v>
                </c:pt>
                <c:pt idx="59">
                  <c:v>0.29896010363950265</c:v>
                </c:pt>
                <c:pt idx="61">
                  <c:v>0.30321567240853586</c:v>
                </c:pt>
                <c:pt idx="62">
                  <c:v>0.30534546373460925</c:v>
                </c:pt>
                <c:pt idx="63">
                  <c:v>0.30956746641947486</c:v>
                </c:pt>
                <c:pt idx="64">
                  <c:v>0.31797441214480548</c:v>
                </c:pt>
                <c:pt idx="65">
                  <c:v>0.32231217545753943</c:v>
                </c:pt>
                <c:pt idx="66">
                  <c:v>0.32021859679237252</c:v>
                </c:pt>
                <c:pt idx="72">
                  <c:v>0.30313984674765049</c:v>
                </c:pt>
                <c:pt idx="74">
                  <c:v>0.32920671631515458</c:v>
                </c:pt>
                <c:pt idx="75">
                  <c:v>0.3292484592539463</c:v>
                </c:pt>
                <c:pt idx="78">
                  <c:v>0.30770442584602331</c:v>
                </c:pt>
                <c:pt idx="79">
                  <c:v>0.29638632090452899</c:v>
                </c:pt>
                <c:pt idx="81">
                  <c:v>0.28357190863989812</c:v>
                </c:pt>
                <c:pt idx="82">
                  <c:v>0.28360789709361117</c:v>
                </c:pt>
                <c:pt idx="83">
                  <c:v>0.29223916421901341</c:v>
                </c:pt>
                <c:pt idx="90">
                  <c:v>0.30846239180759355</c:v>
                </c:pt>
                <c:pt idx="92">
                  <c:v>0.31765529365398076</c:v>
                </c:pt>
                <c:pt idx="93">
                  <c:v>0.31950735442105765</c:v>
                </c:pt>
                <c:pt idx="94">
                  <c:v>0.32496403254243467</c:v>
                </c:pt>
                <c:pt idx="95">
                  <c:v>0.33800555596632614</c:v>
                </c:pt>
                <c:pt idx="96">
                  <c:v>0.35699973442702676</c:v>
                </c:pt>
                <c:pt idx="97">
                  <c:v>0.34833671035061287</c:v>
                </c:pt>
                <c:pt idx="98">
                  <c:v>0.35055838943459944</c:v>
                </c:pt>
                <c:pt idx="99">
                  <c:v>0.3310040513257454</c:v>
                </c:pt>
                <c:pt idx="100">
                  <c:v>0.33104615563317763</c:v>
                </c:pt>
                <c:pt idx="101">
                  <c:v>0.32673184603959771</c:v>
                </c:pt>
                <c:pt idx="102">
                  <c:v>0.32895190694073995</c:v>
                </c:pt>
                <c:pt idx="103">
                  <c:v>0.33117253284892778</c:v>
                </c:pt>
                <c:pt idx="104">
                  <c:v>0.3268565921371378</c:v>
                </c:pt>
                <c:pt idx="105">
                  <c:v>0.31382226752673753</c:v>
                </c:pt>
                <c:pt idx="106">
                  <c:v>0.31168261804265596</c:v>
                </c:pt>
                <c:pt idx="109">
                  <c:v>0.32392059845717719</c:v>
                </c:pt>
                <c:pt idx="111">
                  <c:v>0.33075318549278898</c:v>
                </c:pt>
                <c:pt idx="112">
                  <c:v>0.32681833010197764</c:v>
                </c:pt>
                <c:pt idx="113">
                  <c:v>0.34662289314701783</c:v>
                </c:pt>
                <c:pt idx="114">
                  <c:v>0.35072639614632634</c:v>
                </c:pt>
                <c:pt idx="115">
                  <c:v>0.31161901267005004</c:v>
                </c:pt>
                <c:pt idx="116">
                  <c:v>0.311658732003814</c:v>
                </c:pt>
                <c:pt idx="117">
                  <c:v>0.30959239077864775</c:v>
                </c:pt>
                <c:pt idx="118">
                  <c:v>0.31700404904592772</c:v>
                </c:pt>
                <c:pt idx="119">
                  <c:v>0.31177795078043347</c:v>
                </c:pt>
                <c:pt idx="120">
                  <c:v>0.31139633535934591</c:v>
                </c:pt>
                <c:pt idx="121">
                  <c:v>0.31815082079975809</c:v>
                </c:pt>
                <c:pt idx="122">
                  <c:v>0.31819140372212251</c:v>
                </c:pt>
                <c:pt idx="123">
                  <c:v>0.31603848785973865</c:v>
                </c:pt>
                <c:pt idx="124">
                  <c:v>0.32473850509196162</c:v>
                </c:pt>
                <c:pt idx="125">
                  <c:v>0.32911034344473827</c:v>
                </c:pt>
                <c:pt idx="126">
                  <c:v>0.31507675204715591</c:v>
                </c:pt>
                <c:pt idx="127">
                  <c:v>0.32919435884007436</c:v>
                </c:pt>
                <c:pt idx="128">
                  <c:v>0.32270941574177747</c:v>
                </c:pt>
                <c:pt idx="129">
                  <c:v>0.32061319563759938</c:v>
                </c:pt>
                <c:pt idx="130">
                  <c:v>0.3192162235175004</c:v>
                </c:pt>
                <c:pt idx="131">
                  <c:v>0.32141413095994115</c:v>
                </c:pt>
                <c:pt idx="132">
                  <c:v>0.32127060347250225</c:v>
                </c:pt>
                <c:pt idx="134">
                  <c:v>0.32338453817676838</c:v>
                </c:pt>
                <c:pt idx="135">
                  <c:v>0.32299804524302678</c:v>
                </c:pt>
                <c:pt idx="205">
                  <c:v>0.30827906133692418</c:v>
                </c:pt>
                <c:pt idx="206">
                  <c:v>0.31338740603995702</c:v>
                </c:pt>
                <c:pt idx="207">
                  <c:v>0.31300575041210954</c:v>
                </c:pt>
                <c:pt idx="208">
                  <c:v>0.31579248194791093</c:v>
                </c:pt>
                <c:pt idx="209">
                  <c:v>0.31900245828248774</c:v>
                </c:pt>
                <c:pt idx="210">
                  <c:v>0.3095360264192602</c:v>
                </c:pt>
                <c:pt idx="211">
                  <c:v>0.30767446688041744</c:v>
                </c:pt>
                <c:pt idx="212">
                  <c:v>0.30855987378656785</c:v>
                </c:pt>
                <c:pt idx="213">
                  <c:v>0.30225893507826007</c:v>
                </c:pt>
                <c:pt idx="214">
                  <c:v>0.30864019990428154</c:v>
                </c:pt>
                <c:pt idx="215">
                  <c:v>0.30994892814969977</c:v>
                </c:pt>
                <c:pt idx="216">
                  <c:v>0.30872056785481844</c:v>
                </c:pt>
                <c:pt idx="217">
                  <c:v>0.30749188766105728</c:v>
                </c:pt>
                <c:pt idx="218">
                  <c:v>0.31345414308782421</c:v>
                </c:pt>
                <c:pt idx="219">
                  <c:v>0.31645646071223699</c:v>
                </c:pt>
                <c:pt idx="220">
                  <c:v>0.31522830807114199</c:v>
                </c:pt>
                <c:pt idx="221">
                  <c:v>0.31103757282027794</c:v>
                </c:pt>
                <c:pt idx="222">
                  <c:v>0.31869633978342671</c:v>
                </c:pt>
                <c:pt idx="223">
                  <c:v>0.31492825490004894</c:v>
                </c:pt>
                <c:pt idx="224">
                  <c:v>0.3190969221910856</c:v>
                </c:pt>
                <c:pt idx="225">
                  <c:v>0.32432517879183803</c:v>
                </c:pt>
                <c:pt idx="226">
                  <c:v>0.32436745995034494</c:v>
                </c:pt>
                <c:pt idx="227">
                  <c:v>0.323562729282862</c:v>
                </c:pt>
                <c:pt idx="228">
                  <c:v>0.32021638882937276</c:v>
                </c:pt>
                <c:pt idx="229">
                  <c:v>0.31729279742513838</c:v>
                </c:pt>
                <c:pt idx="230">
                  <c:v>0.31648682908290837</c:v>
                </c:pt>
                <c:pt idx="231">
                  <c:v>0.32055357325331807</c:v>
                </c:pt>
                <c:pt idx="232">
                  <c:v>0.32335001548715964</c:v>
                </c:pt>
                <c:pt idx="233">
                  <c:v>0.32466373701659623</c:v>
                </c:pt>
                <c:pt idx="234">
                  <c:v>0.32184479289861928</c:v>
                </c:pt>
                <c:pt idx="235">
                  <c:v>0.32411255658642302</c:v>
                </c:pt>
                <c:pt idx="236">
                  <c:v>0.32648691457216722</c:v>
                </c:pt>
                <c:pt idx="237">
                  <c:v>0.33289050371215384</c:v>
                </c:pt>
                <c:pt idx="238">
                  <c:v>0.32148273742845718</c:v>
                </c:pt>
                <c:pt idx="239">
                  <c:v>0.31452583017103791</c:v>
                </c:pt>
                <c:pt idx="240">
                  <c:v>0.31308210207888731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F6-49B4-B84A-CDB5291B0A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92603983"/>
        <c:axId val="1492619791"/>
      </c:lineChart>
      <c:catAx>
        <c:axId val="149260398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1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1492619791"/>
        <c:crosses val="autoZero"/>
        <c:auto val="1"/>
        <c:lblAlgn val="ctr"/>
        <c:lblOffset val="100"/>
        <c:noMultiLvlLbl val="0"/>
      </c:catAx>
      <c:valAx>
        <c:axId val="1492619791"/>
        <c:scaling>
          <c:orientation val="minMax"/>
          <c:max val="0.47000000000000003"/>
          <c:min val="0.2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sz="11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ja-JP"/>
          </a:p>
        </c:txPr>
        <c:crossAx val="149260398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24319809515727345"/>
          <c:y val="0.10089763779527559"/>
          <c:w val="0.6087418849818651"/>
          <c:h val="0.177781277340332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sz="11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1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1" Type="http://schemas.openxmlformats.org/officeDocument/2006/relationships/customXml" Target="../ink/ink1.xml"/><Relationship Id="rId4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4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2" Type="http://schemas.openxmlformats.org/officeDocument/2006/relationships/customXml" Target="../ink/ink2.xml"/><Relationship Id="rId1" Type="http://schemas.openxmlformats.org/officeDocument/2006/relationships/chart" Target="../charts/chart15.xml"/><Relationship Id="rId4" Type="http://schemas.openxmlformats.org/officeDocument/2006/relationships/customXml" Target="../ink/ink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chart" Target="../charts/chart22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png"/><Relationship Id="rId3" Type="http://schemas.openxmlformats.org/officeDocument/2006/relationships/chart" Target="../charts/chart25.xml"/><Relationship Id="rId7" Type="http://schemas.openxmlformats.org/officeDocument/2006/relationships/image" Target="../media/image5.png"/><Relationship Id="rId12" Type="http://schemas.openxmlformats.org/officeDocument/2006/relationships/image" Target="../media/image10.png"/><Relationship Id="rId2" Type="http://schemas.openxmlformats.org/officeDocument/2006/relationships/chart" Target="../charts/chart24.xml"/><Relationship Id="rId1" Type="http://schemas.openxmlformats.org/officeDocument/2006/relationships/chart" Target="../charts/chart23.xml"/><Relationship Id="rId6" Type="http://schemas.openxmlformats.org/officeDocument/2006/relationships/chart" Target="../charts/chart28.xml"/><Relationship Id="rId11" Type="http://schemas.openxmlformats.org/officeDocument/2006/relationships/image" Target="../media/image9.png"/><Relationship Id="rId5" Type="http://schemas.openxmlformats.org/officeDocument/2006/relationships/chart" Target="../charts/chart27.xml"/><Relationship Id="rId10" Type="http://schemas.openxmlformats.org/officeDocument/2006/relationships/image" Target="../media/image8.png"/><Relationship Id="rId4" Type="http://schemas.openxmlformats.org/officeDocument/2006/relationships/chart" Target="../charts/chart26.xml"/><Relationship Id="rId9" Type="http://schemas.openxmlformats.org/officeDocument/2006/relationships/image" Target="../media/image7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image" Target="../media/image12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3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6.xml"/><Relationship Id="rId2" Type="http://schemas.openxmlformats.org/officeDocument/2006/relationships/chart" Target="../charts/chart35.xml"/><Relationship Id="rId1" Type="http://schemas.openxmlformats.org/officeDocument/2006/relationships/chart" Target="../charts/chart34.xml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35731</xdr:colOff>
      <xdr:row>11</xdr:row>
      <xdr:rowOff>54734</xdr:rowOff>
    </xdr:from>
    <xdr:to>
      <xdr:col>11</xdr:col>
      <xdr:colOff>47611</xdr:colOff>
      <xdr:row>11</xdr:row>
      <xdr:rowOff>66974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3" name="インク 2">
              <a:extLst>
                <a:ext uri="{FF2B5EF4-FFF2-40B4-BE49-F238E27FC236}">
                  <a16:creationId xmlns:a16="http://schemas.microsoft.com/office/drawing/2014/main" id="{8AA4231A-5AA9-47D8-BBC9-3B06BD01A23C}"/>
                </a:ext>
              </a:extLst>
            </xdr14:cNvPr>
            <xdr14:cNvContentPartPr/>
          </xdr14:nvContentPartPr>
          <xdr14:nvPr macro=""/>
          <xdr14:xfrm>
            <a:off x="22531328" y="3410132"/>
            <a:ext cx="11880" cy="12240"/>
          </xdr14:xfrm>
        </xdr:contentPart>
      </mc:Choice>
      <mc:Fallback xmlns="">
        <xdr:pic>
          <xdr:nvPicPr>
            <xdr:cNvPr id="3" name="インク 2">
              <a:extLst>
                <a:ext uri="{FF2B5EF4-FFF2-40B4-BE49-F238E27FC236}">
                  <a16:creationId xmlns:a16="http://schemas.microsoft.com/office/drawing/2014/main" id="{3C4F97C7-A79C-4A1B-91F5-10ABCA69BDF9}"/>
                </a:ext>
              </a:extLst>
            </xdr:cNvPr>
            <xdr:cNvPicPr/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22522328" y="3401492"/>
              <a:ext cx="29520" cy="29880"/>
            </a:xfrm>
            <a:prstGeom prst="rect">
              <a:avLst/>
            </a:prstGeom>
          </xdr:spPr>
        </xdr:pic>
      </mc:Fallback>
    </mc:AlternateContent>
    <xdr:clientData/>
  </xdr:twoCellAnchor>
  <xdr:twoCellAnchor>
    <xdr:from>
      <xdr:col>5</xdr:col>
      <xdr:colOff>870857</xdr:colOff>
      <xdr:row>2</xdr:row>
      <xdr:rowOff>818029</xdr:rowOff>
    </xdr:from>
    <xdr:to>
      <xdr:col>13</xdr:col>
      <xdr:colOff>721177</xdr:colOff>
      <xdr:row>19</xdr:row>
      <xdr:rowOff>27214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647BE80B-8CA4-D3E4-690E-6D6A2CE0DDF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233</xdr:row>
      <xdr:rowOff>0</xdr:rowOff>
    </xdr:from>
    <xdr:to>
      <xdr:col>29</xdr:col>
      <xdr:colOff>336176</xdr:colOff>
      <xdr:row>247</xdr:row>
      <xdr:rowOff>76200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1C2A30FE-8DF1-4B16-AC44-EDFFC9FC39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249</xdr:row>
      <xdr:rowOff>161925</xdr:rowOff>
    </xdr:from>
    <xdr:to>
      <xdr:col>29</xdr:col>
      <xdr:colOff>336176</xdr:colOff>
      <xdr:row>264</xdr:row>
      <xdr:rowOff>47625</xdr:rowOff>
    </xdr:to>
    <xdr:graphicFrame macro="">
      <xdr:nvGraphicFramePr>
        <xdr:cNvPr id="3" name="Chart 5">
          <a:extLst>
            <a:ext uri="{FF2B5EF4-FFF2-40B4-BE49-F238E27FC236}">
              <a16:creationId xmlns:a16="http://schemas.microsoft.com/office/drawing/2014/main" id="{30AF4297-3316-4F12-9FF7-33510DB2FC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2240</xdr:colOff>
      <xdr:row>242</xdr:row>
      <xdr:rowOff>38100</xdr:rowOff>
    </xdr:from>
    <xdr:to>
      <xdr:col>38</xdr:col>
      <xdr:colOff>338416</xdr:colOff>
      <xdr:row>256</xdr:row>
      <xdr:rowOff>114300</xdr:rowOff>
    </xdr:to>
    <xdr:graphicFrame macro="">
      <xdr:nvGraphicFramePr>
        <xdr:cNvPr id="4" name="Chart 6">
          <a:extLst>
            <a:ext uri="{FF2B5EF4-FFF2-40B4-BE49-F238E27FC236}">
              <a16:creationId xmlns:a16="http://schemas.microsoft.com/office/drawing/2014/main" id="{AAFEAF7E-CFE3-4991-8F42-3F6F6E8F00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0</xdr:colOff>
      <xdr:row>6</xdr:row>
      <xdr:rowOff>0</xdr:rowOff>
    </xdr:from>
    <xdr:to>
      <xdr:col>28</xdr:col>
      <xdr:colOff>304800</xdr:colOff>
      <xdr:row>20</xdr:row>
      <xdr:rowOff>76200</xdr:rowOff>
    </xdr:to>
    <xdr:graphicFrame macro="">
      <xdr:nvGraphicFramePr>
        <xdr:cNvPr id="5" name="Chart 7">
          <a:extLst>
            <a:ext uri="{FF2B5EF4-FFF2-40B4-BE49-F238E27FC236}">
              <a16:creationId xmlns:a16="http://schemas.microsoft.com/office/drawing/2014/main" id="{90348A73-76CF-49DB-BB2A-92AD18258E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0</xdr:colOff>
      <xdr:row>22</xdr:row>
      <xdr:rowOff>161925</xdr:rowOff>
    </xdr:from>
    <xdr:to>
      <xdr:col>28</xdr:col>
      <xdr:colOff>304800</xdr:colOff>
      <xdr:row>37</xdr:row>
      <xdr:rowOff>47625</xdr:rowOff>
    </xdr:to>
    <xdr:graphicFrame macro="">
      <xdr:nvGraphicFramePr>
        <xdr:cNvPr id="6" name="Chart 8">
          <a:extLst>
            <a:ext uri="{FF2B5EF4-FFF2-40B4-BE49-F238E27FC236}">
              <a16:creationId xmlns:a16="http://schemas.microsoft.com/office/drawing/2014/main" id="{7BC8F65B-0BEA-46E4-9691-AFC3474649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179292</xdr:colOff>
      <xdr:row>37</xdr:row>
      <xdr:rowOff>183777</xdr:rowOff>
    </xdr:from>
    <xdr:to>
      <xdr:col>21</xdr:col>
      <xdr:colOff>569257</xdr:colOff>
      <xdr:row>52</xdr:row>
      <xdr:rowOff>24654</xdr:rowOff>
    </xdr:to>
    <xdr:graphicFrame macro="">
      <xdr:nvGraphicFramePr>
        <xdr:cNvPr id="7" name="Chart 9">
          <a:extLst>
            <a:ext uri="{FF2B5EF4-FFF2-40B4-BE49-F238E27FC236}">
              <a16:creationId xmlns:a16="http://schemas.microsoft.com/office/drawing/2014/main" id="{68F52C41-B9A5-40F5-9037-36BBA47F69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204108</xdr:colOff>
      <xdr:row>22</xdr:row>
      <xdr:rowOff>136080</xdr:rowOff>
    </xdr:from>
    <xdr:to>
      <xdr:col>20</xdr:col>
      <xdr:colOff>612322</xdr:colOff>
      <xdr:row>37</xdr:row>
      <xdr:rowOff>40821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A52EA76F-A842-483D-BEAF-CC0D3A9FF8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51954</xdr:colOff>
      <xdr:row>6</xdr:row>
      <xdr:rowOff>17318</xdr:rowOff>
    </xdr:from>
    <xdr:to>
      <xdr:col>19</xdr:col>
      <xdr:colOff>356754</xdr:colOff>
      <xdr:row>20</xdr:row>
      <xdr:rowOff>93519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0954F20-67CC-4719-8D4F-4CA73DCDF6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69272</xdr:colOff>
      <xdr:row>20</xdr:row>
      <xdr:rowOff>155864</xdr:rowOff>
    </xdr:from>
    <xdr:to>
      <xdr:col>19</xdr:col>
      <xdr:colOff>361950</xdr:colOff>
      <xdr:row>34</xdr:row>
      <xdr:rowOff>232064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3195F4A-916F-4C71-B3F7-8D19D79C96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17318</xdr:colOff>
      <xdr:row>12</xdr:row>
      <xdr:rowOff>225136</xdr:rowOff>
    </xdr:from>
    <xdr:to>
      <xdr:col>12</xdr:col>
      <xdr:colOff>1142176</xdr:colOff>
      <xdr:row>29</xdr:row>
      <xdr:rowOff>156855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A875695E-7BC0-4CF4-8CA1-68065F86B1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1599045</xdr:colOff>
      <xdr:row>30</xdr:row>
      <xdr:rowOff>34637</xdr:rowOff>
    </xdr:from>
    <xdr:to>
      <xdr:col>12</xdr:col>
      <xdr:colOff>1148772</xdr:colOff>
      <xdr:row>48</xdr:row>
      <xdr:rowOff>69273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BF68F9F1-138E-4773-9ECF-82E169991F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13</xdr:col>
      <xdr:colOff>0</xdr:colOff>
      <xdr:row>13</xdr:row>
      <xdr:rowOff>1</xdr:rowOff>
    </xdr:from>
    <xdr:to>
      <xdr:col>26</xdr:col>
      <xdr:colOff>132362</xdr:colOff>
      <xdr:row>29</xdr:row>
      <xdr:rowOff>190501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710E552-089C-4F61-B19F-A018B2CBAD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0" y="3095626"/>
          <a:ext cx="8923937" cy="400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27215</xdr:colOff>
      <xdr:row>29</xdr:row>
      <xdr:rowOff>231322</xdr:rowOff>
    </xdr:from>
    <xdr:to>
      <xdr:col>26</xdr:col>
      <xdr:colOff>136072</xdr:colOff>
      <xdr:row>48</xdr:row>
      <xdr:rowOff>87065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E75B8B52-75B8-474B-9CEA-5C9A1FD488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74929" y="7334251"/>
          <a:ext cx="8953500" cy="45093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50</xdr:col>
      <xdr:colOff>266700</xdr:colOff>
      <xdr:row>3</xdr:row>
      <xdr:rowOff>57150</xdr:rowOff>
    </xdr:from>
    <xdr:to>
      <xdr:col>57</xdr:col>
      <xdr:colOff>571500</xdr:colOff>
      <xdr:row>17</xdr:row>
      <xdr:rowOff>133350</xdr:rowOff>
    </xdr:to>
    <xdr:graphicFrame macro="">
      <xdr:nvGraphicFramePr>
        <xdr:cNvPr id="2" name="Chart 5">
          <a:extLst>
            <a:ext uri="{FF2B5EF4-FFF2-40B4-BE49-F238E27FC236}">
              <a16:creationId xmlns:a16="http://schemas.microsoft.com/office/drawing/2014/main" id="{3828F37C-4BAB-468B-A166-F7B3EF0100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58</xdr:col>
      <xdr:colOff>400050</xdr:colOff>
      <xdr:row>3</xdr:row>
      <xdr:rowOff>9525</xdr:rowOff>
    </xdr:from>
    <xdr:to>
      <xdr:col>66</xdr:col>
      <xdr:colOff>95250</xdr:colOff>
      <xdr:row>17</xdr:row>
      <xdr:rowOff>85725</xdr:rowOff>
    </xdr:to>
    <xdr:graphicFrame macro="">
      <xdr:nvGraphicFramePr>
        <xdr:cNvPr id="3" name="Chart 7">
          <a:extLst>
            <a:ext uri="{FF2B5EF4-FFF2-40B4-BE49-F238E27FC236}">
              <a16:creationId xmlns:a16="http://schemas.microsoft.com/office/drawing/2014/main" id="{44A30334-D6DC-4729-9CF9-A42A8E2D4B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221426</xdr:colOff>
      <xdr:row>4</xdr:row>
      <xdr:rowOff>111165</xdr:rowOff>
    </xdr:from>
    <xdr:to>
      <xdr:col>12</xdr:col>
      <xdr:colOff>580572</xdr:colOff>
      <xdr:row>21</xdr:row>
      <xdr:rowOff>90713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B4653498-06BC-4831-B916-0B32F78539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4</xdr:col>
      <xdr:colOff>0</xdr:colOff>
      <xdr:row>12</xdr:row>
      <xdr:rowOff>54734</xdr:rowOff>
    </xdr:from>
    <xdr:to>
      <xdr:col>4</xdr:col>
      <xdr:colOff>11880</xdr:colOff>
      <xdr:row>12</xdr:row>
      <xdr:rowOff>66974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2">
          <xdr14:nvContentPartPr>
            <xdr14:cNvPr id="3" name="インク 2">
              <a:extLst>
                <a:ext uri="{FF2B5EF4-FFF2-40B4-BE49-F238E27FC236}">
                  <a16:creationId xmlns:a16="http://schemas.microsoft.com/office/drawing/2014/main" id="{6B66194D-1ADE-43B1-BB03-D5CA222C9363}"/>
                </a:ext>
              </a:extLst>
            </xdr14:cNvPr>
            <xdr14:cNvContentPartPr/>
          </xdr14:nvContentPartPr>
          <xdr14:nvPr macro=""/>
          <xdr14:xfrm>
            <a:off x="22531328" y="3410132"/>
            <a:ext cx="11880" cy="12240"/>
          </xdr14:xfrm>
        </xdr:contentPart>
      </mc:Choice>
      <mc:Fallback xmlns="">
        <xdr:pic>
          <xdr:nvPicPr>
            <xdr:cNvPr id="3" name="インク 2">
              <a:extLst>
                <a:ext uri="{FF2B5EF4-FFF2-40B4-BE49-F238E27FC236}">
                  <a16:creationId xmlns:a16="http://schemas.microsoft.com/office/drawing/2014/main" id="{3C4F97C7-A79C-4A1B-91F5-10ABCA69BDF9}"/>
                </a:ext>
              </a:extLst>
            </xdr:cNvPr>
            <xdr:cNvPicPr/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22522328" y="3401492"/>
              <a:ext cx="29520" cy="29880"/>
            </a:xfrm>
            <a:prstGeom prst="rect">
              <a:avLst/>
            </a:prstGeom>
          </xdr:spPr>
        </xdr:pic>
      </mc:Fallback>
    </mc:AlternateContent>
    <xdr:clientData/>
  </xdr:twoCellAnchor>
  <xdr:oneCellAnchor>
    <xdr:from>
      <xdr:col>3</xdr:col>
      <xdr:colOff>0</xdr:colOff>
      <xdr:row>12</xdr:row>
      <xdr:rowOff>54734</xdr:rowOff>
    </xdr:from>
    <xdr:ext cx="11880" cy="12240"/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4">
          <xdr14:nvContentPartPr>
            <xdr14:cNvPr id="4" name="インク 3">
              <a:extLst>
                <a:ext uri="{FF2B5EF4-FFF2-40B4-BE49-F238E27FC236}">
                  <a16:creationId xmlns:a16="http://schemas.microsoft.com/office/drawing/2014/main" id="{88A983F7-BAB2-400A-8CD6-5A2E77EDA71D}"/>
                </a:ext>
              </a:extLst>
            </xdr14:cNvPr>
            <xdr14:cNvContentPartPr/>
          </xdr14:nvContentPartPr>
          <xdr14:nvPr macro=""/>
          <xdr14:xfrm>
            <a:off x="22531328" y="3410132"/>
            <a:ext cx="11880" cy="12240"/>
          </xdr14:xfrm>
        </xdr:contentPart>
      </mc:Choice>
      <mc:Fallback xmlns="">
        <xdr:pic>
          <xdr:nvPicPr>
            <xdr:cNvPr id="3" name="インク 2">
              <a:extLst>
                <a:ext uri="{FF2B5EF4-FFF2-40B4-BE49-F238E27FC236}">
                  <a16:creationId xmlns:a16="http://schemas.microsoft.com/office/drawing/2014/main" id="{3C4F97C7-A79C-4A1B-91F5-10ABCA69BDF9}"/>
                </a:ext>
              </a:extLst>
            </xdr:cNvPr>
            <xdr:cNvPicPr/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22522328" y="3401492"/>
              <a:ext cx="29520" cy="29880"/>
            </a:xfrm>
            <a:prstGeom prst="rect">
              <a:avLst/>
            </a:prstGeom>
          </xdr:spPr>
        </xdr:pic>
      </mc:Fallback>
    </mc:AlternateContent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4761</xdr:colOff>
      <xdr:row>4</xdr:row>
      <xdr:rowOff>28575</xdr:rowOff>
    </xdr:from>
    <xdr:to>
      <xdr:col>13</xdr:col>
      <xdr:colOff>333374</xdr:colOff>
      <xdr:row>17</xdr:row>
      <xdr:rowOff>180975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2D39249-ABE0-D730-19AB-E7EAD46F8E2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241444</xdr:colOff>
      <xdr:row>45</xdr:row>
      <xdr:rowOff>5100</xdr:rowOff>
    </xdr:from>
    <xdr:to>
      <xdr:col>27</xdr:col>
      <xdr:colOff>312755</xdr:colOff>
      <xdr:row>56</xdr:row>
      <xdr:rowOff>152610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F58B9888-F87F-E4FA-ACAD-E4AA202DF05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582713</xdr:colOff>
      <xdr:row>45</xdr:row>
      <xdr:rowOff>17929</xdr:rowOff>
    </xdr:from>
    <xdr:to>
      <xdr:col>16</xdr:col>
      <xdr:colOff>616329</xdr:colOff>
      <xdr:row>56</xdr:row>
      <xdr:rowOff>172570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C3F86C08-139A-8B56-06D3-87D20124FEA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899533</xdr:colOff>
      <xdr:row>45</xdr:row>
      <xdr:rowOff>613</xdr:rowOff>
    </xdr:from>
    <xdr:to>
      <xdr:col>22</xdr:col>
      <xdr:colOff>32607</xdr:colOff>
      <xdr:row>56</xdr:row>
      <xdr:rowOff>155254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893A4A80-39F4-6B95-9426-8CD3737F868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11213</xdr:colOff>
      <xdr:row>45</xdr:row>
      <xdr:rowOff>6724</xdr:rowOff>
    </xdr:from>
    <xdr:to>
      <xdr:col>6</xdr:col>
      <xdr:colOff>44830</xdr:colOff>
      <xdr:row>56</xdr:row>
      <xdr:rowOff>161365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1B0B8871-4098-7D29-CB51-616BC157FEB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273024</xdr:colOff>
      <xdr:row>45</xdr:row>
      <xdr:rowOff>3667</xdr:rowOff>
    </xdr:from>
    <xdr:to>
      <xdr:col>11</xdr:col>
      <xdr:colOff>306641</xdr:colOff>
      <xdr:row>56</xdr:row>
      <xdr:rowOff>165439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0944260B-E074-12AA-3F08-D5C6C17918B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109817</xdr:colOff>
      <xdr:row>6</xdr:row>
      <xdr:rowOff>5340</xdr:rowOff>
    </xdr:from>
    <xdr:to>
      <xdr:col>17</xdr:col>
      <xdr:colOff>286215</xdr:colOff>
      <xdr:row>29</xdr:row>
      <xdr:rowOff>5340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729A1E31-7475-4F02-90AF-ED29BD3C84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17</xdr:col>
      <xdr:colOff>324497</xdr:colOff>
      <xdr:row>6</xdr:row>
      <xdr:rowOff>0</xdr:rowOff>
    </xdr:from>
    <xdr:to>
      <xdr:col>34</xdr:col>
      <xdr:colOff>49087</xdr:colOff>
      <xdr:row>28</xdr:row>
      <xdr:rowOff>212912</xdr:rowOff>
    </xdr:to>
    <xdr:pic>
      <xdr:nvPicPr>
        <xdr:cNvPr id="17" name="Picture 9">
          <a:extLst>
            <a:ext uri="{FF2B5EF4-FFF2-40B4-BE49-F238E27FC236}">
              <a16:creationId xmlns:a16="http://schemas.microsoft.com/office/drawing/2014/main" id="{FE5028F7-E1B5-EF13-C34C-7B3C3BB294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81909" y="1411941"/>
          <a:ext cx="11154590" cy="539003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22</xdr:row>
      <xdr:rowOff>13607</xdr:rowOff>
    </xdr:from>
    <xdr:to>
      <xdr:col>16</xdr:col>
      <xdr:colOff>908</xdr:colOff>
      <xdr:row>44</xdr:row>
      <xdr:rowOff>27214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4D3C102-728D-4E4C-8EF0-AC718A060B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2422070</xdr:colOff>
      <xdr:row>45</xdr:row>
      <xdr:rowOff>0</xdr:rowOff>
    </xdr:from>
    <xdr:to>
      <xdr:col>16</xdr:col>
      <xdr:colOff>1649</xdr:colOff>
      <xdr:row>64</xdr:row>
      <xdr:rowOff>217714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8366AC17-6D85-4E3F-B462-94224D3914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65</xdr:row>
      <xdr:rowOff>27214</xdr:rowOff>
    </xdr:from>
    <xdr:to>
      <xdr:col>16</xdr:col>
      <xdr:colOff>13607</xdr:colOff>
      <xdr:row>86</xdr:row>
      <xdr:rowOff>179294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882E5054-BD61-476B-97BF-FD0E92628A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0</xdr:colOff>
      <xdr:row>87</xdr:row>
      <xdr:rowOff>0</xdr:rowOff>
    </xdr:from>
    <xdr:to>
      <xdr:col>16</xdr:col>
      <xdr:colOff>0</xdr:colOff>
      <xdr:row>109</xdr:row>
      <xdr:rowOff>0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D5B45947-EAFB-4AB7-A934-54D763767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0</xdr:colOff>
      <xdr:row>109</xdr:row>
      <xdr:rowOff>100853</xdr:rowOff>
    </xdr:from>
    <xdr:to>
      <xdr:col>16</xdr:col>
      <xdr:colOff>0</xdr:colOff>
      <xdr:row>131</xdr:row>
      <xdr:rowOff>0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5311FDE0-426E-4522-B38E-E33A3BC7BA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27214</xdr:colOff>
      <xdr:row>132</xdr:row>
      <xdr:rowOff>13605</xdr:rowOff>
    </xdr:from>
    <xdr:to>
      <xdr:col>15</xdr:col>
      <xdr:colOff>613229</xdr:colOff>
      <xdr:row>153</xdr:row>
      <xdr:rowOff>13606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6DE92D76-1E50-40F7-AD48-D507E85877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16</xdr:col>
      <xdr:colOff>285750</xdr:colOff>
      <xdr:row>22</xdr:row>
      <xdr:rowOff>-1</xdr:rowOff>
    </xdr:from>
    <xdr:to>
      <xdr:col>33</xdr:col>
      <xdr:colOff>189139</xdr:colOff>
      <xdr:row>44</xdr:row>
      <xdr:rowOff>13606</xdr:rowOff>
    </xdr:to>
    <xdr:pic>
      <xdr:nvPicPr>
        <xdr:cNvPr id="38" name="Picture 11">
          <a:extLst>
            <a:ext uri="{FF2B5EF4-FFF2-40B4-BE49-F238E27FC236}">
              <a16:creationId xmlns:a16="http://schemas.microsoft.com/office/drawing/2014/main" id="{566912BE-5335-C168-0D5A-AC04FEE977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95714" y="5388428"/>
          <a:ext cx="11469461" cy="540203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17</xdr:col>
      <xdr:colOff>1</xdr:colOff>
      <xdr:row>45</xdr:row>
      <xdr:rowOff>1</xdr:rowOff>
    </xdr:from>
    <xdr:to>
      <xdr:col>33</xdr:col>
      <xdr:colOff>367394</xdr:colOff>
      <xdr:row>64</xdr:row>
      <xdr:rowOff>114976</xdr:rowOff>
    </xdr:to>
    <xdr:pic>
      <xdr:nvPicPr>
        <xdr:cNvPr id="39" name="Picture 13">
          <a:extLst>
            <a:ext uri="{FF2B5EF4-FFF2-40B4-BE49-F238E27FC236}">
              <a16:creationId xmlns:a16="http://schemas.microsoft.com/office/drawing/2014/main" id="{E253AB15-2EA7-B6C8-4D71-B1377DDE0E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90322" y="11021787"/>
          <a:ext cx="11253108" cy="4768618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17</xdr:col>
      <xdr:colOff>0</xdr:colOff>
      <xdr:row>65</xdr:row>
      <xdr:rowOff>0</xdr:rowOff>
    </xdr:from>
    <xdr:to>
      <xdr:col>33</xdr:col>
      <xdr:colOff>511351</xdr:colOff>
      <xdr:row>86</xdr:row>
      <xdr:rowOff>190500</xdr:rowOff>
    </xdr:to>
    <xdr:pic>
      <xdr:nvPicPr>
        <xdr:cNvPr id="40" name="Picture 16">
          <a:extLst>
            <a:ext uri="{FF2B5EF4-FFF2-40B4-BE49-F238E27FC236}">
              <a16:creationId xmlns:a16="http://schemas.microsoft.com/office/drawing/2014/main" id="{9C626A85-77D6-8856-5096-FC6035379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90321" y="15920357"/>
          <a:ext cx="11397066" cy="5334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17</xdr:col>
      <xdr:colOff>0</xdr:colOff>
      <xdr:row>87</xdr:row>
      <xdr:rowOff>0</xdr:rowOff>
    </xdr:from>
    <xdr:to>
      <xdr:col>34</xdr:col>
      <xdr:colOff>56960</xdr:colOff>
      <xdr:row>109</xdr:row>
      <xdr:rowOff>68036</xdr:rowOff>
    </xdr:to>
    <xdr:pic>
      <xdr:nvPicPr>
        <xdr:cNvPr id="41" name="Picture 21">
          <a:extLst>
            <a:ext uri="{FF2B5EF4-FFF2-40B4-BE49-F238E27FC236}">
              <a16:creationId xmlns:a16="http://schemas.microsoft.com/office/drawing/2014/main" id="{15644155-4C3F-1829-826B-DD90B8A25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90321" y="21308786"/>
          <a:ext cx="11623032" cy="545646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17</xdr:col>
      <xdr:colOff>13607</xdr:colOff>
      <xdr:row>109</xdr:row>
      <xdr:rowOff>95250</xdr:rowOff>
    </xdr:from>
    <xdr:to>
      <xdr:col>34</xdr:col>
      <xdr:colOff>110720</xdr:colOff>
      <xdr:row>131</xdr:row>
      <xdr:rowOff>40821</xdr:rowOff>
    </xdr:to>
    <xdr:pic>
      <xdr:nvPicPr>
        <xdr:cNvPr id="42" name="Picture 22">
          <a:extLst>
            <a:ext uri="{FF2B5EF4-FFF2-40B4-BE49-F238E27FC236}">
              <a16:creationId xmlns:a16="http://schemas.microsoft.com/office/drawing/2014/main" id="{0AD51D4D-1E77-CD56-F5A9-F7FFB1743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3928" y="26792464"/>
          <a:ext cx="11663185" cy="5334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17</xdr:col>
      <xdr:colOff>0</xdr:colOff>
      <xdr:row>132</xdr:row>
      <xdr:rowOff>0</xdr:rowOff>
    </xdr:from>
    <xdr:to>
      <xdr:col>33</xdr:col>
      <xdr:colOff>553551</xdr:colOff>
      <xdr:row>153</xdr:row>
      <xdr:rowOff>0</xdr:rowOff>
    </xdr:to>
    <xdr:pic>
      <xdr:nvPicPr>
        <xdr:cNvPr id="43" name="Picture 23">
          <a:extLst>
            <a:ext uri="{FF2B5EF4-FFF2-40B4-BE49-F238E27FC236}">
              <a16:creationId xmlns:a16="http://schemas.microsoft.com/office/drawing/2014/main" id="{F16DAB8A-3881-C006-71F4-C0E4AC153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090321" y="32330571"/>
          <a:ext cx="11439266" cy="51435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</xdr:row>
      <xdr:rowOff>0</xdr:rowOff>
    </xdr:from>
    <xdr:to>
      <xdr:col>20</xdr:col>
      <xdr:colOff>519545</xdr:colOff>
      <xdr:row>35</xdr:row>
      <xdr:rowOff>23091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FB0686E2-4998-441A-A1E4-2B96152BAC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23090</xdr:colOff>
      <xdr:row>35</xdr:row>
      <xdr:rowOff>190498</xdr:rowOff>
    </xdr:from>
    <xdr:to>
      <xdr:col>20</xdr:col>
      <xdr:colOff>462641</xdr:colOff>
      <xdr:row>59</xdr:row>
      <xdr:rowOff>176891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B5AD9699-B99A-4B0B-872B-CE0C2AB010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22</xdr:col>
      <xdr:colOff>0</xdr:colOff>
      <xdr:row>10</xdr:row>
      <xdr:rowOff>0</xdr:rowOff>
    </xdr:from>
    <xdr:to>
      <xdr:col>45</xdr:col>
      <xdr:colOff>273519</xdr:colOff>
      <xdr:row>35</xdr:row>
      <xdr:rowOff>0</xdr:rowOff>
    </xdr:to>
    <xdr:pic>
      <xdr:nvPicPr>
        <xdr:cNvPr id="14" name="Picture 24">
          <a:extLst>
            <a:ext uri="{FF2B5EF4-FFF2-40B4-BE49-F238E27FC236}">
              <a16:creationId xmlns:a16="http://schemas.microsoft.com/office/drawing/2014/main" id="{00ED4E8D-4FD0-94A1-3A75-AF4FA5A16C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66227" y="2424545"/>
          <a:ext cx="13037019" cy="606136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22</xdr:col>
      <xdr:colOff>0</xdr:colOff>
      <xdr:row>36</xdr:row>
      <xdr:rowOff>0</xdr:rowOff>
    </xdr:from>
    <xdr:to>
      <xdr:col>45</xdr:col>
      <xdr:colOff>309246</xdr:colOff>
      <xdr:row>60</xdr:row>
      <xdr:rowOff>0</xdr:rowOff>
    </xdr:to>
    <xdr:pic>
      <xdr:nvPicPr>
        <xdr:cNvPr id="15" name="Picture 25">
          <a:extLst>
            <a:ext uri="{FF2B5EF4-FFF2-40B4-BE49-F238E27FC236}">
              <a16:creationId xmlns:a16="http://schemas.microsoft.com/office/drawing/2014/main" id="{2CC25A0C-CDE4-1AC3-EE1B-70D651CFC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66227" y="8728364"/>
          <a:ext cx="13072746" cy="581890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0.19544</cdr:x>
      <cdr:y>0.03098</cdr:y>
    </cdr:from>
    <cdr:to>
      <cdr:x>0.19775</cdr:x>
      <cdr:y>0.86438</cdr:y>
    </cdr:to>
    <cdr:cxnSp macro="">
      <cdr:nvCxnSpPr>
        <cdr:cNvPr id="3" name="直線コネクタ 2">
          <a:extLst xmlns:a="http://schemas.openxmlformats.org/drawingml/2006/main">
            <a:ext uri="{FF2B5EF4-FFF2-40B4-BE49-F238E27FC236}">
              <a16:creationId xmlns:a16="http://schemas.microsoft.com/office/drawing/2014/main" id="{A2BD72B7-3107-44D9-9924-2309F8448CE2}"/>
            </a:ext>
          </a:extLst>
        </cdr:cNvPr>
        <cdr:cNvCxnSpPr/>
      </cdr:nvCxnSpPr>
      <cdr:spPr>
        <a:xfrm xmlns:a="http://schemas.openxmlformats.org/drawingml/2006/main" flipH="1" flipV="1">
          <a:off x="2021988" y="148244"/>
          <a:ext cx="23900" cy="3988311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chemeClr val="bg1">
              <a:lumMod val="50000"/>
            </a:schemeClr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0.24011</cdr:x>
      <cdr:y>0.05123</cdr:y>
    </cdr:from>
    <cdr:to>
      <cdr:x>0.39583</cdr:x>
      <cdr:y>0.109</cdr:y>
    </cdr:to>
    <cdr:sp macro="" textlink="">
      <cdr:nvSpPr>
        <cdr:cNvPr id="4" name="吹き出し: 四角形 3">
          <a:extLst xmlns:a="http://schemas.openxmlformats.org/drawingml/2006/main">
            <a:ext uri="{FF2B5EF4-FFF2-40B4-BE49-F238E27FC236}">
              <a16:creationId xmlns:a16="http://schemas.microsoft.com/office/drawing/2014/main" id="{39D2FEDA-34CB-4254-B3EE-E2EAF490C7D4}"/>
            </a:ext>
          </a:extLst>
        </cdr:cNvPr>
        <cdr:cNvSpPr/>
      </cdr:nvSpPr>
      <cdr:spPr>
        <a:xfrm xmlns:a="http://schemas.openxmlformats.org/drawingml/2006/main">
          <a:off x="2835983" y="311728"/>
          <a:ext cx="1839209" cy="351473"/>
        </a:xfrm>
        <a:prstGeom xmlns:a="http://schemas.openxmlformats.org/drawingml/2006/main" prst="wedgeRectCallout">
          <a:avLst>
            <a:gd name="adj1" fmla="val -77451"/>
            <a:gd name="adj2" fmla="val 102586"/>
          </a:avLst>
        </a:prstGeom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r>
            <a:rPr lang="en-US" altLang="ja-JP" sz="1400">
              <a:latin typeface="Times New Roman" panose="02020603050405020304" pitchFamily="18" charset="0"/>
              <a:cs typeface="Times New Roman" panose="02020603050405020304" pitchFamily="18" charset="0"/>
            </a:rPr>
            <a:t>Currency unit change</a:t>
          </a:r>
          <a:endParaRPr lang="ja-JP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0.18619</cdr:x>
      <cdr:y>0.02704</cdr:y>
    </cdr:from>
    <cdr:to>
      <cdr:x>0.19014</cdr:x>
      <cdr:y>0.83229</cdr:y>
    </cdr:to>
    <cdr:cxnSp macro="">
      <cdr:nvCxnSpPr>
        <cdr:cNvPr id="2" name="直線コネクタ 1">
          <a:extLst xmlns:a="http://schemas.openxmlformats.org/drawingml/2006/main">
            <a:ext uri="{FF2B5EF4-FFF2-40B4-BE49-F238E27FC236}">
              <a16:creationId xmlns:a16="http://schemas.microsoft.com/office/drawing/2014/main" id="{E2607AEA-AA6C-448C-BF1E-675CC283565D}"/>
            </a:ext>
          </a:extLst>
        </cdr:cNvPr>
        <cdr:cNvCxnSpPr/>
      </cdr:nvCxnSpPr>
      <cdr:spPr>
        <a:xfrm xmlns:a="http://schemas.openxmlformats.org/drawingml/2006/main" flipH="1" flipV="1">
          <a:off x="1922038" y="123256"/>
          <a:ext cx="40777" cy="3670646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chemeClr val="bg1">
              <a:lumMod val="50000"/>
            </a:schemeClr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0.21857</cdr:x>
      <cdr:y>0.02685</cdr:y>
    </cdr:from>
    <cdr:to>
      <cdr:x>0.37444</cdr:x>
      <cdr:y>0.09853</cdr:y>
    </cdr:to>
    <cdr:sp macro="" textlink="">
      <cdr:nvSpPr>
        <cdr:cNvPr id="3" name="吹き出し: 四角形 2">
          <a:extLst xmlns:a="http://schemas.openxmlformats.org/drawingml/2006/main">
            <a:ext uri="{FF2B5EF4-FFF2-40B4-BE49-F238E27FC236}">
              <a16:creationId xmlns:a16="http://schemas.microsoft.com/office/drawing/2014/main" id="{8DBB92EA-A574-4C7D-A589-72584C54DABE}"/>
            </a:ext>
          </a:extLst>
        </cdr:cNvPr>
        <cdr:cNvSpPr/>
      </cdr:nvSpPr>
      <cdr:spPr>
        <a:xfrm xmlns:a="http://schemas.openxmlformats.org/drawingml/2006/main">
          <a:off x="2564059" y="155866"/>
          <a:ext cx="1828512" cy="416102"/>
        </a:xfrm>
        <a:prstGeom xmlns:a="http://schemas.openxmlformats.org/drawingml/2006/main" prst="wedgeRectCallout">
          <a:avLst>
            <a:gd name="adj1" fmla="val -68044"/>
            <a:gd name="adj2" fmla="val 109116"/>
          </a:avLst>
        </a:prstGeom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ja-JP" sz="1400">
              <a:latin typeface="Times New Roman" panose="02020603050405020304" pitchFamily="18" charset="0"/>
              <a:cs typeface="Times New Roman" panose="02020603050405020304" pitchFamily="18" charset="0"/>
            </a:rPr>
            <a:t>Currency unit change</a:t>
          </a:r>
          <a:endParaRPr lang="ja-JP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3071090</xdr:colOff>
      <xdr:row>9</xdr:row>
      <xdr:rowOff>0</xdr:rowOff>
    </xdr:from>
    <xdr:to>
      <xdr:col>20</xdr:col>
      <xdr:colOff>-1</xdr:colOff>
      <xdr:row>33</xdr:row>
      <xdr:rowOff>11545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BC67984E-919D-4A4F-9029-F05F37304B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34</xdr:row>
      <xdr:rowOff>-1</xdr:rowOff>
    </xdr:from>
    <xdr:to>
      <xdr:col>19</xdr:col>
      <xdr:colOff>526142</xdr:colOff>
      <xdr:row>56</xdr:row>
      <xdr:rowOff>217715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C8794E45-48EE-44D7-95D6-B31B73A609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55</xdr:col>
      <xdr:colOff>0</xdr:colOff>
      <xdr:row>8</xdr:row>
      <xdr:rowOff>0</xdr:rowOff>
    </xdr:from>
    <xdr:to>
      <xdr:col>71</xdr:col>
      <xdr:colOff>298518</xdr:colOff>
      <xdr:row>8</xdr:row>
      <xdr:rowOff>1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2519C317-3EB6-4175-AC37-89984E2FC6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21</xdr:col>
      <xdr:colOff>0</xdr:colOff>
      <xdr:row>9</xdr:row>
      <xdr:rowOff>0</xdr:rowOff>
    </xdr:from>
    <xdr:to>
      <xdr:col>43</xdr:col>
      <xdr:colOff>190500</xdr:colOff>
      <xdr:row>33</xdr:row>
      <xdr:rowOff>29475</xdr:rowOff>
    </xdr:to>
    <xdr:pic>
      <xdr:nvPicPr>
        <xdr:cNvPr id="10" name="Picture 26">
          <a:extLst>
            <a:ext uri="{FF2B5EF4-FFF2-40B4-BE49-F238E27FC236}">
              <a16:creationId xmlns:a16="http://schemas.microsoft.com/office/drawing/2014/main" id="{5ACB72F1-B1E7-037D-E3B8-676FBDC43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21545" y="2182091"/>
          <a:ext cx="12417137" cy="584838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21</xdr:col>
      <xdr:colOff>0</xdr:colOff>
      <xdr:row>34</xdr:row>
      <xdr:rowOff>0</xdr:rowOff>
    </xdr:from>
    <xdr:to>
      <xdr:col>41</xdr:col>
      <xdr:colOff>0</xdr:colOff>
      <xdr:row>57</xdr:row>
      <xdr:rowOff>17166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7755AC70-BB2C-18B1-72B8-3D3DCC30D8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21545" y="8243455"/>
          <a:ext cx="11152910" cy="559362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0.20197</cdr:x>
      <cdr:y>0.02592</cdr:y>
    </cdr:from>
    <cdr:to>
      <cdr:x>0.20359</cdr:x>
      <cdr:y>0.83254</cdr:y>
    </cdr:to>
    <cdr:cxnSp macro="">
      <cdr:nvCxnSpPr>
        <cdr:cNvPr id="2" name="直線コネクタ 1">
          <a:extLst xmlns:a="http://schemas.openxmlformats.org/drawingml/2006/main">
            <a:ext uri="{FF2B5EF4-FFF2-40B4-BE49-F238E27FC236}">
              <a16:creationId xmlns:a16="http://schemas.microsoft.com/office/drawing/2014/main" id="{C3288FC9-06BD-44B1-B65B-487DCDA3434C}"/>
            </a:ext>
          </a:extLst>
        </cdr:cNvPr>
        <cdr:cNvCxnSpPr/>
      </cdr:nvCxnSpPr>
      <cdr:spPr>
        <a:xfrm xmlns:a="http://schemas.openxmlformats.org/drawingml/2006/main" flipH="1" flipV="1">
          <a:off x="1971357" y="118785"/>
          <a:ext cx="15812" cy="3697179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chemeClr val="bg1">
              <a:lumMod val="50000"/>
            </a:schemeClr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0.25811</cdr:x>
      <cdr:y>0.02749</cdr:y>
    </cdr:from>
    <cdr:to>
      <cdr:x>0.42028</cdr:x>
      <cdr:y>0.14843</cdr:y>
    </cdr:to>
    <cdr:sp macro="" textlink="">
      <cdr:nvSpPr>
        <cdr:cNvPr id="3" name="吹き出し: 四角形 2">
          <a:extLst xmlns:a="http://schemas.openxmlformats.org/drawingml/2006/main">
            <a:ext uri="{FF2B5EF4-FFF2-40B4-BE49-F238E27FC236}">
              <a16:creationId xmlns:a16="http://schemas.microsoft.com/office/drawing/2014/main" id="{C45F708A-4283-43F6-AFD4-C5E08775E0C4}"/>
            </a:ext>
          </a:extLst>
        </cdr:cNvPr>
        <cdr:cNvSpPr/>
      </cdr:nvSpPr>
      <cdr:spPr>
        <a:xfrm xmlns:a="http://schemas.openxmlformats.org/drawingml/2006/main">
          <a:off x="2519285" y="126020"/>
          <a:ext cx="1582851" cy="554337"/>
        </a:xfrm>
        <a:prstGeom xmlns:a="http://schemas.openxmlformats.org/drawingml/2006/main" prst="wedgeRectCallout">
          <a:avLst>
            <a:gd name="adj1" fmla="val -80091"/>
            <a:gd name="adj2" fmla="val 149914"/>
          </a:avLst>
        </a:prstGeom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ja-JP" sz="1400">
              <a:latin typeface="Times New Roman" panose="02020603050405020304" pitchFamily="18" charset="0"/>
              <a:cs typeface="Times New Roman" panose="02020603050405020304" pitchFamily="18" charset="0"/>
            </a:rPr>
            <a:t>Currency unit change</a:t>
          </a:r>
          <a:endParaRPr lang="ja-JP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0.20196</cdr:x>
      <cdr:y>0.05583</cdr:y>
    </cdr:from>
    <cdr:to>
      <cdr:x>0.20397</cdr:x>
      <cdr:y>0.86111</cdr:y>
    </cdr:to>
    <cdr:cxnSp macro="">
      <cdr:nvCxnSpPr>
        <cdr:cNvPr id="2" name="直線コネクタ 1">
          <a:extLst xmlns:a="http://schemas.openxmlformats.org/drawingml/2006/main">
            <a:ext uri="{FF2B5EF4-FFF2-40B4-BE49-F238E27FC236}">
              <a16:creationId xmlns:a16="http://schemas.microsoft.com/office/drawing/2014/main" id="{D769EDA3-8A04-4879-A118-286911266654}"/>
            </a:ext>
          </a:extLst>
        </cdr:cNvPr>
        <cdr:cNvCxnSpPr/>
      </cdr:nvCxnSpPr>
      <cdr:spPr>
        <a:xfrm xmlns:a="http://schemas.openxmlformats.org/drawingml/2006/main" flipV="1">
          <a:off x="2263471" y="312965"/>
          <a:ext cx="22529" cy="4514536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chemeClr val="bg1">
              <a:lumMod val="50000"/>
            </a:schemeClr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0.26594</cdr:x>
      <cdr:y>0.1068</cdr:y>
    </cdr:from>
    <cdr:to>
      <cdr:x>0.4283</cdr:x>
      <cdr:y>0.17921</cdr:y>
    </cdr:to>
    <cdr:sp macro="" textlink="">
      <cdr:nvSpPr>
        <cdr:cNvPr id="3" name="吹き出し: 四角形 2">
          <a:extLst xmlns:a="http://schemas.openxmlformats.org/drawingml/2006/main">
            <a:ext uri="{FF2B5EF4-FFF2-40B4-BE49-F238E27FC236}">
              <a16:creationId xmlns:a16="http://schemas.microsoft.com/office/drawing/2014/main" id="{9F191F71-132D-4580-ADEB-3F503E61F1DA}"/>
            </a:ext>
          </a:extLst>
        </cdr:cNvPr>
        <cdr:cNvSpPr/>
      </cdr:nvSpPr>
      <cdr:spPr>
        <a:xfrm xmlns:a="http://schemas.openxmlformats.org/drawingml/2006/main">
          <a:off x="2980589" y="598715"/>
          <a:ext cx="1819690" cy="405980"/>
        </a:xfrm>
        <a:prstGeom xmlns:a="http://schemas.openxmlformats.org/drawingml/2006/main" prst="wedgeRectCallout">
          <a:avLst>
            <a:gd name="adj1" fmla="val -84791"/>
            <a:gd name="adj2" fmla="val 118434"/>
          </a:avLst>
        </a:prstGeom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ja-JP" sz="1400">
              <a:latin typeface="Times New Roman" panose="02020603050405020304" pitchFamily="18" charset="0"/>
              <a:cs typeface="Times New Roman" panose="02020603050405020304" pitchFamily="18" charset="0"/>
            </a:rPr>
            <a:t>Currency unit change</a:t>
          </a:r>
          <a:endParaRPr lang="ja-JP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</xdr:row>
      <xdr:rowOff>100853</xdr:rowOff>
    </xdr:from>
    <xdr:to>
      <xdr:col>19</xdr:col>
      <xdr:colOff>0</xdr:colOff>
      <xdr:row>32</xdr:row>
      <xdr:rowOff>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A2E8445C-829D-4EF5-9AB0-182D4BFFC5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33</xdr:row>
      <xdr:rowOff>2307</xdr:rowOff>
    </xdr:from>
    <xdr:to>
      <xdr:col>19</xdr:col>
      <xdr:colOff>0</xdr:colOff>
      <xdr:row>56</xdr:row>
      <xdr:rowOff>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68A48604-1337-473E-988C-CBCD429BFB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53</xdr:col>
      <xdr:colOff>462642</xdr:colOff>
      <xdr:row>9</xdr:row>
      <xdr:rowOff>0</xdr:rowOff>
    </xdr:from>
    <xdr:to>
      <xdr:col>70</xdr:col>
      <xdr:colOff>449035</xdr:colOff>
      <xdr:row>11</xdr:row>
      <xdr:rowOff>0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1EAD82B7-3936-4EF3-8640-1B5B8996E8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19</xdr:col>
      <xdr:colOff>519546</xdr:colOff>
      <xdr:row>9</xdr:row>
      <xdr:rowOff>121227</xdr:rowOff>
    </xdr:from>
    <xdr:to>
      <xdr:col>41</xdr:col>
      <xdr:colOff>141981</xdr:colOff>
      <xdr:row>32</xdr:row>
      <xdr:rowOff>17319</xdr:rowOff>
    </xdr:to>
    <xdr:pic>
      <xdr:nvPicPr>
        <xdr:cNvPr id="10" name="Picture 27">
          <a:extLst>
            <a:ext uri="{FF2B5EF4-FFF2-40B4-BE49-F238E27FC236}">
              <a16:creationId xmlns:a16="http://schemas.microsoft.com/office/drawing/2014/main" id="{3218E66C-BB3A-DF97-DF30-CED3C39BC9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67364" y="2303318"/>
          <a:ext cx="11849072" cy="547254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20</xdr:col>
      <xdr:colOff>0</xdr:colOff>
      <xdr:row>32</xdr:row>
      <xdr:rowOff>207818</xdr:rowOff>
    </xdr:from>
    <xdr:to>
      <xdr:col>40</xdr:col>
      <xdr:colOff>242454</xdr:colOff>
      <xdr:row>57</xdr:row>
      <xdr:rowOff>168965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B9A55AA8-4896-549B-0693-C45FD0803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84682" y="7966363"/>
          <a:ext cx="11395363" cy="6022511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0.20382</cdr:x>
      <cdr:y>0.07675</cdr:y>
    </cdr:from>
    <cdr:to>
      <cdr:x>0.20603</cdr:x>
      <cdr:y>0.83657</cdr:y>
    </cdr:to>
    <cdr:cxnSp macro="">
      <cdr:nvCxnSpPr>
        <cdr:cNvPr id="2" name="直線コネクタ 1">
          <a:extLst xmlns:a="http://schemas.openxmlformats.org/drawingml/2006/main">
            <a:ext uri="{FF2B5EF4-FFF2-40B4-BE49-F238E27FC236}">
              <a16:creationId xmlns:a16="http://schemas.microsoft.com/office/drawing/2014/main" id="{51AE5F78-BED2-4D08-9604-EBEDB710741F}"/>
            </a:ext>
          </a:extLst>
        </cdr:cNvPr>
        <cdr:cNvCxnSpPr/>
      </cdr:nvCxnSpPr>
      <cdr:spPr>
        <a:xfrm xmlns:a="http://schemas.openxmlformats.org/drawingml/2006/main" flipV="1">
          <a:off x="1897050" y="328525"/>
          <a:ext cx="20568" cy="3252521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chemeClr val="bg1">
              <a:lumMod val="50000"/>
            </a:schemeClr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0.26181</cdr:x>
      <cdr:y>0.02958</cdr:y>
    </cdr:from>
    <cdr:to>
      <cdr:x>0.43286</cdr:x>
      <cdr:y>0.15651</cdr:y>
    </cdr:to>
    <cdr:sp macro="" textlink="">
      <cdr:nvSpPr>
        <cdr:cNvPr id="3" name="吹き出し: 四角形 2">
          <a:extLst xmlns:a="http://schemas.openxmlformats.org/drawingml/2006/main">
            <a:ext uri="{FF2B5EF4-FFF2-40B4-BE49-F238E27FC236}">
              <a16:creationId xmlns:a16="http://schemas.microsoft.com/office/drawing/2014/main" id="{44AB7D16-F5F1-4D74-85E4-3860D1C15D41}"/>
            </a:ext>
          </a:extLst>
        </cdr:cNvPr>
        <cdr:cNvSpPr/>
      </cdr:nvSpPr>
      <cdr:spPr>
        <a:xfrm xmlns:a="http://schemas.openxmlformats.org/drawingml/2006/main">
          <a:off x="2436740" y="126638"/>
          <a:ext cx="1592011" cy="543313"/>
        </a:xfrm>
        <a:prstGeom xmlns:a="http://schemas.openxmlformats.org/drawingml/2006/main" prst="wedgeRectCallout">
          <a:avLst>
            <a:gd name="adj1" fmla="val -81606"/>
            <a:gd name="adj2" fmla="val 147732"/>
          </a:avLst>
        </a:prstGeom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ja-JP" sz="1400">
              <a:latin typeface="Times New Roman" panose="02020603050405020304" pitchFamily="18" charset="0"/>
              <a:cs typeface="Times New Roman" panose="02020603050405020304" pitchFamily="18" charset="0"/>
            </a:rPr>
            <a:t>Currency unit change</a:t>
          </a:r>
          <a:endParaRPr lang="ja-JP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0.19978</cdr:x>
      <cdr:y>0.08475</cdr:y>
    </cdr:from>
    <cdr:to>
      <cdr:x>0.20197</cdr:x>
      <cdr:y>0.8583</cdr:y>
    </cdr:to>
    <cdr:cxnSp macro="">
      <cdr:nvCxnSpPr>
        <cdr:cNvPr id="2" name="直線コネクタ 1">
          <a:extLst xmlns:a="http://schemas.openxmlformats.org/drawingml/2006/main">
            <a:ext uri="{FF2B5EF4-FFF2-40B4-BE49-F238E27FC236}">
              <a16:creationId xmlns:a16="http://schemas.microsoft.com/office/drawing/2014/main" id="{D6B1116A-E7F1-4131-911D-34677B783DA2}"/>
            </a:ext>
          </a:extLst>
        </cdr:cNvPr>
        <cdr:cNvCxnSpPr/>
      </cdr:nvCxnSpPr>
      <cdr:spPr>
        <a:xfrm xmlns:a="http://schemas.openxmlformats.org/drawingml/2006/main" flipV="1">
          <a:off x="2133937" y="477244"/>
          <a:ext cx="23393" cy="4355899"/>
        </a:xfrm>
        <a:prstGeom xmlns:a="http://schemas.openxmlformats.org/drawingml/2006/main" prst="line">
          <a:avLst/>
        </a:prstGeom>
        <a:ln xmlns:a="http://schemas.openxmlformats.org/drawingml/2006/main" w="28575">
          <a:solidFill>
            <a:schemeClr val="bg1">
              <a:lumMod val="50000"/>
            </a:schemeClr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0.25556</cdr:x>
      <cdr:y>0.12766</cdr:y>
    </cdr:from>
    <cdr:to>
      <cdr:x>0.42662</cdr:x>
      <cdr:y>0.19109</cdr:y>
    </cdr:to>
    <cdr:sp macro="" textlink="">
      <cdr:nvSpPr>
        <cdr:cNvPr id="3" name="吹き出し: 四角形 2">
          <a:extLst xmlns:a="http://schemas.openxmlformats.org/drawingml/2006/main">
            <a:ext uri="{FF2B5EF4-FFF2-40B4-BE49-F238E27FC236}">
              <a16:creationId xmlns:a16="http://schemas.microsoft.com/office/drawing/2014/main" id="{11138D3B-7141-4AFD-BF33-B9946AD36F2B}"/>
            </a:ext>
          </a:extLst>
        </cdr:cNvPr>
        <cdr:cNvSpPr/>
      </cdr:nvSpPr>
      <cdr:spPr>
        <a:xfrm xmlns:a="http://schemas.openxmlformats.org/drawingml/2006/main">
          <a:off x="2729798" y="718871"/>
          <a:ext cx="1827196" cy="357158"/>
        </a:xfrm>
        <a:prstGeom xmlns:a="http://schemas.openxmlformats.org/drawingml/2006/main" prst="wedgeRectCallout">
          <a:avLst>
            <a:gd name="adj1" fmla="val -80022"/>
            <a:gd name="adj2" fmla="val 123391"/>
          </a:avLst>
        </a:prstGeom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altLang="ja-JP" sz="1400">
              <a:latin typeface="Times New Roman" panose="02020603050405020304" pitchFamily="18" charset="0"/>
              <a:cs typeface="Times New Roman" panose="02020603050405020304" pitchFamily="18" charset="0"/>
            </a:rPr>
            <a:t>Currency unit change</a:t>
          </a:r>
          <a:endParaRPr lang="ja-JP" sz="1400">
            <a:latin typeface="Times New Roman" panose="02020603050405020304" pitchFamily="18" charset="0"/>
            <a:cs typeface="Times New Roman" panose="02020603050405020304" pitchFamily="18" charset="0"/>
          </a:endParaRP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k2037527\Documents\alejandra\figure3%20Mexican%20changed.xlsx" TargetMode="External"/><Relationship Id="rId1" Type="http://schemas.openxmlformats.org/officeDocument/2006/relationships/externalLinkPath" Target="file:///C:\Users\k2037527\Documents\alejandra\figure3%20Mexican%20changed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k2037527\Documents\alejandra\econometrics_20230622.xlsx" TargetMode="External"/><Relationship Id="rId1" Type="http://schemas.openxmlformats.org/officeDocument/2006/relationships/externalLinkPath" Target="file:///C:\Users\k2037527\Documents\alejandra\econometrics_2023062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heet1"/>
      <sheetName val="Sheet2"/>
    </sheetNames>
    <sheetDataSet>
      <sheetData sheetId="0">
        <row r="2">
          <cell r="E2" t="str">
            <v>Spanish dollar</v>
          </cell>
          <cell r="F2" t="str">
            <v>Mexican dollar</v>
          </cell>
          <cell r="G2" t="str">
            <v>Sycee</v>
          </cell>
          <cell r="I2" t="str">
            <v>Spanish dollar</v>
          </cell>
          <cell r="J2" t="str">
            <v>Republican dollar</v>
          </cell>
          <cell r="K2" t="str">
            <v>Mexican dollar</v>
          </cell>
          <cell r="L2" t="str">
            <v>Silver bar</v>
          </cell>
          <cell r="M2" t="str">
            <v>Sycee</v>
          </cell>
          <cell r="O2" t="str">
            <v>Chopped Dollar</v>
          </cell>
          <cell r="P2" t="str">
            <v>Ferdinando Small Head Dollar</v>
          </cell>
          <cell r="Q2" t="str">
            <v>Chopped/Ferdinando dollar</v>
          </cell>
          <cell r="R2" t="str">
            <v>Carolus Dollar</v>
          </cell>
          <cell r="S2" t="str">
            <v>Mexican dollar</v>
          </cell>
          <cell r="T2" t="str">
            <v>Sycee</v>
          </cell>
          <cell r="U2" t="str">
            <v>Silver bar</v>
          </cell>
        </row>
        <row r="3">
          <cell r="A3" t="str">
            <v>1-1827</v>
          </cell>
        </row>
        <row r="4">
          <cell r="A4" t="str">
            <v>2-1827</v>
          </cell>
        </row>
        <row r="5">
          <cell r="A5" t="str">
            <v>3-1827</v>
          </cell>
        </row>
        <row r="6">
          <cell r="A6" t="str">
            <v>4-1827</v>
          </cell>
        </row>
        <row r="7">
          <cell r="A7" t="str">
            <v>5-1827</v>
          </cell>
        </row>
        <row r="8">
          <cell r="A8" t="str">
            <v>6-1827</v>
          </cell>
        </row>
        <row r="9">
          <cell r="A9" t="str">
            <v>7-1827</v>
          </cell>
        </row>
        <row r="10">
          <cell r="A10" t="str">
            <v>8-1827</v>
          </cell>
        </row>
        <row r="11">
          <cell r="A11" t="str">
            <v>9-1827</v>
          </cell>
        </row>
        <row r="12">
          <cell r="A12" t="str">
            <v>10-1827</v>
          </cell>
        </row>
        <row r="13">
          <cell r="A13" t="str">
            <v>11-1827</v>
          </cell>
        </row>
        <row r="14">
          <cell r="A14" t="str">
            <v>12-1827</v>
          </cell>
        </row>
        <row r="15">
          <cell r="A15" t="str">
            <v>1-1828</v>
          </cell>
          <cell r="M15">
            <v>0.25352417079895656</v>
          </cell>
        </row>
        <row r="16">
          <cell r="A16" t="str">
            <v>2-1828</v>
          </cell>
          <cell r="M16">
            <v>0.25531375318106686</v>
          </cell>
        </row>
        <row r="17">
          <cell r="A17" t="str">
            <v>3-1828</v>
          </cell>
          <cell r="M17">
            <v>0.2526816526328084</v>
          </cell>
        </row>
        <row r="18">
          <cell r="A18" t="str">
            <v>4-1828</v>
          </cell>
        </row>
        <row r="19">
          <cell r="A19" t="str">
            <v>5-1828</v>
          </cell>
        </row>
        <row r="20">
          <cell r="A20" t="str">
            <v>6-1828</v>
          </cell>
          <cell r="E20">
            <v>0.24870047526363007</v>
          </cell>
        </row>
        <row r="21">
          <cell r="A21" t="str">
            <v>7-1828</v>
          </cell>
        </row>
        <row r="22">
          <cell r="A22" t="str">
            <v>8-1828</v>
          </cell>
        </row>
        <row r="23">
          <cell r="A23" t="str">
            <v>9-1828</v>
          </cell>
        </row>
        <row r="24">
          <cell r="A24" t="str">
            <v>10-1828</v>
          </cell>
        </row>
        <row r="25">
          <cell r="A25" t="str">
            <v>11-1828</v>
          </cell>
        </row>
        <row r="26">
          <cell r="A26" t="str">
            <v>12-1828</v>
          </cell>
          <cell r="J26">
            <v>0.25686780105799012</v>
          </cell>
          <cell r="M26">
            <v>0.25553514481596712</v>
          </cell>
        </row>
        <row r="27">
          <cell r="A27" t="str">
            <v>1-1829</v>
          </cell>
        </row>
        <row r="28">
          <cell r="A28" t="str">
            <v>2-1829</v>
          </cell>
        </row>
        <row r="29">
          <cell r="A29" t="str">
            <v>3-1829</v>
          </cell>
          <cell r="I29">
            <v>0.26872624587261534</v>
          </cell>
          <cell r="J29">
            <v>0.25686780105799012</v>
          </cell>
        </row>
        <row r="30">
          <cell r="A30" t="str">
            <v>4-1829</v>
          </cell>
        </row>
        <row r="31">
          <cell r="A31" t="str">
            <v>5-1829</v>
          </cell>
        </row>
        <row r="32">
          <cell r="A32" t="str">
            <v>6-1829</v>
          </cell>
        </row>
        <row r="33">
          <cell r="A33" t="str">
            <v>7-1829</v>
          </cell>
        </row>
        <row r="34">
          <cell r="A34" t="str">
            <v>8-1829</v>
          </cell>
          <cell r="M34">
            <v>0.24829686830825642</v>
          </cell>
        </row>
        <row r="35">
          <cell r="A35" t="str">
            <v>9-1829</v>
          </cell>
          <cell r="M35">
            <v>0.24946532415911879</v>
          </cell>
        </row>
        <row r="36">
          <cell r="A36" t="str">
            <v>10-1829</v>
          </cell>
          <cell r="J36">
            <v>0.2490045010256027</v>
          </cell>
          <cell r="M36">
            <v>0.24946532415911879</v>
          </cell>
        </row>
        <row r="37">
          <cell r="A37" t="str">
            <v>11-1829</v>
          </cell>
        </row>
        <row r="38">
          <cell r="A38" t="str">
            <v>12-1829</v>
          </cell>
          <cell r="J38">
            <v>0.2490045010256027</v>
          </cell>
          <cell r="M38">
            <v>0.24946532415911879</v>
          </cell>
        </row>
        <row r="39">
          <cell r="A39" t="str">
            <v>1-1830</v>
          </cell>
          <cell r="J39">
            <v>0.24900450102560268</v>
          </cell>
          <cell r="M39">
            <v>0.24829686830825642</v>
          </cell>
        </row>
        <row r="40">
          <cell r="A40" t="str">
            <v>2-1830</v>
          </cell>
        </row>
        <row r="41">
          <cell r="A41" t="str">
            <v>3-1830</v>
          </cell>
          <cell r="J41">
            <v>0.25424670104719438</v>
          </cell>
          <cell r="M41">
            <v>0.25352417079895656</v>
          </cell>
        </row>
        <row r="42">
          <cell r="A42" t="str">
            <v>4-1830</v>
          </cell>
          <cell r="M42">
            <v>0.25352417079895656</v>
          </cell>
        </row>
        <row r="43">
          <cell r="A43" t="str">
            <v>5-1830</v>
          </cell>
        </row>
        <row r="44">
          <cell r="A44" t="str">
            <v>6-1830</v>
          </cell>
        </row>
        <row r="45">
          <cell r="A45" t="str">
            <v>7-1830</v>
          </cell>
        </row>
        <row r="46">
          <cell r="A46" t="str">
            <v>8-1830</v>
          </cell>
        </row>
        <row r="47">
          <cell r="A47" t="str">
            <v>9-1830</v>
          </cell>
          <cell r="M47">
            <v>0.24611831312316174</v>
          </cell>
        </row>
        <row r="48">
          <cell r="A48" t="str">
            <v>10-1830</v>
          </cell>
        </row>
        <row r="49">
          <cell r="A49" t="str">
            <v>11-1830</v>
          </cell>
          <cell r="E49">
            <v>0.24959618630168742</v>
          </cell>
          <cell r="J49">
            <v>0.25418831020536969</v>
          </cell>
          <cell r="M49">
            <v>0.25281079775316689</v>
          </cell>
        </row>
        <row r="50">
          <cell r="A50" t="str">
            <v>12-1830</v>
          </cell>
          <cell r="E50">
            <v>0.24959618630168742</v>
          </cell>
          <cell r="M50">
            <v>0.25662980345519604</v>
          </cell>
        </row>
        <row r="51">
          <cell r="A51" t="str">
            <v>1-1831</v>
          </cell>
          <cell r="E51">
            <v>0.24959618630168742</v>
          </cell>
          <cell r="M51">
            <v>0.25423139407711015</v>
          </cell>
        </row>
        <row r="52">
          <cell r="A52" t="str">
            <v>2-1831</v>
          </cell>
          <cell r="E52">
            <v>0.24993086533576295</v>
          </cell>
        </row>
        <row r="53">
          <cell r="A53" t="str">
            <v>3-1831</v>
          </cell>
          <cell r="E53">
            <v>0.25200846223811613</v>
          </cell>
          <cell r="M53">
            <v>0.24888109623368762</v>
          </cell>
        </row>
        <row r="54">
          <cell r="A54" t="str">
            <v>4-1831</v>
          </cell>
          <cell r="E54">
            <v>0.25200846223811613</v>
          </cell>
          <cell r="I54">
            <v>0.24821219957140392</v>
          </cell>
          <cell r="J54">
            <v>0.24653910992633932</v>
          </cell>
          <cell r="M54">
            <v>0.24683629849467842</v>
          </cell>
        </row>
        <row r="55">
          <cell r="A55" t="str">
            <v>5-1831</v>
          </cell>
          <cell r="E55">
            <v>0.25200846223811613</v>
          </cell>
          <cell r="I55">
            <v>0.24821219957140392</v>
          </cell>
          <cell r="J55">
            <v>0.24653910992633932</v>
          </cell>
          <cell r="M55">
            <v>0.24683629849467842</v>
          </cell>
        </row>
        <row r="56">
          <cell r="A56" t="str">
            <v>6-1831</v>
          </cell>
          <cell r="E56">
            <v>0.24794380962137236</v>
          </cell>
          <cell r="I56">
            <v>0.24821219957140389</v>
          </cell>
          <cell r="J56">
            <v>0.24653910992633929</v>
          </cell>
          <cell r="M56">
            <v>0.24683629849467842</v>
          </cell>
        </row>
        <row r="57">
          <cell r="A57" t="str">
            <v>7-1831</v>
          </cell>
          <cell r="E57">
            <v>0.24794380962137236</v>
          </cell>
          <cell r="M57">
            <v>0.24683629849467842</v>
          </cell>
        </row>
        <row r="58">
          <cell r="A58" t="str">
            <v>8-1831</v>
          </cell>
          <cell r="E58">
            <v>0.24794380962137236</v>
          </cell>
          <cell r="M58">
            <v>0.24683629849467842</v>
          </cell>
        </row>
        <row r="59">
          <cell r="A59" t="str">
            <v>9-1831</v>
          </cell>
          <cell r="E59">
            <v>0.25200846223811613</v>
          </cell>
          <cell r="M59">
            <v>0.25203285214719795</v>
          </cell>
        </row>
        <row r="60">
          <cell r="A60" t="str">
            <v>10-1831</v>
          </cell>
          <cell r="E60">
            <v>0.25005535946921137</v>
          </cell>
          <cell r="I60">
            <v>0.2560504795578693</v>
          </cell>
          <cell r="M60">
            <v>0.25432979035928799</v>
          </cell>
        </row>
        <row r="61">
          <cell r="A61" t="str">
            <v>11-1831</v>
          </cell>
          <cell r="E61">
            <v>0.25005535946921137</v>
          </cell>
          <cell r="I61">
            <v>0.2560504795578693</v>
          </cell>
          <cell r="M61">
            <v>0.25432979035928799</v>
          </cell>
        </row>
        <row r="62">
          <cell r="A62" t="str">
            <v>12-1831</v>
          </cell>
          <cell r="E62">
            <v>0.25005535946921137</v>
          </cell>
          <cell r="I62">
            <v>0.25605047955786936</v>
          </cell>
          <cell r="M62">
            <v>0.25432979035928799</v>
          </cell>
        </row>
        <row r="63">
          <cell r="A63" t="str">
            <v>1-1832</v>
          </cell>
          <cell r="E63">
            <v>0.25125179659585833</v>
          </cell>
          <cell r="I63">
            <v>0.2560504795578693</v>
          </cell>
          <cell r="J63">
            <v>0.25432455550296057</v>
          </cell>
          <cell r="M63">
            <v>0.25432979035928799</v>
          </cell>
        </row>
        <row r="64">
          <cell r="A64" t="str">
            <v>2-1832</v>
          </cell>
          <cell r="E64">
            <v>0.25125179659585833</v>
          </cell>
          <cell r="I64">
            <v>0.25866323955335779</v>
          </cell>
          <cell r="J64">
            <v>0.25691970402850101</v>
          </cell>
          <cell r="M64">
            <v>0.25692499230172972</v>
          </cell>
        </row>
        <row r="65">
          <cell r="A65" t="str">
            <v>3-1832</v>
          </cell>
          <cell r="E65">
            <v>0.25125179659585833</v>
          </cell>
          <cell r="I65">
            <v>0.25866323955335779</v>
          </cell>
          <cell r="J65">
            <v>0.25691970402850101</v>
          </cell>
          <cell r="M65">
            <v>0.25692499230172972</v>
          </cell>
        </row>
        <row r="66">
          <cell r="A66" t="str">
            <v>4-1832</v>
          </cell>
          <cell r="E66">
            <v>0.25125179659585833</v>
          </cell>
          <cell r="I66">
            <v>0.25866323955335785</v>
          </cell>
          <cell r="J66">
            <v>0.25691970402850095</v>
          </cell>
          <cell r="M66">
            <v>0.25509851131380279</v>
          </cell>
        </row>
        <row r="67">
          <cell r="A67" t="str">
            <v>5-1832</v>
          </cell>
          <cell r="E67">
            <v>0.25304645228582884</v>
          </cell>
          <cell r="M67">
            <v>0.25205437633392441</v>
          </cell>
        </row>
        <row r="68">
          <cell r="A68" t="str">
            <v>6-1832</v>
          </cell>
          <cell r="E68">
            <v>0.25304645228582884</v>
          </cell>
          <cell r="M68">
            <v>0.24576931380981198</v>
          </cell>
        </row>
        <row r="69">
          <cell r="A69" t="str">
            <v>7-1832</v>
          </cell>
          <cell r="E69">
            <v>0.25304645228582884</v>
          </cell>
          <cell r="M69">
            <v>0.24338320396699831</v>
          </cell>
        </row>
        <row r="70">
          <cell r="A70" t="str">
            <v>8-1832</v>
          </cell>
          <cell r="E70">
            <v>0.25149431763504349</v>
          </cell>
          <cell r="M70">
            <v>0.24107089133581799</v>
          </cell>
        </row>
        <row r="71">
          <cell r="A71" t="str">
            <v>9-1832</v>
          </cell>
          <cell r="E71">
            <v>0.25149431763504349</v>
          </cell>
          <cell r="M71">
            <v>0.24795863108826993</v>
          </cell>
        </row>
        <row r="72">
          <cell r="A72" t="str">
            <v>10-1832</v>
          </cell>
          <cell r="E72">
            <v>0.25286860352375956</v>
          </cell>
          <cell r="M72">
            <v>0.25560356098091891</v>
          </cell>
        </row>
        <row r="73">
          <cell r="A73" t="str">
            <v>11-1832</v>
          </cell>
          <cell r="E73">
            <v>0.25286860352375956</v>
          </cell>
          <cell r="M73">
            <v>0.26154039291263603</v>
          </cell>
        </row>
        <row r="74">
          <cell r="A74" t="str">
            <v>12-1832</v>
          </cell>
          <cell r="E74">
            <v>0.25286860352375956</v>
          </cell>
          <cell r="M74">
            <v>0.26276419667222356</v>
          </cell>
        </row>
        <row r="75">
          <cell r="A75" t="str">
            <v>1-1833</v>
          </cell>
          <cell r="E75">
            <v>0.25286860352375956</v>
          </cell>
          <cell r="M75">
            <v>0.26410177113307914</v>
          </cell>
        </row>
        <row r="76">
          <cell r="A76" t="str">
            <v>2-1833</v>
          </cell>
          <cell r="E76">
            <v>0.25286860352375956</v>
          </cell>
          <cell r="M76">
            <v>0.26410177113307914</v>
          </cell>
        </row>
        <row r="77">
          <cell r="A77" t="str">
            <v>3-1833</v>
          </cell>
          <cell r="E77">
            <v>0.25286860352375956</v>
          </cell>
          <cell r="I77">
            <v>0.27433979952628856</v>
          </cell>
          <cell r="M77">
            <v>0.26539322233666401</v>
          </cell>
        </row>
        <row r="78">
          <cell r="A78" t="str">
            <v>4-1833</v>
          </cell>
          <cell r="E78">
            <v>0.19521973570251169</v>
          </cell>
          <cell r="I78">
            <v>0.27433979952628851</v>
          </cell>
          <cell r="M78">
            <v>0.26539322233666401</v>
          </cell>
        </row>
        <row r="79">
          <cell r="A79" t="str">
            <v>5-1833</v>
          </cell>
          <cell r="E79">
            <v>0.24929869382695358</v>
          </cell>
          <cell r="I79">
            <v>0.27441740625882782</v>
          </cell>
          <cell r="J79">
            <v>0.26787123080628161</v>
          </cell>
          <cell r="M79">
            <v>0.25838863699912579</v>
          </cell>
        </row>
        <row r="80">
          <cell r="A80" t="str">
            <v>6-1833</v>
          </cell>
          <cell r="E80">
            <v>0.24959618630168742</v>
          </cell>
          <cell r="I80">
            <v>0.27441740625882782</v>
          </cell>
          <cell r="J80">
            <v>0.26719649218964103</v>
          </cell>
          <cell r="M80">
            <v>0.25838863699912579</v>
          </cell>
        </row>
        <row r="81">
          <cell r="A81" t="str">
            <v>7-1833</v>
          </cell>
          <cell r="E81">
            <v>0.24944744006432046</v>
          </cell>
          <cell r="I81">
            <v>0.27441740625882782</v>
          </cell>
          <cell r="J81">
            <v>0.26719649218964098</v>
          </cell>
          <cell r="M81">
            <v>0.25774906116496954</v>
          </cell>
        </row>
        <row r="82">
          <cell r="A82" t="str">
            <v>8-1833</v>
          </cell>
          <cell r="E82">
            <v>0.24989367877642124</v>
          </cell>
          <cell r="I82">
            <v>0.27441740625882788</v>
          </cell>
          <cell r="J82">
            <v>0.26719649218964103</v>
          </cell>
          <cell r="M82">
            <v>0.26126672825282893</v>
          </cell>
        </row>
        <row r="83">
          <cell r="A83" t="str">
            <v>9-1833</v>
          </cell>
          <cell r="E83">
            <v>0.24929869382695358</v>
          </cell>
          <cell r="I83">
            <v>0.27441740625882782</v>
          </cell>
          <cell r="J83">
            <v>0.26719649218964098</v>
          </cell>
          <cell r="M83">
            <v>0.26126672825282893</v>
          </cell>
        </row>
        <row r="84">
          <cell r="A84" t="str">
            <v>10-1833</v>
          </cell>
          <cell r="E84">
            <v>0.24894299630281536</v>
          </cell>
          <cell r="I84">
            <v>0.28497192188416731</v>
          </cell>
          <cell r="J84">
            <v>0.28027604075836465</v>
          </cell>
          <cell r="M84">
            <v>0.26899083640379284</v>
          </cell>
        </row>
        <row r="85">
          <cell r="A85" t="str">
            <v>11-1833</v>
          </cell>
          <cell r="E85">
            <v>0.25654198886395124</v>
          </cell>
          <cell r="I85">
            <v>0.29288780860317204</v>
          </cell>
          <cell r="J85">
            <v>0.28806148633498596</v>
          </cell>
          <cell r="M85">
            <v>0.27646280408167601</v>
          </cell>
        </row>
        <row r="86">
          <cell r="A86" t="str">
            <v>12-1833</v>
          </cell>
          <cell r="E86">
            <v>0.25471823064927862</v>
          </cell>
          <cell r="I86">
            <v>0.30344232422851158</v>
          </cell>
          <cell r="J86">
            <v>0.29844208043714765</v>
          </cell>
          <cell r="M86">
            <v>0.28642542765218687</v>
          </cell>
        </row>
        <row r="87">
          <cell r="A87" t="str">
            <v>1-1834</v>
          </cell>
          <cell r="E87">
            <v>0.2531984321370514</v>
          </cell>
          <cell r="I87">
            <v>0.3060809531348464</v>
          </cell>
          <cell r="J87">
            <v>0.28899573980418047</v>
          </cell>
          <cell r="M87">
            <v>0.29604981400271119</v>
          </cell>
        </row>
        <row r="88">
          <cell r="A88" t="str">
            <v>2-1834</v>
          </cell>
          <cell r="E88">
            <v>0.28517887317093871</v>
          </cell>
          <cell r="I88">
            <v>0.30269859304167701</v>
          </cell>
          <cell r="J88">
            <v>0.29844208043714765</v>
          </cell>
          <cell r="M88">
            <v>0.28642542765218687</v>
          </cell>
        </row>
        <row r="89">
          <cell r="A89" t="str">
            <v>3-1834</v>
          </cell>
          <cell r="E89">
            <v>0.28552163623965376</v>
          </cell>
          <cell r="I89">
            <v>0.33691669486377962</v>
          </cell>
          <cell r="J89">
            <v>0.33217901126917293</v>
          </cell>
          <cell r="M89">
            <v>0.32431414605830861</v>
          </cell>
        </row>
        <row r="90">
          <cell r="A90" t="str">
            <v>4-1834</v>
          </cell>
          <cell r="E90">
            <v>0.29700743265546448</v>
          </cell>
          <cell r="I90">
            <v>0.34436694118754868</v>
          </cell>
          <cell r="J90">
            <v>0.33217901126917299</v>
          </cell>
          <cell r="M90">
            <v>0.32510131631573169</v>
          </cell>
        </row>
        <row r="91">
          <cell r="A91" t="str">
            <v>5-1834</v>
          </cell>
          <cell r="E91">
            <v>0.29682958389339537</v>
          </cell>
          <cell r="I91">
            <v>0.34436694118754863</v>
          </cell>
          <cell r="J91">
            <v>0.33217901126917293</v>
          </cell>
          <cell r="M91">
            <v>0.32352697580088563</v>
          </cell>
        </row>
        <row r="92">
          <cell r="A92" t="str">
            <v>6-1834</v>
          </cell>
          <cell r="E92">
            <v>0.27540689209870345</v>
          </cell>
          <cell r="I92">
            <v>0.34436694118754868</v>
          </cell>
          <cell r="J92">
            <v>0.33217901126917299</v>
          </cell>
          <cell r="M92">
            <v>0.32037829477119328</v>
          </cell>
        </row>
        <row r="93">
          <cell r="A93" t="str">
            <v>7-1834</v>
          </cell>
          <cell r="E93">
            <v>0.27540689209870345</v>
          </cell>
          <cell r="I93">
            <v>0.34436694118754868</v>
          </cell>
          <cell r="J93">
            <v>0.33217901126917299</v>
          </cell>
          <cell r="M93">
            <v>0.32746282708800095</v>
          </cell>
        </row>
        <row r="94">
          <cell r="A94" t="str">
            <v>8-1834</v>
          </cell>
          <cell r="E94">
            <v>0.27557180640534934</v>
          </cell>
          <cell r="I94">
            <v>0.34436694118754868</v>
          </cell>
          <cell r="J94">
            <v>0.33217901126917299</v>
          </cell>
          <cell r="M94">
            <v>0.32746282708800095</v>
          </cell>
        </row>
        <row r="95">
          <cell r="A95" t="str">
            <v>9-1834</v>
          </cell>
          <cell r="E95">
            <v>0.28326457376830361</v>
          </cell>
          <cell r="I95">
            <v>0.30939217372318822</v>
          </cell>
          <cell r="J95">
            <v>0.29844208043714765</v>
          </cell>
          <cell r="M95">
            <v>0.2938512720727991</v>
          </cell>
        </row>
        <row r="96">
          <cell r="A96" t="str">
            <v>10-1834</v>
          </cell>
          <cell r="E96">
            <v>0.27016843765230331</v>
          </cell>
          <cell r="I96">
            <v>0.29816506641584173</v>
          </cell>
          <cell r="J96">
            <v>0.29325178338606678</v>
          </cell>
          <cell r="M96">
            <v>0.28874081516718519</v>
          </cell>
        </row>
        <row r="97">
          <cell r="A97" t="str">
            <v>11-1834</v>
          </cell>
          <cell r="E97">
            <v>0.27491214917876566</v>
          </cell>
          <cell r="G97">
            <v>0.28786834483789769</v>
          </cell>
          <cell r="I97">
            <v>0.29816506641584173</v>
          </cell>
          <cell r="J97">
            <v>0.29325178338606678</v>
          </cell>
          <cell r="M97">
            <v>0.29047812452438843</v>
          </cell>
        </row>
        <row r="98">
          <cell r="A98" t="str">
            <v>12-1834</v>
          </cell>
          <cell r="E98">
            <v>0.27356454060435992</v>
          </cell>
          <cell r="G98">
            <v>0.28645722550045694</v>
          </cell>
          <cell r="I98">
            <v>0.30080369532217671</v>
          </cell>
          <cell r="J98">
            <v>0.29584693191160721</v>
          </cell>
          <cell r="M98">
            <v>0.29304872739628574</v>
          </cell>
        </row>
        <row r="99">
          <cell r="A99" t="str">
            <v>1-1835</v>
          </cell>
          <cell r="E99">
            <v>0.27356454060435992</v>
          </cell>
          <cell r="G99">
            <v>0.28645722550045694</v>
          </cell>
          <cell r="I99">
            <v>0.30344232422851153</v>
          </cell>
          <cell r="J99">
            <v>0.29844208043714759</v>
          </cell>
          <cell r="M99">
            <v>0.29561933026818299</v>
          </cell>
        </row>
        <row r="100">
          <cell r="A100" t="str">
            <v>2-1835</v>
          </cell>
          <cell r="E100">
            <v>0.27507706348541155</v>
          </cell>
          <cell r="G100">
            <v>0.28641078359821209</v>
          </cell>
          <cell r="I100">
            <v>0.30344232422851153</v>
          </cell>
          <cell r="J100">
            <v>0.29844208043714759</v>
          </cell>
          <cell r="M100">
            <v>0.29561933026818299</v>
          </cell>
        </row>
        <row r="101">
          <cell r="A101" t="str">
            <v>3-1835</v>
          </cell>
          <cell r="E101">
            <v>0.27243843457907668</v>
          </cell>
          <cell r="G101">
            <v>0.28568200297836926</v>
          </cell>
          <cell r="I101">
            <v>0.30344232422851153</v>
          </cell>
          <cell r="J101">
            <v>0.29844208043714765</v>
          </cell>
          <cell r="M101">
            <v>0.29561933026818299</v>
          </cell>
        </row>
        <row r="102">
          <cell r="A102" t="str">
            <v>4-1835</v>
          </cell>
          <cell r="E102">
            <v>0.27408757764553598</v>
          </cell>
          <cell r="G102">
            <v>0.28568200297836926</v>
          </cell>
          <cell r="I102">
            <v>0.30344232422851158</v>
          </cell>
          <cell r="J102">
            <v>0.28799660762184748</v>
          </cell>
          <cell r="M102">
            <v>0.29561933026818299</v>
          </cell>
        </row>
        <row r="103">
          <cell r="A103" t="str">
            <v>5-1835</v>
          </cell>
          <cell r="E103">
            <v>0.27309809180566036</v>
          </cell>
          <cell r="G103">
            <v>0.28568200297836926</v>
          </cell>
          <cell r="I103">
            <v>0.30344232422851158</v>
          </cell>
          <cell r="J103">
            <v>0.28501218681747598</v>
          </cell>
          <cell r="M103">
            <v>0.29349766043372233</v>
          </cell>
        </row>
        <row r="104">
          <cell r="A104" t="str">
            <v>6-1835</v>
          </cell>
          <cell r="E104">
            <v>0.2771142402145671</v>
          </cell>
          <cell r="G104">
            <v>0.28988320890452174</v>
          </cell>
          <cell r="I104">
            <v>0.30344232422851158</v>
          </cell>
          <cell r="J104">
            <v>0.28501218681747598</v>
          </cell>
          <cell r="M104">
            <v>0.2920832138774152</v>
          </cell>
        </row>
        <row r="105">
          <cell r="A105" t="str">
            <v>7-1835</v>
          </cell>
          <cell r="E105">
            <v>0.27375774903224415</v>
          </cell>
          <cell r="G105">
            <v>0.28513541751348725</v>
          </cell>
          <cell r="I105">
            <v>0.30344232422851153</v>
          </cell>
          <cell r="J105">
            <v>0.28501218681747592</v>
          </cell>
          <cell r="M105">
            <v>0.29349766043372233</v>
          </cell>
        </row>
        <row r="106">
          <cell r="A106" t="str">
            <v>8-1835</v>
          </cell>
          <cell r="E106">
            <v>0.28380782089607842</v>
          </cell>
          <cell r="G106">
            <v>0.30029333991541324</v>
          </cell>
          <cell r="I106">
            <v>0.30344232422851158</v>
          </cell>
          <cell r="J106">
            <v>0.28501218681747598</v>
          </cell>
          <cell r="M106">
            <v>0.29349766043372233</v>
          </cell>
        </row>
        <row r="107">
          <cell r="A107" t="str">
            <v>9-1835</v>
          </cell>
          <cell r="E107">
            <v>0.28209400555250308</v>
          </cell>
          <cell r="G107">
            <v>0.29915729953742304</v>
          </cell>
          <cell r="I107">
            <v>0.30344232422851153</v>
          </cell>
          <cell r="J107">
            <v>0.28501218681747598</v>
          </cell>
          <cell r="M107">
            <v>0.29349766043372233</v>
          </cell>
        </row>
        <row r="108">
          <cell r="A108" t="str">
            <v>10-1835</v>
          </cell>
          <cell r="E108">
            <v>0.28312229475864831</v>
          </cell>
          <cell r="G108">
            <v>0.29574917840345238</v>
          </cell>
          <cell r="I108">
            <v>0.30344232422851153</v>
          </cell>
          <cell r="J108">
            <v>0.28501218681747598</v>
          </cell>
          <cell r="M108">
            <v>0.29349766043372233</v>
          </cell>
        </row>
        <row r="109">
          <cell r="A109" t="str">
            <v>11-1835</v>
          </cell>
          <cell r="E109">
            <v>0.28277953168993319</v>
          </cell>
          <cell r="G109">
            <v>0.29574917840345238</v>
          </cell>
          <cell r="I109">
            <v>0.3060809531348464</v>
          </cell>
          <cell r="J109">
            <v>0.28749055365936704</v>
          </cell>
          <cell r="M109">
            <v>0.29604981400271119</v>
          </cell>
        </row>
        <row r="110">
          <cell r="A110" t="str">
            <v>12-1835</v>
          </cell>
          <cell r="E110">
            <v>0.28277953168993319</v>
          </cell>
          <cell r="G110">
            <v>0.29603318849794991</v>
          </cell>
          <cell r="I110">
            <v>0.3060809531348464</v>
          </cell>
          <cell r="J110">
            <v>0.28749055365936704</v>
          </cell>
          <cell r="M110">
            <v>0.29604981400271119</v>
          </cell>
        </row>
        <row r="111">
          <cell r="A111" t="str">
            <v>1-1836</v>
          </cell>
          <cell r="E111">
            <v>0.28277953168993319</v>
          </cell>
          <cell r="G111">
            <v>0.29593851846645075</v>
          </cell>
          <cell r="I111">
            <v>0.3060809531348464</v>
          </cell>
          <cell r="J111">
            <v>0.28749055365936704</v>
          </cell>
          <cell r="M111">
            <v>0.29604981400271119</v>
          </cell>
        </row>
        <row r="112">
          <cell r="A112" t="str">
            <v>2-1836</v>
          </cell>
          <cell r="E112">
            <v>0.28277953168993319</v>
          </cell>
          <cell r="G112">
            <v>0.29593851846645075</v>
          </cell>
          <cell r="I112">
            <v>0.3060809531348464</v>
          </cell>
          <cell r="J112">
            <v>0.28749055365936699</v>
          </cell>
          <cell r="M112">
            <v>0.29604981400271119</v>
          </cell>
        </row>
        <row r="113">
          <cell r="A113" t="str">
            <v>3-1836</v>
          </cell>
          <cell r="E113">
            <v>0.28277953168993319</v>
          </cell>
          <cell r="G113">
            <v>0.29593851846645075</v>
          </cell>
          <cell r="I113">
            <v>0.30608095313484646</v>
          </cell>
          <cell r="J113">
            <v>0.28749055365936704</v>
          </cell>
          <cell r="M113">
            <v>0.29604981400271119</v>
          </cell>
        </row>
        <row r="114">
          <cell r="A114" t="str">
            <v>4-1836</v>
          </cell>
          <cell r="E114">
            <v>0.28277953168993319</v>
          </cell>
          <cell r="G114">
            <v>0.29593851846645075</v>
          </cell>
          <cell r="I114">
            <v>0.32277933508621071</v>
          </cell>
          <cell r="J114">
            <v>0.28053555561091875</v>
          </cell>
          <cell r="M114">
            <v>0.29349766043372233</v>
          </cell>
        </row>
        <row r="115">
          <cell r="A115" t="str">
            <v>5-1836</v>
          </cell>
          <cell r="E115">
            <v>0.28209400555250308</v>
          </cell>
          <cell r="G115">
            <v>0.29593851846645075</v>
          </cell>
          <cell r="I115">
            <v>0.32137594667279251</v>
          </cell>
          <cell r="J115">
            <v>0.27931583580391472</v>
          </cell>
          <cell r="M115">
            <v>0.2922215836492279</v>
          </cell>
        </row>
        <row r="116">
          <cell r="A116" t="str">
            <v>6-1836</v>
          </cell>
          <cell r="E116">
            <v>0.28178246706758309</v>
          </cell>
          <cell r="G116">
            <v>0.29502955219703281</v>
          </cell>
          <cell r="I116">
            <v>0.32137594667279246</v>
          </cell>
          <cell r="J116">
            <v>0.28525872592740231</v>
          </cell>
          <cell r="M116">
            <v>0.2922215836492279</v>
          </cell>
        </row>
        <row r="117">
          <cell r="A117" t="str">
            <v>7-1836</v>
          </cell>
          <cell r="E117">
            <v>0.28228266671090252</v>
          </cell>
          <cell r="G117">
            <v>0.29502955219703281</v>
          </cell>
          <cell r="I117">
            <v>0.32137594667279246</v>
          </cell>
          <cell r="J117">
            <v>0.28525872592740237</v>
          </cell>
          <cell r="M117">
            <v>0.2922215836492279</v>
          </cell>
        </row>
        <row r="118">
          <cell r="A118" t="str">
            <v>8-1836</v>
          </cell>
          <cell r="E118">
            <v>0.28247274257536392</v>
          </cell>
          <cell r="G118">
            <v>0.29502955219703281</v>
          </cell>
          <cell r="I118">
            <v>0.31997255825937415</v>
          </cell>
          <cell r="J118">
            <v>0.28401305463514293</v>
          </cell>
          <cell r="M118">
            <v>0.29234765388576828</v>
          </cell>
        </row>
        <row r="119">
          <cell r="A119" t="str">
            <v>9-1836</v>
          </cell>
          <cell r="E119">
            <v>0.28238270663956638</v>
          </cell>
          <cell r="G119">
            <v>0.29502955219703281</v>
          </cell>
          <cell r="I119">
            <v>0.32734519785060401</v>
          </cell>
          <cell r="J119">
            <v>0.28401305463514293</v>
          </cell>
          <cell r="M119">
            <v>0.29374980090680319</v>
          </cell>
        </row>
        <row r="120">
          <cell r="A120" t="str">
            <v>10-1836</v>
          </cell>
          <cell r="E120">
            <v>0.28438350521284422</v>
          </cell>
          <cell r="G120">
            <v>0.29502955219703281</v>
          </cell>
          <cell r="I120">
            <v>0.34211634594390999</v>
          </cell>
          <cell r="J120">
            <v>0.28650439721966175</v>
          </cell>
          <cell r="M120">
            <v>0.29632655354633658</v>
          </cell>
        </row>
        <row r="121">
          <cell r="A121" t="str">
            <v>11-1836</v>
          </cell>
          <cell r="E121">
            <v>0.28438350521284422</v>
          </cell>
          <cell r="G121">
            <v>0.29502955219703281</v>
          </cell>
          <cell r="I121">
            <v>0.33608888971669415</v>
          </cell>
          <cell r="J121">
            <v>0.28899573980418047</v>
          </cell>
          <cell r="M121">
            <v>0.29890330618586985</v>
          </cell>
        </row>
        <row r="122">
          <cell r="A122" t="str">
            <v>12-1836</v>
          </cell>
          <cell r="E122">
            <v>0.28375325366226167</v>
          </cell>
          <cell r="G122">
            <v>0.29502955219703281</v>
          </cell>
          <cell r="I122">
            <v>0.34188352574629233</v>
          </cell>
          <cell r="J122">
            <v>0.29397842497321813</v>
          </cell>
          <cell r="M122">
            <v>0.30405681146493663</v>
          </cell>
        </row>
        <row r="123">
          <cell r="A123" t="str">
            <v>1-1837</v>
          </cell>
          <cell r="E123">
            <v>0.28354271508511913</v>
          </cell>
          <cell r="G123">
            <v>0.2933069874346218</v>
          </cell>
          <cell r="I123">
            <v>0.34478084376109142</v>
          </cell>
          <cell r="M123">
            <v>0.30626765293012093</v>
          </cell>
        </row>
        <row r="124">
          <cell r="A124" t="str">
            <v>2-1837</v>
          </cell>
          <cell r="E124">
            <v>0.28354271508511913</v>
          </cell>
          <cell r="G124">
            <v>0.2933069874346218</v>
          </cell>
          <cell r="I124">
            <v>0.3476781617758905</v>
          </cell>
          <cell r="M124">
            <v>0.30884133068583619</v>
          </cell>
        </row>
        <row r="125">
          <cell r="A125" t="str">
            <v>3-1837</v>
          </cell>
          <cell r="E125">
            <v>0.28354271508511913</v>
          </cell>
          <cell r="G125">
            <v>0.2933069874346218</v>
          </cell>
          <cell r="I125">
            <v>0.3476781617758905</v>
          </cell>
          <cell r="M125">
            <v>0.30884133068583619</v>
          </cell>
        </row>
        <row r="126">
          <cell r="A126" t="str">
            <v>4-1837</v>
          </cell>
          <cell r="E126">
            <v>0.28356279885867663</v>
          </cell>
          <cell r="G126">
            <v>0.29335136401188705</v>
          </cell>
          <cell r="I126">
            <v>0.34767816177589045</v>
          </cell>
          <cell r="M126">
            <v>0.30884133068583619</v>
          </cell>
        </row>
        <row r="127">
          <cell r="A127" t="str">
            <v>5-1837</v>
          </cell>
          <cell r="E127">
            <v>0.28354271508511913</v>
          </cell>
          <cell r="G127">
            <v>0.2933069874346218</v>
          </cell>
          <cell r="I127">
            <v>0.3476781617758905</v>
          </cell>
          <cell r="J127">
            <v>0.29896111014225568</v>
          </cell>
          <cell r="M127">
            <v>0.31068626097667157</v>
          </cell>
        </row>
        <row r="128">
          <cell r="A128" t="str">
            <v>6-1837</v>
          </cell>
          <cell r="E128">
            <v>0.28356279885867663</v>
          </cell>
          <cell r="G128">
            <v>0.29335136401188705</v>
          </cell>
          <cell r="I128">
            <v>0.34767816177589045</v>
          </cell>
          <cell r="J128">
            <v>0.29896111014225568</v>
          </cell>
          <cell r="M128">
            <v>0.31068626097667157</v>
          </cell>
        </row>
        <row r="129">
          <cell r="A129" t="str">
            <v>7-1837</v>
          </cell>
          <cell r="E129">
            <v>0.2833217935759863</v>
          </cell>
          <cell r="G129">
            <v>0.29335136401188705</v>
          </cell>
          <cell r="I129">
            <v>0.33898620773149329</v>
          </cell>
          <cell r="J129">
            <v>0.29300524427614044</v>
          </cell>
          <cell r="M129">
            <v>0.30291910445225484</v>
          </cell>
        </row>
        <row r="130">
          <cell r="A130" t="str">
            <v>8-1837</v>
          </cell>
          <cell r="E130">
            <v>0.2833217935759863</v>
          </cell>
          <cell r="G130">
            <v>0.2933069874346218</v>
          </cell>
          <cell r="I130">
            <v>0.32449961765749774</v>
          </cell>
          <cell r="J130">
            <v>0.28484350216331589</v>
          </cell>
          <cell r="M130">
            <v>0.29169577851633982</v>
          </cell>
        </row>
        <row r="131">
          <cell r="A131" t="str">
            <v>9-1837</v>
          </cell>
          <cell r="E131">
            <v>0.28297032753872969</v>
          </cell>
          <cell r="G131">
            <v>0.2933069874346218</v>
          </cell>
          <cell r="I131">
            <v>0.31580766361310059</v>
          </cell>
          <cell r="M131">
            <v>0.28488798574315743</v>
          </cell>
        </row>
        <row r="132">
          <cell r="A132" t="str">
            <v>10-1837</v>
          </cell>
          <cell r="E132">
            <v>0.28297032753872969</v>
          </cell>
          <cell r="G132">
            <v>0.2933069874346218</v>
          </cell>
          <cell r="I132">
            <v>0.30734852976632104</v>
          </cell>
          <cell r="M132">
            <v>0.28488798574315743</v>
          </cell>
        </row>
        <row r="133">
          <cell r="A133" t="str">
            <v>11-1837</v>
          </cell>
          <cell r="I133">
            <v>0.30734852976632104</v>
          </cell>
          <cell r="M133">
            <v>0.28589347275166266</v>
          </cell>
        </row>
        <row r="134">
          <cell r="A134" t="str">
            <v>12-1837</v>
          </cell>
          <cell r="I134">
            <v>0.30734852976632104</v>
          </cell>
          <cell r="J134">
            <v>0.28287118928390514</v>
          </cell>
          <cell r="M134">
            <v>0.28622863508783108</v>
          </cell>
        </row>
        <row r="135">
          <cell r="A135" t="str">
            <v>1-1838</v>
          </cell>
          <cell r="E135">
            <v>0.28316112338752614</v>
          </cell>
          <cell r="G135">
            <v>0.29335136401188705</v>
          </cell>
          <cell r="I135">
            <v>0.30452881848406116</v>
          </cell>
          <cell r="J135">
            <v>0.2830788011659483</v>
          </cell>
          <cell r="M135">
            <v>0.2836026843072087</v>
          </cell>
        </row>
        <row r="136">
          <cell r="A136" t="str">
            <v>2-1838</v>
          </cell>
          <cell r="I136">
            <v>0.29888939591954156</v>
          </cell>
          <cell r="J136">
            <v>0.27783660114435671</v>
          </cell>
          <cell r="M136">
            <v>0.27835078274596414</v>
          </cell>
        </row>
        <row r="137">
          <cell r="A137" t="str">
            <v>3-1838</v>
          </cell>
          <cell r="E137">
            <v>0.28245819131301281</v>
          </cell>
          <cell r="G137">
            <v>0.29335136401188705</v>
          </cell>
          <cell r="I137">
            <v>0.29606968463728173</v>
          </cell>
          <cell r="J137">
            <v>0.27521550113356086</v>
          </cell>
          <cell r="M137">
            <v>0.27572483196534181</v>
          </cell>
        </row>
        <row r="138">
          <cell r="A138" t="str">
            <v>4-1838</v>
          </cell>
          <cell r="E138">
            <v>0.26171530051715675</v>
          </cell>
          <cell r="G138">
            <v>0.27086761529053976</v>
          </cell>
          <cell r="I138">
            <v>0.30421839155390418</v>
          </cell>
          <cell r="J138">
            <v>0.27521550113356086</v>
          </cell>
          <cell r="M138">
            <v>0.27572483196534181</v>
          </cell>
        </row>
        <row r="139">
          <cell r="A139" t="str">
            <v>5-1838</v>
          </cell>
          <cell r="E139">
            <v>0.28048979203481361</v>
          </cell>
          <cell r="G139">
            <v>0.29093556175614099</v>
          </cell>
          <cell r="I139">
            <v>0.30421839155390418</v>
          </cell>
          <cell r="J139">
            <v>0.27521550113356086</v>
          </cell>
          <cell r="M139">
            <v>0.27572483196534181</v>
          </cell>
        </row>
        <row r="140">
          <cell r="A140" t="str">
            <v>6-1838</v>
          </cell>
          <cell r="I140">
            <v>0.30421839155390418</v>
          </cell>
          <cell r="J140">
            <v>0.27521550113356086</v>
          </cell>
          <cell r="M140">
            <v>0.27572483196534181</v>
          </cell>
        </row>
        <row r="141">
          <cell r="A141" t="str">
            <v>7-1838</v>
          </cell>
          <cell r="E141">
            <v>0.28039752035818616</v>
          </cell>
          <cell r="G141">
            <v>0.29026478467195954</v>
          </cell>
          <cell r="I141">
            <v>0.31580766361310059</v>
          </cell>
          <cell r="J141">
            <v>0.28569990117674421</v>
          </cell>
          <cell r="M141">
            <v>0.28622863508783108</v>
          </cell>
        </row>
        <row r="142">
          <cell r="A142" t="str">
            <v>8-1838</v>
          </cell>
          <cell r="I142">
            <v>0.31580766361310059</v>
          </cell>
          <cell r="J142">
            <v>0.28569990117674421</v>
          </cell>
          <cell r="M142">
            <v>0.28622863508783108</v>
          </cell>
        </row>
        <row r="143">
          <cell r="A143" t="str">
            <v>9-1838</v>
          </cell>
          <cell r="E143">
            <v>0.28106672685068779</v>
          </cell>
          <cell r="G143">
            <v>0.29095754072129593</v>
          </cell>
          <cell r="I143">
            <v>0.31580766361310059</v>
          </cell>
          <cell r="J143">
            <v>0.28569990117674421</v>
          </cell>
          <cell r="M143">
            <v>0.28622863508783108</v>
          </cell>
        </row>
        <row r="144">
          <cell r="A144" t="str">
            <v>10-1838</v>
          </cell>
          <cell r="E144">
            <v>0.28106672685068779</v>
          </cell>
          <cell r="G144">
            <v>0.29095754072129593</v>
          </cell>
          <cell r="I144">
            <v>0.31580766361310059</v>
          </cell>
          <cell r="J144">
            <v>0.28287118928390514</v>
          </cell>
          <cell r="M144">
            <v>0.28622863508783108</v>
          </cell>
        </row>
        <row r="145">
          <cell r="A145" t="str">
            <v>11-1838</v>
          </cell>
          <cell r="E145">
            <v>0.28106672685068779</v>
          </cell>
          <cell r="G145">
            <v>0.29095754072129593</v>
          </cell>
          <cell r="I145">
            <v>0.31870498162789962</v>
          </cell>
          <cell r="J145">
            <v>0.28689366949849276</v>
          </cell>
          <cell r="M145">
            <v>0.28885458586845336</v>
          </cell>
        </row>
        <row r="146">
          <cell r="A146" t="str">
            <v>12-1838</v>
          </cell>
          <cell r="E146">
            <v>0.28106672685068779</v>
          </cell>
          <cell r="G146">
            <v>0.29341918481865098</v>
          </cell>
          <cell r="I146">
            <v>0.31870498162789968</v>
          </cell>
          <cell r="J146">
            <v>0.28689366949849271</v>
          </cell>
          <cell r="M146">
            <v>0.28885458586845336</v>
          </cell>
        </row>
        <row r="147">
          <cell r="A147" t="str">
            <v>1-1839</v>
          </cell>
          <cell r="E147">
            <v>0.29980450864073366</v>
          </cell>
          <cell r="G147">
            <v>0.31298046380656108</v>
          </cell>
          <cell r="I147">
            <v>0.32160229964269871</v>
          </cell>
          <cell r="J147">
            <v>0.28950179376666091</v>
          </cell>
          <cell r="M147">
            <v>0.29148053664907564</v>
          </cell>
        </row>
        <row r="148">
          <cell r="A148" t="str">
            <v>2-1839</v>
          </cell>
          <cell r="E148">
            <v>0.2855281034673654</v>
          </cell>
          <cell r="G148">
            <v>0.29807663219672487</v>
          </cell>
          <cell r="I148">
            <v>0.30965086283165244</v>
          </cell>
          <cell r="J148">
            <v>0.29584693191160721</v>
          </cell>
          <cell r="M148">
            <v>0.29935838899094258</v>
          </cell>
        </row>
        <row r="149">
          <cell r="A149" t="str">
            <v>3-1839</v>
          </cell>
          <cell r="E149">
            <v>0.29980450864073366</v>
          </cell>
          <cell r="G149">
            <v>0.31298046380656108</v>
          </cell>
          <cell r="I149">
            <v>0.32129187271254162</v>
          </cell>
          <cell r="J149">
            <v>0.31141782306484966</v>
          </cell>
          <cell r="M149">
            <v>0.31511409367467635</v>
          </cell>
        </row>
        <row r="150">
          <cell r="A150" t="str">
            <v>4-1839</v>
          </cell>
          <cell r="E150">
            <v>0.29963474391330397</v>
          </cell>
          <cell r="G150">
            <v>0.31298046380656108</v>
          </cell>
          <cell r="I150">
            <v>0.32129187271254156</v>
          </cell>
          <cell r="J150">
            <v>0.31141782306484966</v>
          </cell>
          <cell r="M150">
            <v>0.31511409367467635</v>
          </cell>
        </row>
        <row r="151">
          <cell r="A151" t="str">
            <v>5-1839</v>
          </cell>
          <cell r="E151">
            <v>0.29980450864073366</v>
          </cell>
          <cell r="G151">
            <v>0.31298046380656108</v>
          </cell>
          <cell r="I151">
            <v>0.31325957589472808</v>
          </cell>
          <cell r="J151">
            <v>0.30363237748822847</v>
          </cell>
          <cell r="M151">
            <v>0.30723624133280947</v>
          </cell>
        </row>
        <row r="152">
          <cell r="A152" t="str">
            <v>6-1839</v>
          </cell>
          <cell r="E152">
            <v>0.29963474391330397</v>
          </cell>
          <cell r="G152">
            <v>0.31298046380656108</v>
          </cell>
          <cell r="I152">
            <v>0.33414225417550092</v>
          </cell>
          <cell r="J152">
            <v>0.3140129715903901</v>
          </cell>
          <cell r="M152">
            <v>0.31774004445529863</v>
          </cell>
        </row>
        <row r="153">
          <cell r="A153" t="str">
            <v>7-1839</v>
          </cell>
          <cell r="E153">
            <v>0.29963474391330397</v>
          </cell>
          <cell r="G153">
            <v>0.31298046380656108</v>
          </cell>
        </row>
        <row r="154">
          <cell r="A154" t="str">
            <v>8-1839</v>
          </cell>
          <cell r="E154">
            <v>0.29678107968555822</v>
          </cell>
          <cell r="G154">
            <v>0.30999969748459383</v>
          </cell>
        </row>
        <row r="155">
          <cell r="A155" t="str">
            <v>9-1839</v>
          </cell>
          <cell r="E155">
            <v>0.2825127585468295</v>
          </cell>
          <cell r="G155">
            <v>0.29509586587475761</v>
          </cell>
        </row>
        <row r="156">
          <cell r="A156" t="str">
            <v>10-1839</v>
          </cell>
          <cell r="E156">
            <v>0.29829441097007386</v>
          </cell>
          <cell r="F156">
            <v>0.29688499132182339</v>
          </cell>
          <cell r="G156">
            <v>0.30999969748459383</v>
          </cell>
        </row>
        <row r="157">
          <cell r="A157" t="str">
            <v>11-1839</v>
          </cell>
          <cell r="E157">
            <v>0.27534868704929888</v>
          </cell>
          <cell r="F157">
            <v>0.27404768429706772</v>
          </cell>
          <cell r="G157">
            <v>0.28696808642515065</v>
          </cell>
        </row>
        <row r="158">
          <cell r="A158" t="str">
            <v>12-1839</v>
          </cell>
          <cell r="E158">
            <v>0.26854839711054618</v>
          </cell>
          <cell r="F158">
            <v>0.26894821744438074</v>
          </cell>
          <cell r="G158">
            <v>0.28140934797183997</v>
          </cell>
        </row>
        <row r="159">
          <cell r="A159" t="str">
            <v>1-1840</v>
          </cell>
          <cell r="E159">
            <v>0.26854839711054618</v>
          </cell>
          <cell r="F159">
            <v>0.26864328749262978</v>
          </cell>
          <cell r="G159">
            <v>0.28140934797183997</v>
          </cell>
        </row>
        <row r="160">
          <cell r="A160" t="str">
            <v>2-1840</v>
          </cell>
          <cell r="E160">
            <v>0.26854839711054618</v>
          </cell>
          <cell r="F160">
            <v>0.26864328749262978</v>
          </cell>
          <cell r="G160">
            <v>0.28140934797183997</v>
          </cell>
        </row>
        <row r="161">
          <cell r="A161" t="str">
            <v>3-1840</v>
          </cell>
          <cell r="E161">
            <v>0.28283288631855397</v>
          </cell>
          <cell r="F161">
            <v>0.28293282406138676</v>
          </cell>
          <cell r="G161">
            <v>0.2963779303107677</v>
          </cell>
        </row>
        <row r="162">
          <cell r="A162" t="str">
            <v>4-1840</v>
          </cell>
          <cell r="E162">
            <v>0.28568978416015556</v>
          </cell>
          <cell r="F162">
            <v>0.28579073137513816</v>
          </cell>
          <cell r="G162">
            <v>0.29937164677855327</v>
          </cell>
        </row>
        <row r="163">
          <cell r="A163" t="str">
            <v>5-1840</v>
          </cell>
          <cell r="E163">
            <v>0.28568978416015556</v>
          </cell>
          <cell r="F163">
            <v>0.28579073137513816</v>
          </cell>
          <cell r="G163">
            <v>0.29937164677855327</v>
          </cell>
        </row>
        <row r="164">
          <cell r="A164" t="str">
            <v>6-1840</v>
          </cell>
          <cell r="E164">
            <v>0.28072618689149859</v>
          </cell>
          <cell r="F164">
            <v>0.28099295053854523</v>
          </cell>
          <cell r="G164">
            <v>0.29039049737519662</v>
          </cell>
        </row>
        <row r="165">
          <cell r="A165" t="str">
            <v>7-1840</v>
          </cell>
        </row>
        <row r="166">
          <cell r="A166" t="str">
            <v>8-1840</v>
          </cell>
          <cell r="E166">
            <v>0.28362027129244188</v>
          </cell>
          <cell r="F166">
            <v>0.28388978508017976</v>
          </cell>
          <cell r="G166">
            <v>0.29338421384298219</v>
          </cell>
        </row>
        <row r="167">
          <cell r="A167" t="str">
            <v>9-1840</v>
          </cell>
        </row>
        <row r="168">
          <cell r="A168" t="str">
            <v>10-1840</v>
          </cell>
          <cell r="E168">
            <v>0.28683529186857354</v>
          </cell>
          <cell r="F168">
            <v>0.28678256470224306</v>
          </cell>
          <cell r="G168">
            <v>0.29787478854466048</v>
          </cell>
        </row>
        <row r="169">
          <cell r="A169" t="str">
            <v>11-1840</v>
          </cell>
          <cell r="E169">
            <v>0.28683529186857354</v>
          </cell>
          <cell r="F169">
            <v>0.28678256470224306</v>
          </cell>
          <cell r="G169">
            <v>0.29787478854466048</v>
          </cell>
        </row>
        <row r="170">
          <cell r="A170" t="str">
            <v>12-1840</v>
          </cell>
          <cell r="E170">
            <v>0.29642538216142</v>
          </cell>
          <cell r="F170">
            <v>0.29620214286604052</v>
          </cell>
          <cell r="G170">
            <v>0.30835279618190981</v>
          </cell>
        </row>
        <row r="171">
          <cell r="A171" t="str">
            <v>1-1841</v>
          </cell>
          <cell r="E171">
            <v>0.29206323706994236</v>
          </cell>
          <cell r="F171">
            <v>0.29117566456563448</v>
          </cell>
          <cell r="G171">
            <v>0.30408371362939951</v>
          </cell>
        </row>
        <row r="172">
          <cell r="A172" t="str">
            <v>2-1841</v>
          </cell>
          <cell r="E172">
            <v>0.2909088369234209</v>
          </cell>
          <cell r="F172">
            <v>0.29051390169162167</v>
          </cell>
          <cell r="G172">
            <v>0.30353712816451733</v>
          </cell>
        </row>
        <row r="173">
          <cell r="A173" t="str">
            <v>3-1841</v>
          </cell>
          <cell r="E173">
            <v>0.27379655239851369</v>
          </cell>
          <cell r="F173">
            <v>0.27326913973940559</v>
          </cell>
          <cell r="G173">
            <v>0.28568200297836921</v>
          </cell>
        </row>
        <row r="174">
          <cell r="A174" t="str">
            <v>4-1841</v>
          </cell>
        </row>
        <row r="175">
          <cell r="A175" t="str">
            <v>5-1841</v>
          </cell>
          <cell r="E175">
            <v>0.29299775147426932</v>
          </cell>
          <cell r="F175">
            <v>0.29193798944501193</v>
          </cell>
          <cell r="G175">
            <v>0.30502505526336304</v>
          </cell>
        </row>
        <row r="176">
          <cell r="A176" t="str">
            <v>6-1841</v>
          </cell>
          <cell r="E176">
            <v>0.29107375123006679</v>
          </cell>
          <cell r="F176">
            <v>0.29051390169162167</v>
          </cell>
          <cell r="G176">
            <v>0.30353712816451739</v>
          </cell>
        </row>
        <row r="177">
          <cell r="A177" t="str">
            <v>7-1841</v>
          </cell>
          <cell r="E177">
            <v>0.29057900831012901</v>
          </cell>
          <cell r="F177">
            <v>0.29084478312862805</v>
          </cell>
          <cell r="G177">
            <v>0.30353712816451739</v>
          </cell>
        </row>
        <row r="178">
          <cell r="A178" t="str">
            <v>8-1841</v>
          </cell>
          <cell r="E178">
            <v>0.29057900831012901</v>
          </cell>
          <cell r="F178">
            <v>0.29084478312862805</v>
          </cell>
          <cell r="G178">
            <v>0.30244395723475326</v>
          </cell>
        </row>
        <row r="179">
          <cell r="A179" t="str">
            <v>9-1841</v>
          </cell>
          <cell r="E179">
            <v>0.29057900831012901</v>
          </cell>
          <cell r="F179">
            <v>0.29067934241012489</v>
          </cell>
          <cell r="G179">
            <v>0.30244395723475326</v>
          </cell>
        </row>
        <row r="180">
          <cell r="A180" t="str">
            <v>10-1841</v>
          </cell>
          <cell r="E180">
            <v>0.28345697379272389</v>
          </cell>
          <cell r="F180">
            <v>0.2835548487236022</v>
          </cell>
          <cell r="G180">
            <v>0.29503111514566616</v>
          </cell>
        </row>
        <row r="181">
          <cell r="A181" t="str">
            <v>11-1841</v>
          </cell>
          <cell r="E181">
            <v>0.28345697379272389</v>
          </cell>
          <cell r="F181">
            <v>0.28323207712573811</v>
          </cell>
          <cell r="G181">
            <v>0.29503111514566616</v>
          </cell>
        </row>
        <row r="182">
          <cell r="A182" t="str">
            <v>12-1841</v>
          </cell>
          <cell r="E182">
            <v>0.28345697379272389</v>
          </cell>
          <cell r="F182">
            <v>0.28323207712573811</v>
          </cell>
          <cell r="G182">
            <v>0.29574203349541472</v>
          </cell>
        </row>
        <row r="183">
          <cell r="A183" t="str">
            <v>1-1842</v>
          </cell>
          <cell r="E183">
            <v>0.28488138069620489</v>
          </cell>
          <cell r="F183">
            <v>0.28465535389521418</v>
          </cell>
          <cell r="G183">
            <v>0.29722817436725096</v>
          </cell>
        </row>
        <row r="184">
          <cell r="A184" t="str">
            <v>2-1842</v>
          </cell>
          <cell r="E184">
            <v>0.29627663592405307</v>
          </cell>
          <cell r="F184">
            <v>0.29604156805102277</v>
          </cell>
          <cell r="G184">
            <v>0.30911730134194099</v>
          </cell>
        </row>
        <row r="185">
          <cell r="A185" t="str">
            <v>3-1842</v>
          </cell>
          <cell r="E185">
            <v>0.29627663592405307</v>
          </cell>
          <cell r="F185">
            <v>0.2951981447802221</v>
          </cell>
          <cell r="G185">
            <v>0.30911730134194099</v>
          </cell>
          <cell r="J185">
            <v>0.29955799430313002</v>
          </cell>
          <cell r="M185">
            <v>0.29272893947920758</v>
          </cell>
        </row>
        <row r="186">
          <cell r="A186" t="str">
            <v>4-1842</v>
          </cell>
          <cell r="E186">
            <v>0.29627663592405307</v>
          </cell>
          <cell r="F186">
            <v>0.29604156805102277</v>
          </cell>
          <cell r="G186">
            <v>0.30911730134194099</v>
          </cell>
          <cell r="J186">
            <v>0.28845075861381703</v>
          </cell>
          <cell r="M186">
            <v>0.29068721662401648</v>
          </cell>
        </row>
        <row r="187">
          <cell r="A187" t="str">
            <v>5-1842</v>
          </cell>
          <cell r="E187">
            <v>0.29627663592405307</v>
          </cell>
          <cell r="F187">
            <v>0.29604156805102277</v>
          </cell>
          <cell r="G187">
            <v>0.30855999851500238</v>
          </cell>
          <cell r="I187">
            <v>0.31285214054889693</v>
          </cell>
          <cell r="J187">
            <v>0.27297718553028227</v>
          </cell>
          <cell r="M187">
            <v>0.27950693906155427</v>
          </cell>
        </row>
        <row r="188">
          <cell r="A188" t="str">
            <v>6-1842</v>
          </cell>
          <cell r="E188">
            <v>0.27348612546835666</v>
          </cell>
          <cell r="F188">
            <v>0.27326913973940559</v>
          </cell>
          <cell r="G188">
            <v>0.28482461401384829</v>
          </cell>
          <cell r="I188">
            <v>0.32587066993235803</v>
          </cell>
          <cell r="J188">
            <v>0.27661688133735274</v>
          </cell>
          <cell r="M188">
            <v>0.28323369824904171</v>
          </cell>
        </row>
        <row r="189">
          <cell r="A189" t="str">
            <v>7-1842</v>
          </cell>
          <cell r="E189">
            <v>0.27255484467788549</v>
          </cell>
          <cell r="F189">
            <v>0.27202346844714614</v>
          </cell>
          <cell r="G189">
            <v>0.28533904739256089</v>
          </cell>
          <cell r="I189">
            <v>0.32444141260809323</v>
          </cell>
          <cell r="J189">
            <v>0.28718562370761602</v>
          </cell>
          <cell r="M189">
            <v>0.27361546166615341</v>
          </cell>
        </row>
        <row r="190">
          <cell r="A190" t="str">
            <v>8-1842</v>
          </cell>
          <cell r="E190">
            <v>0.275707618187293</v>
          </cell>
          <cell r="F190">
            <v>0.27580103151963592</v>
          </cell>
          <cell r="G190">
            <v>0.28831132913623342</v>
          </cell>
          <cell r="I190">
            <v>0.32739693567229688</v>
          </cell>
          <cell r="J190">
            <v>0.27638980584136796</v>
          </cell>
          <cell r="M190">
            <v>0.28352888709557533</v>
          </cell>
        </row>
        <row r="191">
          <cell r="A191" t="str">
            <v>9-1842</v>
          </cell>
          <cell r="E191">
            <v>0.28423465792504438</v>
          </cell>
          <cell r="F191">
            <v>0.28157361502113493</v>
          </cell>
          <cell r="G191">
            <v>0.29758541976913466</v>
          </cell>
          <cell r="I191">
            <v>0.32739693567229683</v>
          </cell>
          <cell r="J191">
            <v>0.2815217120506241</v>
          </cell>
          <cell r="M191">
            <v>0.28352888709557533</v>
          </cell>
        </row>
        <row r="192">
          <cell r="A192" t="str">
            <v>10-1842</v>
          </cell>
          <cell r="E192">
            <v>0.27854996476654348</v>
          </cell>
          <cell r="F192">
            <v>0.27784957688698442</v>
          </cell>
          <cell r="G192">
            <v>0.29250896260836706</v>
          </cell>
          <cell r="I192">
            <v>0.32739693567229688</v>
          </cell>
          <cell r="J192">
            <v>0.2815217120506241</v>
          </cell>
          <cell r="M192">
            <v>0.28630858206710058</v>
          </cell>
        </row>
        <row r="193">
          <cell r="A193" t="str">
            <v>11-1842</v>
          </cell>
          <cell r="E193">
            <v>0.27286527160804253</v>
          </cell>
          <cell r="F193">
            <v>0.27249059518174346</v>
          </cell>
          <cell r="G193">
            <v>0.28945451442226128</v>
          </cell>
          <cell r="I193">
            <v>0.33029425368709597</v>
          </cell>
          <cell r="J193">
            <v>0.28401305463514293</v>
          </cell>
          <cell r="M193">
            <v>0.28884228633318115</v>
          </cell>
        </row>
        <row r="194">
          <cell r="A194" t="str">
            <v>12-1842</v>
          </cell>
          <cell r="E194">
            <v>0.28646827669593999</v>
          </cell>
          <cell r="F194">
            <v>0.28428554523032468</v>
          </cell>
          <cell r="G194">
            <v>0.2997914101257666</v>
          </cell>
          <cell r="I194">
            <v>0.33029425368709597</v>
          </cell>
          <cell r="J194">
            <v>0.28401305463514293</v>
          </cell>
          <cell r="M194">
            <v>0.28884228633318115</v>
          </cell>
        </row>
        <row r="195">
          <cell r="A195" t="str">
            <v>1-1843</v>
          </cell>
          <cell r="E195">
            <v>0.26839641725932351</v>
          </cell>
          <cell r="F195">
            <v>0.26589891792687081</v>
          </cell>
          <cell r="G195">
            <v>0.28082167928574137</v>
          </cell>
          <cell r="I195">
            <v>0.33029425368709603</v>
          </cell>
          <cell r="J195">
            <v>0.28401305463514293</v>
          </cell>
          <cell r="M195">
            <v>0.28884228633318115</v>
          </cell>
        </row>
        <row r="196">
          <cell r="A196" t="str">
            <v>2-1843</v>
          </cell>
          <cell r="E196">
            <v>0.26554113622464981</v>
          </cell>
          <cell r="F196">
            <v>0.26307020603403175</v>
          </cell>
          <cell r="G196">
            <v>0.27841563150405452</v>
          </cell>
          <cell r="I196">
            <v>0.33029425368709597</v>
          </cell>
          <cell r="J196">
            <v>0.28401305463514293</v>
          </cell>
          <cell r="M196">
            <v>0.28884228633318115</v>
          </cell>
        </row>
        <row r="197">
          <cell r="A197" t="str">
            <v>3-1843</v>
          </cell>
          <cell r="E197">
            <v>0.26411349570731302</v>
          </cell>
          <cell r="F197">
            <v>0.26285610628067468</v>
          </cell>
          <cell r="G197">
            <v>0.27691877327016179</v>
          </cell>
        </row>
        <row r="198">
          <cell r="A198" t="str">
            <v>4-1843</v>
          </cell>
          <cell r="E198">
            <v>0.26839641725932351</v>
          </cell>
          <cell r="F198">
            <v>0.26772849763737677</v>
          </cell>
          <cell r="G198">
            <v>0.27989819992187193</v>
          </cell>
        </row>
        <row r="199">
          <cell r="A199" t="str">
            <v>5-1843</v>
          </cell>
          <cell r="E199">
            <v>0.27155889161029834</v>
          </cell>
          <cell r="F199">
            <v>0.27180936869378913</v>
          </cell>
          <cell r="G199">
            <v>0.28236676564888841</v>
          </cell>
        </row>
        <row r="200">
          <cell r="A200" t="str">
            <v>6-1843</v>
          </cell>
          <cell r="E200">
            <v>0.26748453815198719</v>
          </cell>
          <cell r="F200">
            <v>0.26833835754087881</v>
          </cell>
          <cell r="G200">
            <v>0.28392792805512024</v>
          </cell>
        </row>
        <row r="201">
          <cell r="A201" t="str">
            <v>7-1843</v>
          </cell>
          <cell r="E201">
            <v>0.26441260498897473</v>
          </cell>
          <cell r="F201">
            <v>0.26285610628067468</v>
          </cell>
          <cell r="G201">
            <v>0.27757967726364663</v>
          </cell>
        </row>
        <row r="202">
          <cell r="A202" t="str">
            <v>8-1843</v>
          </cell>
          <cell r="E202">
            <v>0.26268585518997617</v>
          </cell>
          <cell r="F202">
            <v>0.26262903078468991</v>
          </cell>
          <cell r="G202">
            <v>0.27607924657573502</v>
          </cell>
        </row>
        <row r="203">
          <cell r="A203" t="str">
            <v>9-1843</v>
          </cell>
          <cell r="E203">
            <v>0.26320646702076034</v>
          </cell>
          <cell r="F203">
            <v>0.26397202014665705</v>
          </cell>
          <cell r="G203">
            <v>0.27344992041787086</v>
          </cell>
          <cell r="I203">
            <v>0.28497192188416742</v>
          </cell>
          <cell r="J203">
            <v>0.25146989212486615</v>
          </cell>
          <cell r="M203">
            <v>0.25969238773798275</v>
          </cell>
        </row>
        <row r="204">
          <cell r="A204" t="str">
            <v>10-1843</v>
          </cell>
          <cell r="E204">
            <v>0.26290897454602652</v>
          </cell>
          <cell r="F204">
            <v>0.2614352624629413</v>
          </cell>
          <cell r="G204">
            <v>0.27344992041787086</v>
          </cell>
          <cell r="I204">
            <v>0.28497192188416742</v>
          </cell>
          <cell r="J204">
            <v>0.25146989212486615</v>
          </cell>
          <cell r="M204">
            <v>0.25969238773798275</v>
          </cell>
        </row>
        <row r="205">
          <cell r="A205" t="str">
            <v>11-1843</v>
          </cell>
          <cell r="E205">
            <v>0.26546595470250239</v>
          </cell>
          <cell r="F205">
            <v>0.26367357806621988</v>
          </cell>
          <cell r="I205">
            <v>0.27938423714134059</v>
          </cell>
          <cell r="J205">
            <v>0.25172940697742019</v>
          </cell>
          <cell r="M205">
            <v>0.2558303336625008</v>
          </cell>
        </row>
        <row r="206">
          <cell r="A206" t="str">
            <v>12-1843</v>
          </cell>
          <cell r="E206">
            <v>0.26832042733371214</v>
          </cell>
          <cell r="F206">
            <v>0.26772849763737677</v>
          </cell>
          <cell r="I206">
            <v>0.29055960662699415</v>
          </cell>
          <cell r="J206">
            <v>0.26179858325651695</v>
          </cell>
          <cell r="M206">
            <v>0.26606354700900081</v>
          </cell>
        </row>
        <row r="207">
          <cell r="A207" t="str">
            <v>1-1844</v>
          </cell>
          <cell r="E207">
            <v>0.26546595470250239</v>
          </cell>
          <cell r="F207">
            <v>0.26488032213059615</v>
          </cell>
          <cell r="G207">
            <v>0.27858175061593043</v>
          </cell>
          <cell r="I207">
            <v>0.2905596066269942</v>
          </cell>
          <cell r="J207">
            <v>0.261798583256517</v>
          </cell>
          <cell r="M207">
            <v>0.26606354700900081</v>
          </cell>
        </row>
        <row r="208">
          <cell r="A208" t="str">
            <v>2-1844</v>
          </cell>
          <cell r="E208">
            <v>0.26584186231323942</v>
          </cell>
          <cell r="F208">
            <v>0.26548369416278433</v>
          </cell>
          <cell r="G208">
            <v>0.27858175061593043</v>
          </cell>
          <cell r="I208">
            <v>0.30173497611264777</v>
          </cell>
          <cell r="J208">
            <v>0.27046637933182194</v>
          </cell>
          <cell r="M208">
            <v>0.27629676035550077</v>
          </cell>
        </row>
        <row r="209">
          <cell r="A209" t="str">
            <v>3-1844</v>
          </cell>
          <cell r="E209">
            <v>0.25697529312062889</v>
          </cell>
          <cell r="F209">
            <v>0.25691970402850101</v>
          </cell>
          <cell r="G209">
            <v>0.2695952425315456</v>
          </cell>
          <cell r="I209">
            <v>0.30309309393208489</v>
          </cell>
          <cell r="J209">
            <v>0.26518525208234722</v>
          </cell>
          <cell r="M209">
            <v>0.26715820564822973</v>
          </cell>
        </row>
        <row r="210">
          <cell r="A210" t="str">
            <v>4-1844</v>
          </cell>
          <cell r="I210">
            <v>0.29606968463728167</v>
          </cell>
          <cell r="J210">
            <v>0.26022851839856503</v>
          </cell>
          <cell r="M210">
            <v>0.26733039914204104</v>
          </cell>
        </row>
        <row r="211">
          <cell r="A211" t="str">
            <v>5-1844</v>
          </cell>
          <cell r="I211">
            <v>0.29043026207276201</v>
          </cell>
          <cell r="J211">
            <v>0.25393528322412945</v>
          </cell>
          <cell r="M211">
            <v>0.26223839153933548</v>
          </cell>
        </row>
        <row r="212">
          <cell r="A212" t="str">
            <v>6-1844</v>
          </cell>
          <cell r="I212">
            <v>0.28776576425558081</v>
          </cell>
          <cell r="J212">
            <v>0.25393528322412945</v>
          </cell>
          <cell r="M212">
            <v>0.26223839153933548</v>
          </cell>
        </row>
        <row r="213">
          <cell r="A213" t="str">
            <v>7-1844</v>
          </cell>
          <cell r="I213">
            <v>0.28497192188416742</v>
          </cell>
          <cell r="J213">
            <v>0.25146989212486615</v>
          </cell>
          <cell r="M213">
            <v>0.25969238773798275</v>
          </cell>
        </row>
        <row r="214">
          <cell r="A214" t="str">
            <v>8-1844</v>
          </cell>
          <cell r="I214">
            <v>0.28497192188416742</v>
          </cell>
          <cell r="J214">
            <v>0.2514698921248662</v>
          </cell>
          <cell r="M214">
            <v>0.25843783514021473</v>
          </cell>
        </row>
        <row r="215">
          <cell r="A215" t="str">
            <v>9-1844</v>
          </cell>
          <cell r="I215">
            <v>0.28497192188416742</v>
          </cell>
          <cell r="J215">
            <v>0.25411694362091741</v>
          </cell>
          <cell r="M215">
            <v>0.25843783514021473</v>
          </cell>
        </row>
        <row r="216">
          <cell r="A216" t="str">
            <v>10-1844</v>
          </cell>
          <cell r="I216">
            <v>0.28497192188416742</v>
          </cell>
          <cell r="J216">
            <v>0.25411694362091741</v>
          </cell>
          <cell r="M216">
            <v>0.25843783514021473</v>
          </cell>
        </row>
        <row r="217">
          <cell r="A217" t="str">
            <v>11-1844</v>
          </cell>
          <cell r="I217">
            <v>0.28776576425558076</v>
          </cell>
          <cell r="J217">
            <v>0.25928128918674276</v>
          </cell>
          <cell r="M217">
            <v>0.26097153940629519</v>
          </cell>
        </row>
        <row r="218">
          <cell r="A218" t="str">
            <v>12-1844</v>
          </cell>
          <cell r="I218">
            <v>0.29894113374123443</v>
          </cell>
          <cell r="J218">
            <v>0.26935046546583957</v>
          </cell>
          <cell r="M218">
            <v>0.27110635647061737</v>
          </cell>
        </row>
        <row r="219">
          <cell r="A219" t="str">
            <v>1-1845</v>
          </cell>
          <cell r="I219">
            <v>0.29614729136982099</v>
          </cell>
          <cell r="J219">
            <v>0.26683317139606538</v>
          </cell>
          <cell r="M219">
            <v>0.26857265220453685</v>
          </cell>
        </row>
        <row r="220">
          <cell r="A220" t="str">
            <v>2-1845</v>
          </cell>
          <cell r="I220">
            <v>0.29894113374123443</v>
          </cell>
          <cell r="J220">
            <v>0.26935046546583957</v>
          </cell>
          <cell r="M220">
            <v>0.27110635647061737</v>
          </cell>
        </row>
        <row r="221">
          <cell r="A221" t="str">
            <v>3-1845</v>
          </cell>
          <cell r="I221">
            <v>0.30173497611264777</v>
          </cell>
          <cell r="J221">
            <v>0.27186775953561376</v>
          </cell>
          <cell r="M221">
            <v>0.27364006073669789</v>
          </cell>
        </row>
        <row r="222">
          <cell r="A222" t="str">
            <v>4-1845</v>
          </cell>
          <cell r="I222">
            <v>0.28776576425558076</v>
          </cell>
          <cell r="J222">
            <v>0.25928128918674276</v>
          </cell>
          <cell r="M222">
            <v>0.26350524367237577</v>
          </cell>
        </row>
        <row r="223">
          <cell r="A223" t="str">
            <v>5-1845</v>
          </cell>
          <cell r="I223">
            <v>0.28497192188416737</v>
          </cell>
          <cell r="J223">
            <v>0.25676399511696857</v>
          </cell>
          <cell r="M223">
            <v>0.2622014929335188</v>
          </cell>
        </row>
        <row r="224">
          <cell r="A224" t="str">
            <v>6-1845</v>
          </cell>
          <cell r="I224">
            <v>0.28497192188416742</v>
          </cell>
          <cell r="J224">
            <v>0.25676399511696857</v>
          </cell>
          <cell r="M224">
            <v>0.2622014929335188</v>
          </cell>
        </row>
        <row r="225">
          <cell r="A225" t="str">
            <v>7-1845</v>
          </cell>
          <cell r="I225">
            <v>0.28497192188416742</v>
          </cell>
          <cell r="J225">
            <v>0.25676399511696857</v>
          </cell>
          <cell r="M225">
            <v>0.2622014929335188</v>
          </cell>
        </row>
        <row r="226">
          <cell r="A226" t="str">
            <v>8-1845</v>
          </cell>
          <cell r="I226">
            <v>0.28497192188416737</v>
          </cell>
          <cell r="J226">
            <v>0.25676399511696857</v>
          </cell>
          <cell r="M226">
            <v>0.2622014929335188</v>
          </cell>
        </row>
        <row r="227">
          <cell r="A227" t="str">
            <v>9-1845</v>
          </cell>
        </row>
        <row r="228">
          <cell r="A228" t="str">
            <v>10-1845</v>
          </cell>
        </row>
        <row r="229">
          <cell r="A229" t="str">
            <v>11-1845</v>
          </cell>
        </row>
        <row r="230">
          <cell r="A230" t="str">
            <v>12-1845</v>
          </cell>
        </row>
        <row r="231">
          <cell r="A231" t="str">
            <v>1-1846</v>
          </cell>
        </row>
        <row r="232">
          <cell r="A232" t="str">
            <v>2-1846</v>
          </cell>
        </row>
        <row r="233">
          <cell r="A233" t="str">
            <v>3-1846</v>
          </cell>
        </row>
        <row r="234">
          <cell r="A234" t="str">
            <v>4-1846</v>
          </cell>
        </row>
        <row r="235">
          <cell r="A235" t="str">
            <v>5-1846</v>
          </cell>
          <cell r="I235">
            <v>0.28504306138899504</v>
          </cell>
          <cell r="J235">
            <v>0.26600272386789242</v>
          </cell>
          <cell r="M235">
            <v>0.2723117109272965</v>
          </cell>
        </row>
        <row r="236">
          <cell r="A236" t="str">
            <v>6-1846</v>
          </cell>
          <cell r="I236">
            <v>0.283717279708116</v>
          </cell>
          <cell r="J236">
            <v>0.26600272386789242</v>
          </cell>
          <cell r="M236">
            <v>0.2723117109272965</v>
          </cell>
        </row>
        <row r="237">
          <cell r="A237" t="str">
            <v>7-1846</v>
          </cell>
        </row>
        <row r="238">
          <cell r="A238" t="str">
            <v>8-1846</v>
          </cell>
          <cell r="I238">
            <v>0.28782396930498516</v>
          </cell>
          <cell r="J238">
            <v>0.2685978723934328</v>
          </cell>
          <cell r="M238">
            <v>0.27496841054609938</v>
          </cell>
        </row>
        <row r="239">
          <cell r="A239" t="str">
            <v>9-1846</v>
          </cell>
          <cell r="I239">
            <v>0.2892144232629803</v>
          </cell>
          <cell r="J239">
            <v>0.26989544665620308</v>
          </cell>
          <cell r="M239">
            <v>0.27885506369212587</v>
          </cell>
        </row>
        <row r="240">
          <cell r="A240" t="str">
            <v>10-1846</v>
          </cell>
          <cell r="I240">
            <v>0.2892144232629803</v>
          </cell>
          <cell r="J240">
            <v>0.26989544665620308</v>
          </cell>
          <cell r="M240">
            <v>0.27757591202381332</v>
          </cell>
        </row>
        <row r="241">
          <cell r="A241" t="str">
            <v>11-1846</v>
          </cell>
          <cell r="I241">
            <v>0.2892144232629803</v>
          </cell>
          <cell r="J241">
            <v>0.26989544665620308</v>
          </cell>
          <cell r="M241">
            <v>0.27757591202381332</v>
          </cell>
        </row>
        <row r="242">
          <cell r="A242" t="str">
            <v>12-1846</v>
          </cell>
          <cell r="I242">
            <v>0.28927909554009629</v>
          </cell>
          <cell r="J242">
            <v>0.27249059518174346</v>
          </cell>
          <cell r="M242">
            <v>0.28024491117788847</v>
          </cell>
        </row>
        <row r="243">
          <cell r="A243" t="str">
            <v>1-1847</v>
          </cell>
          <cell r="I243">
            <v>0.293411654047812</v>
          </cell>
          <cell r="J243">
            <v>0.27638331797005411</v>
          </cell>
          <cell r="M243">
            <v>0.28555831041549429</v>
          </cell>
        </row>
        <row r="244">
          <cell r="A244" t="str">
            <v>2-1847</v>
          </cell>
          <cell r="I244">
            <v>0.29065661504266821</v>
          </cell>
          <cell r="J244">
            <v>0.27378816944451367</v>
          </cell>
          <cell r="M244">
            <v>0.28287701172614693</v>
          </cell>
        </row>
        <row r="245">
          <cell r="A245" t="str">
            <v>3-1847</v>
          </cell>
          <cell r="I245">
            <v>0.28519827485407351</v>
          </cell>
          <cell r="J245">
            <v>0.27119302091897324</v>
          </cell>
          <cell r="M245">
            <v>0.27891041160085089</v>
          </cell>
        </row>
        <row r="246">
          <cell r="A246" t="str">
            <v>4-1847</v>
          </cell>
          <cell r="I246">
            <v>0.27973993466547886</v>
          </cell>
          <cell r="J246">
            <v>0.26600272386789242</v>
          </cell>
          <cell r="M246">
            <v>0.27357241329270066</v>
          </cell>
        </row>
        <row r="247">
          <cell r="A247" t="str">
            <v>5-1847</v>
          </cell>
          <cell r="E247">
            <v>0.28124518191535497</v>
          </cell>
          <cell r="F247">
            <v>0.28070505124899314</v>
          </cell>
          <cell r="G247">
            <v>0.29382541191430855</v>
          </cell>
          <cell r="I247">
            <v>0.28376901752980876</v>
          </cell>
          <cell r="J247">
            <v>0.26730029813066258</v>
          </cell>
          <cell r="M247">
            <v>0.27680719106929863</v>
          </cell>
        </row>
        <row r="248">
          <cell r="A248" t="str">
            <v>6-1847</v>
          </cell>
          <cell r="E248">
            <v>0.2609623390048334</v>
          </cell>
          <cell r="F248">
            <v>0.2608306739548818</v>
          </cell>
          <cell r="G248">
            <v>0.27294441817420534</v>
          </cell>
          <cell r="I248">
            <v>0.28510126643839939</v>
          </cell>
          <cell r="J248">
            <v>0.26730029813066264</v>
          </cell>
          <cell r="M248">
            <v>0.27744061713581869</v>
          </cell>
        </row>
        <row r="249">
          <cell r="A249" t="str">
            <v>7-1847</v>
          </cell>
          <cell r="E249">
            <v>0.27348612546835666</v>
          </cell>
          <cell r="F249">
            <v>0.2731912852836394</v>
          </cell>
          <cell r="G249">
            <v>0.28636791414998591</v>
          </cell>
          <cell r="I249">
            <v>0.29199533117897047</v>
          </cell>
          <cell r="J249">
            <v>0.27249059518174346</v>
          </cell>
          <cell r="M249">
            <v>0.28411926478864269</v>
          </cell>
        </row>
        <row r="250">
          <cell r="A250" t="str">
            <v>8-1847</v>
          </cell>
          <cell r="E250">
            <v>0.26707629440269209</v>
          </cell>
          <cell r="F250">
            <v>0.2667123347928449</v>
          </cell>
          <cell r="G250">
            <v>0.27948870737996273</v>
          </cell>
          <cell r="I250">
            <v>0.28782396930498516</v>
          </cell>
          <cell r="J250">
            <v>0.2685978723934328</v>
          </cell>
          <cell r="M250">
            <v>0.28006041814880489</v>
          </cell>
        </row>
        <row r="251">
          <cell r="A251" t="str">
            <v>9-1847</v>
          </cell>
          <cell r="E251">
            <v>0.26422748059573004</v>
          </cell>
          <cell r="F251">
            <v>0.26386740322172125</v>
          </cell>
          <cell r="G251">
            <v>0.27683883961149025</v>
          </cell>
          <cell r="I251">
            <v>0.28643351534699008</v>
          </cell>
          <cell r="J251">
            <v>0.26730029813066258</v>
          </cell>
          <cell r="M251">
            <v>0.27870746926885898</v>
          </cell>
        </row>
        <row r="252">
          <cell r="A252" t="str">
            <v>10-1847</v>
          </cell>
          <cell r="E252">
            <v>0.26430246001701141</v>
          </cell>
          <cell r="F252">
            <v>0.26386740322172125</v>
          </cell>
          <cell r="G252">
            <v>0.27683883961149025</v>
          </cell>
          <cell r="I252">
            <v>0.2933081784044263</v>
          </cell>
          <cell r="J252">
            <v>0.27051503836667584</v>
          </cell>
          <cell r="M252">
            <v>0.28276631590869672</v>
          </cell>
        </row>
        <row r="253">
          <cell r="A253" t="str">
            <v>11-1847</v>
          </cell>
          <cell r="E253">
            <v>0.26572727112222444</v>
          </cell>
          <cell r="F253">
            <v>0.26528986900728307</v>
          </cell>
          <cell r="G253">
            <v>0.27799810094060295</v>
          </cell>
          <cell r="I253">
            <v>0.29471156681784461</v>
          </cell>
          <cell r="J253">
            <v>0.27180936869378913</v>
          </cell>
          <cell r="M253">
            <v>0.28282781358505793</v>
          </cell>
        </row>
        <row r="254">
          <cell r="A254" t="str">
            <v>12-1847</v>
          </cell>
          <cell r="E254">
            <v>0.25931562114876594</v>
          </cell>
          <cell r="F254">
            <v>0.25911017158083993</v>
          </cell>
          <cell r="G254">
            <v>0.27129037196348382</v>
          </cell>
          <cell r="I254">
            <v>0.29199533117897047</v>
          </cell>
          <cell r="J254">
            <v>0.27385304815765216</v>
          </cell>
          <cell r="M254">
            <v>0.28153636238147323</v>
          </cell>
        </row>
        <row r="255">
          <cell r="A255" t="str">
            <v>1-1848</v>
          </cell>
          <cell r="E255">
            <v>0.26351527714398948</v>
          </cell>
          <cell r="F255">
            <v>0.26353125038927233</v>
          </cell>
          <cell r="G255">
            <v>0.27576219128156321</v>
          </cell>
          <cell r="I255">
            <v>0.29063721335953341</v>
          </cell>
          <cell r="J255">
            <v>0.27249059518174346</v>
          </cell>
          <cell r="M255">
            <v>0.28153636238147323</v>
          </cell>
        </row>
        <row r="256">
          <cell r="A256" t="str">
            <v>2-1848</v>
          </cell>
          <cell r="E256">
            <v>0.26336572250315859</v>
          </cell>
          <cell r="F256">
            <v>0.26338121836513945</v>
          </cell>
          <cell r="G256">
            <v>0.27576219128156321</v>
          </cell>
          <cell r="I256">
            <v>0.28517887317093876</v>
          </cell>
          <cell r="J256">
            <v>0.26989544665620302</v>
          </cell>
          <cell r="M256">
            <v>0.27757591202381332</v>
          </cell>
        </row>
        <row r="257">
          <cell r="A257" t="str">
            <v>3-1848</v>
          </cell>
          <cell r="E257">
            <v>0.2647893210031757</v>
          </cell>
          <cell r="F257">
            <v>0.26480490062657264</v>
          </cell>
          <cell r="G257">
            <v>0.27725279772092298</v>
          </cell>
          <cell r="I257">
            <v>0.27948124555701465</v>
          </cell>
          <cell r="J257">
            <v>0.2608124268168116</v>
          </cell>
          <cell r="M257">
            <v>0.2694705182794101</v>
          </cell>
        </row>
        <row r="258">
          <cell r="A258" t="str">
            <v>4-1848</v>
          </cell>
          <cell r="E258">
            <v>0.25197693450302205</v>
          </cell>
          <cell r="F258">
            <v>0.25199176027367398</v>
          </cell>
          <cell r="G258">
            <v>0.26383733976668483</v>
          </cell>
          <cell r="I258">
            <v>0.26872624587261534</v>
          </cell>
          <cell r="J258">
            <v>0.25432455550296057</v>
          </cell>
          <cell r="M258">
            <v>0.26397262601272076</v>
          </cell>
        </row>
        <row r="259">
          <cell r="A259" t="str">
            <v>5-1848</v>
          </cell>
          <cell r="E259">
            <v>0.25639324262658442</v>
          </cell>
          <cell r="F259">
            <v>0.25640878416253526</v>
          </cell>
          <cell r="G259">
            <v>0.26846991951561183</v>
          </cell>
          <cell r="I259">
            <v>0.262000329052546</v>
          </cell>
          <cell r="J259">
            <v>0.24975709409800945</v>
          </cell>
          <cell r="M259">
            <v>0.25622391879121226</v>
          </cell>
        </row>
        <row r="260">
          <cell r="A260" t="str">
            <v>6-1848</v>
          </cell>
          <cell r="E260">
            <v>0.2521200219161413</v>
          </cell>
          <cell r="F260">
            <v>0.25235062065572139</v>
          </cell>
          <cell r="G260">
            <v>0.26399542085701833</v>
          </cell>
          <cell r="I260">
            <v>0.25654198886395124</v>
          </cell>
          <cell r="J260">
            <v>0.24455382130430087</v>
          </cell>
          <cell r="M260">
            <v>0.25319823311424228</v>
          </cell>
        </row>
        <row r="261">
          <cell r="A261" t="str">
            <v>7-1848</v>
          </cell>
          <cell r="E261">
            <v>0.2521200219161413</v>
          </cell>
          <cell r="F261">
            <v>0.25235062065572139</v>
          </cell>
          <cell r="G261">
            <v>0.26383733976668483</v>
          </cell>
          <cell r="I261">
            <v>0.25927115895824859</v>
          </cell>
          <cell r="J261">
            <v>0.247771805475971</v>
          </cell>
          <cell r="M261">
            <v>0.25530760341343073</v>
          </cell>
        </row>
        <row r="262">
          <cell r="A262" t="str">
            <v>8-1848</v>
          </cell>
          <cell r="E262">
            <v>0.24357358049525518</v>
          </cell>
          <cell r="F262">
            <v>0.24379636232840879</v>
          </cell>
          <cell r="G262">
            <v>0.25489370113052601</v>
          </cell>
          <cell r="I262">
            <v>0.25927115895824865</v>
          </cell>
          <cell r="J262">
            <v>0.24777180547597097</v>
          </cell>
          <cell r="M262">
            <v>0.25530760341343078</v>
          </cell>
        </row>
        <row r="263">
          <cell r="A263" t="str">
            <v>9-1848</v>
          </cell>
          <cell r="E263">
            <v>0.24672477761790795</v>
          </cell>
          <cell r="F263">
            <v>0.24693292371509007</v>
          </cell>
          <cell r="G263">
            <v>0.25817303529711755</v>
          </cell>
          <cell r="I263">
            <v>0.25940050351248078</v>
          </cell>
          <cell r="J263">
            <v>0.25031505103100055</v>
          </cell>
          <cell r="M263">
            <v>0.25254020797717769</v>
          </cell>
        </row>
        <row r="264">
          <cell r="A264" t="str">
            <v>10-1848</v>
          </cell>
          <cell r="E264">
            <v>0.24670210190074418</v>
          </cell>
          <cell r="F264">
            <v>0.24675300693371788</v>
          </cell>
          <cell r="G264">
            <v>0.25818393128187506</v>
          </cell>
          <cell r="I264">
            <v>0.26872624587261529</v>
          </cell>
          <cell r="J264">
            <v>0.25559617828047532</v>
          </cell>
          <cell r="M264">
            <v>0.25975388541434385</v>
          </cell>
        </row>
        <row r="265">
          <cell r="A265" t="str">
            <v>11-1848</v>
          </cell>
          <cell r="E265">
            <v>0.24670210190074418</v>
          </cell>
          <cell r="F265">
            <v>0.24717390758520397</v>
          </cell>
          <cell r="G265">
            <v>0.25818393128187506</v>
          </cell>
        </row>
        <row r="266">
          <cell r="A266" t="str">
            <v>12-1848</v>
          </cell>
          <cell r="E266">
            <v>0.25240619674237985</v>
          </cell>
          <cell r="F266">
            <v>0.25242239273213085</v>
          </cell>
          <cell r="G266">
            <v>0.26454870467318575</v>
          </cell>
          <cell r="I266">
            <v>0.27146835042233591</v>
          </cell>
          <cell r="J266">
            <v>0.25820430254864346</v>
          </cell>
          <cell r="M266">
            <v>0.26240443526551066</v>
          </cell>
        </row>
        <row r="267">
          <cell r="A267" t="str">
            <v>1-1849</v>
          </cell>
          <cell r="E267">
            <v>0.25597125601840215</v>
          </cell>
          <cell r="F267">
            <v>0.25606046657137282</v>
          </cell>
          <cell r="G267">
            <v>0.26788448361327494</v>
          </cell>
          <cell r="I267">
            <v>0.27963645902209305</v>
          </cell>
          <cell r="J267">
            <v>0.26538313215741971</v>
          </cell>
          <cell r="M267">
            <v>0.26690852508220336</v>
          </cell>
        </row>
        <row r="268">
          <cell r="A268" t="str">
            <v>2-1849</v>
          </cell>
          <cell r="E268">
            <v>0.25679340234123998</v>
          </cell>
          <cell r="F268">
            <v>0.25713866968534344</v>
          </cell>
          <cell r="G268">
            <v>0.26863067994645956</v>
          </cell>
          <cell r="I268">
            <v>0.2713713420066618</v>
          </cell>
          <cell r="J268">
            <v>0.25562212976573073</v>
          </cell>
          <cell r="M268">
            <v>0.26289641667640007</v>
          </cell>
        </row>
        <row r="269">
          <cell r="A269" t="str">
            <v>3-1849</v>
          </cell>
          <cell r="E269">
            <v>0.25717840449094642</v>
          </cell>
          <cell r="F269">
            <v>0.25799932636432149</v>
          </cell>
          <cell r="G269">
            <v>0.26937687627964413</v>
          </cell>
          <cell r="I269">
            <v>0.26974806785104893</v>
          </cell>
          <cell r="J269">
            <v>0.25298805401230723</v>
          </cell>
          <cell r="M269">
            <v>0.2588929179452874</v>
          </cell>
        </row>
        <row r="270">
          <cell r="A270" t="str">
            <v>4-1849</v>
          </cell>
          <cell r="E270">
            <v>0.25333444601986116</v>
          </cell>
          <cell r="F270">
            <v>0.25378322374021112</v>
          </cell>
          <cell r="G270">
            <v>0.2648996982805365</v>
          </cell>
          <cell r="I270">
            <v>0.2689073282485403</v>
          </cell>
          <cell r="J270">
            <v>0.25103196081118112</v>
          </cell>
          <cell r="M270">
            <v>0.2568911685797311</v>
          </cell>
        </row>
        <row r="271">
          <cell r="A271" t="str">
            <v>5-1849</v>
          </cell>
          <cell r="E271">
            <v>0.25690253680887332</v>
          </cell>
          <cell r="F271">
            <v>0.25735763534218592</v>
          </cell>
          <cell r="G271">
            <v>0.26863067994645956</v>
          </cell>
          <cell r="I271">
            <v>0.2737965523985138</v>
          </cell>
          <cell r="J271">
            <v>0.25559617828047532</v>
          </cell>
          <cell r="M271">
            <v>0.26156191709936261</v>
          </cell>
        </row>
        <row r="272">
          <cell r="A272" t="str">
            <v>6-1849</v>
          </cell>
          <cell r="E272">
            <v>0.25690253680887332</v>
          </cell>
          <cell r="F272">
            <v>0.25721165823762432</v>
          </cell>
          <cell r="G272">
            <v>0.26895220080815491</v>
          </cell>
          <cell r="I272">
            <v>0.27798731595563386</v>
          </cell>
          <cell r="J272">
            <v>0.25950836468272753</v>
          </cell>
          <cell r="M272">
            <v>0.26776826259773268</v>
          </cell>
        </row>
        <row r="273">
          <cell r="A273" t="str">
            <v>7-1849</v>
          </cell>
          <cell r="E273">
            <v>0.25832977312447819</v>
          </cell>
          <cell r="F273">
            <v>0.25864061189449999</v>
          </cell>
          <cell r="G273">
            <v>0.27020389938500494</v>
          </cell>
          <cell r="I273">
            <v>0.27659039476992719</v>
          </cell>
          <cell r="J273">
            <v>0.25948890106878597</v>
          </cell>
          <cell r="M273">
            <v>0.26678798963653544</v>
          </cell>
        </row>
        <row r="274">
          <cell r="A274" t="str">
            <v>8-1849</v>
          </cell>
          <cell r="E274">
            <v>0.25832977312447819</v>
          </cell>
          <cell r="F274">
            <v>0.25856721785026199</v>
          </cell>
          <cell r="G274">
            <v>0.27044637970153351</v>
          </cell>
        </row>
        <row r="275">
          <cell r="A275" t="str">
            <v>9-1849</v>
          </cell>
          <cell r="E275">
            <v>0.25832977312447819</v>
          </cell>
          <cell r="F275">
            <v>0.25856721785026199</v>
          </cell>
          <cell r="G275">
            <v>0.27044637970153351</v>
          </cell>
          <cell r="I275">
            <v>0.27659039476992719</v>
          </cell>
          <cell r="J275">
            <v>0.25948890106878603</v>
          </cell>
          <cell r="M275">
            <v>0.269101532221243</v>
          </cell>
        </row>
        <row r="276">
          <cell r="A276" t="str">
            <v>10-1849</v>
          </cell>
          <cell r="E276">
            <v>0.25832977312447819</v>
          </cell>
          <cell r="F276">
            <v>0.25856721785026199</v>
          </cell>
          <cell r="G276">
            <v>0.27085051356241452</v>
          </cell>
          <cell r="I276">
            <v>0.27938423714134059</v>
          </cell>
          <cell r="J276">
            <v>0.26211000107958182</v>
          </cell>
          <cell r="M276">
            <v>0.27181972951640704</v>
          </cell>
        </row>
        <row r="277">
          <cell r="A277" t="str">
            <v>11-1849</v>
          </cell>
          <cell r="E277">
            <v>0.25119359154645393</v>
          </cell>
          <cell r="F277">
            <v>0.25142447702566911</v>
          </cell>
          <cell r="G277">
            <v>0.26360423714195569</v>
          </cell>
          <cell r="I277">
            <v>0.28497192188416742</v>
          </cell>
          <cell r="J277">
            <v>0.26735220110117347</v>
          </cell>
          <cell r="M277">
            <v>0.26972880852012704</v>
          </cell>
        </row>
        <row r="278">
          <cell r="A278" t="str">
            <v>12-1849</v>
          </cell>
          <cell r="E278">
            <v>0.26704436246586605</v>
          </cell>
          <cell r="F278">
            <v>0.26721433383575416</v>
          </cell>
          <cell r="G278">
            <v>0.27974547751256662</v>
          </cell>
          <cell r="I278">
            <v>0.29614729136982099</v>
          </cell>
          <cell r="J278">
            <v>0.27783660114435671</v>
          </cell>
          <cell r="M278">
            <v>0.27717740708099287</v>
          </cell>
        </row>
        <row r="279">
          <cell r="A279" t="str">
            <v>1-1850</v>
          </cell>
          <cell r="E279">
            <v>0.26704436246586605</v>
          </cell>
          <cell r="F279">
            <v>0.26721433383575416</v>
          </cell>
          <cell r="G279">
            <v>0.27974547751256662</v>
          </cell>
          <cell r="I279">
            <v>0.2905596066269942</v>
          </cell>
          <cell r="J279">
            <v>0.27259440112276506</v>
          </cell>
          <cell r="M279">
            <v>0.27194764468323829</v>
          </cell>
        </row>
        <row r="280">
          <cell r="A280" t="str">
            <v>2-1850</v>
          </cell>
          <cell r="E280">
            <v>0.27012963428603359</v>
          </cell>
          <cell r="F280">
            <v>0.27068534498866442</v>
          </cell>
          <cell r="G280">
            <v>0.28231541162236767</v>
          </cell>
          <cell r="I280">
            <v>0.28776576425558076</v>
          </cell>
          <cell r="J280">
            <v>0.26997330111196921</v>
          </cell>
          <cell r="M280">
            <v>0.26857265220453685</v>
          </cell>
        </row>
        <row r="281">
          <cell r="A281" t="str">
            <v>3-1850</v>
          </cell>
          <cell r="E281">
            <v>0.26941500562390125</v>
          </cell>
          <cell r="F281">
            <v>0.26996924619239809</v>
          </cell>
          <cell r="G281">
            <v>0.28156854545405452</v>
          </cell>
          <cell r="I281">
            <v>0.28776576425558076</v>
          </cell>
          <cell r="J281">
            <v>0.26997330111196921</v>
          </cell>
          <cell r="M281">
            <v>0.27110635647061737</v>
          </cell>
        </row>
        <row r="282">
          <cell r="A282" t="str">
            <v>4-1850</v>
          </cell>
          <cell r="E282">
            <v>0.27250452156225463</v>
          </cell>
          <cell r="F282">
            <v>0.27275639515963279</v>
          </cell>
          <cell r="G282">
            <v>0.28498135543392478</v>
          </cell>
          <cell r="I282">
            <v>0.29614729136982099</v>
          </cell>
          <cell r="J282">
            <v>0.27783660114435671</v>
          </cell>
          <cell r="M282">
            <v>0.27900265811539265</v>
          </cell>
        </row>
        <row r="283">
          <cell r="A283" t="str">
            <v>5-1850</v>
          </cell>
          <cell r="E283">
            <v>0.28394828099793989</v>
          </cell>
          <cell r="F283">
            <v>0.28332534027587475</v>
          </cell>
          <cell r="G283">
            <v>0.29694907639702928</v>
          </cell>
          <cell r="I283">
            <v>0.30173497611264782</v>
          </cell>
          <cell r="J283">
            <v>0.277473280350781</v>
          </cell>
          <cell r="M283">
            <v>0.27895345997430371</v>
          </cell>
        </row>
        <row r="284">
          <cell r="A284" t="str">
            <v>6-1850</v>
          </cell>
          <cell r="E284">
            <v>0.28378781291034566</v>
          </cell>
          <cell r="F284">
            <v>0.28372779104331208</v>
          </cell>
          <cell r="G284">
            <v>0.29641722730497494</v>
          </cell>
          <cell r="I284">
            <v>0.30173497611264782</v>
          </cell>
          <cell r="J284">
            <v>0.277473280350781</v>
          </cell>
          <cell r="M284">
            <v>0.27921912993618397</v>
          </cell>
        </row>
        <row r="285">
          <cell r="A285" t="str">
            <v>7-1850</v>
          </cell>
          <cell r="E285">
            <v>0.28235815138434894</v>
          </cell>
          <cell r="F285">
            <v>0.28229843189447923</v>
          </cell>
          <cell r="G285">
            <v>0.29492394152510099</v>
          </cell>
          <cell r="I285">
            <v>0.30732266085547466</v>
          </cell>
          <cell r="J285">
            <v>0.28261167443135105</v>
          </cell>
          <cell r="M285">
            <v>0.2852016238925994</v>
          </cell>
        </row>
        <row r="286">
          <cell r="A286" t="str">
            <v>8-1850</v>
          </cell>
          <cell r="E286">
            <v>0.27926176401655206</v>
          </cell>
          <cell r="F286">
            <v>0.27928116624158139</v>
          </cell>
          <cell r="G286">
            <v>0.29193736996535313</v>
          </cell>
          <cell r="I286">
            <v>0.31011650322688805</v>
          </cell>
          <cell r="J286">
            <v>0.28518087147163612</v>
          </cell>
          <cell r="M286">
            <v>0.28915961434320481</v>
          </cell>
        </row>
        <row r="287">
          <cell r="A287" t="str">
            <v>9-1850</v>
          </cell>
          <cell r="E287">
            <v>0.2821186618581536</v>
          </cell>
          <cell r="F287">
            <v>0.28221834723294892</v>
          </cell>
          <cell r="G287">
            <v>0.29492394152510099</v>
          </cell>
          <cell r="I287">
            <v>0.31570418796971483</v>
          </cell>
          <cell r="J287">
            <v>0.28445422988448482</v>
          </cell>
          <cell r="M287">
            <v>0.28881030754147324</v>
          </cell>
          <cell r="T287">
            <v>0.31053871951219514</v>
          </cell>
        </row>
        <row r="288">
          <cell r="A288" t="str">
            <v>10-1850</v>
          </cell>
          <cell r="E288">
            <v>0.28426133523935476</v>
          </cell>
          <cell r="F288">
            <v>0.28436177771826243</v>
          </cell>
          <cell r="G288">
            <v>0.29751932936978615</v>
          </cell>
          <cell r="T288">
            <v>0.32145420731707314</v>
          </cell>
        </row>
        <row r="289">
          <cell r="A289" t="str">
            <v>11-1850</v>
          </cell>
          <cell r="E289">
            <v>0.28926090646215752</v>
          </cell>
          <cell r="F289">
            <v>0.28936311551732735</v>
          </cell>
          <cell r="G289">
            <v>0.30257122590917429</v>
          </cell>
          <cell r="J289">
            <v>0.27560477341239198</v>
          </cell>
          <cell r="M289">
            <v>0.29172037758688424</v>
          </cell>
          <cell r="T289">
            <v>0.33491329268292691</v>
          </cell>
        </row>
        <row r="290">
          <cell r="A290" t="str">
            <v>12-1850</v>
          </cell>
          <cell r="E290">
            <v>0.30283117120976488</v>
          </cell>
          <cell r="F290">
            <v>0.30293817525764644</v>
          </cell>
          <cell r="G290">
            <v>0.31676592539627135</v>
          </cell>
          <cell r="J290">
            <v>0.28961857545031017</v>
          </cell>
          <cell r="M290">
            <v>0.30079743461779412</v>
          </cell>
          <cell r="T290">
            <v>0.34020900000000015</v>
          </cell>
        </row>
        <row r="291">
          <cell r="A291" t="str">
            <v>1-1851</v>
          </cell>
          <cell r="E291">
            <v>0.30318555507827427</v>
          </cell>
          <cell r="F291">
            <v>0.30351012166315811</v>
          </cell>
          <cell r="G291">
            <v>0.31620772945582803</v>
          </cell>
          <cell r="J291">
            <v>0.28027604075836476</v>
          </cell>
          <cell r="M291">
            <v>0.29636960191978934</v>
          </cell>
          <cell r="O291">
            <v>0.31195658246077496</v>
          </cell>
          <cell r="Q291">
            <v>0.31195658246077496</v>
          </cell>
          <cell r="S291">
            <v>0.29071208896740069</v>
          </cell>
          <cell r="T291">
            <v>0.33813361280487808</v>
          </cell>
        </row>
        <row r="292">
          <cell r="A292" t="str">
            <v>2-1851</v>
          </cell>
          <cell r="E292">
            <v>0.30318555507827427</v>
          </cell>
          <cell r="F292">
            <v>0.30351012166315811</v>
          </cell>
          <cell r="G292">
            <v>0.31658551646832012</v>
          </cell>
          <cell r="J292">
            <v>0.2865043972196617</v>
          </cell>
          <cell r="M292">
            <v>0.3005022457712605</v>
          </cell>
          <cell r="O292">
            <v>0.3132298746340843</v>
          </cell>
          <cell r="Q292">
            <v>0.3132298746340843</v>
          </cell>
          <cell r="S292">
            <v>0.29189866892236976</v>
          </cell>
          <cell r="T292">
            <v>0.33997725000000006</v>
          </cell>
        </row>
        <row r="293">
          <cell r="A293" t="str">
            <v>3-1851</v>
          </cell>
          <cell r="E293">
            <v>0.30397486001038904</v>
          </cell>
          <cell r="F293">
            <v>0.30365265208608427</v>
          </cell>
          <cell r="G293">
            <v>0.31789258808246207</v>
          </cell>
          <cell r="J293">
            <v>0.30518946660355267</v>
          </cell>
          <cell r="M293">
            <v>0.30994828886033748</v>
          </cell>
          <cell r="O293">
            <v>0.3043168294209192</v>
          </cell>
          <cell r="Q293">
            <v>0.3043168294209192</v>
          </cell>
          <cell r="S293">
            <v>0.28359260923758678</v>
          </cell>
          <cell r="T293">
            <v>0.32805154573170719</v>
          </cell>
        </row>
        <row r="294">
          <cell r="A294" t="str">
            <v>4-1851</v>
          </cell>
          <cell r="E294">
            <v>0.2846635159626702</v>
          </cell>
          <cell r="F294">
            <v>0.28436177771826243</v>
          </cell>
          <cell r="G294">
            <v>0.29769705895722332</v>
          </cell>
          <cell r="J294">
            <v>0.28251824908443163</v>
          </cell>
          <cell r="M294">
            <v>0.28652997370200084</v>
          </cell>
          <cell r="T294">
            <v>0.31802537500000011</v>
          </cell>
        </row>
        <row r="295">
          <cell r="A295" t="str">
            <v>5-1851</v>
          </cell>
          <cell r="E295">
            <v>0.27870517823162194</v>
          </cell>
          <cell r="F295">
            <v>0.27880410495403474</v>
          </cell>
          <cell r="G295">
            <v>0.29084241280857948</v>
          </cell>
          <cell r="J295">
            <v>0.27262035260802053</v>
          </cell>
          <cell r="M295">
            <v>0.2811427772527616</v>
          </cell>
          <cell r="T295">
            <v>0.30854686280487809</v>
          </cell>
        </row>
        <row r="296">
          <cell r="A296" t="str">
            <v>6-1851</v>
          </cell>
          <cell r="E296">
            <v>0.28981102501937589</v>
          </cell>
          <cell r="F296">
            <v>0.28995412004482346</v>
          </cell>
          <cell r="G296">
            <v>0.30277440923149557</v>
          </cell>
          <cell r="J296">
            <v>0.27467051994319736</v>
          </cell>
          <cell r="M296">
            <v>0.28542793534160854</v>
          </cell>
          <cell r="T296">
            <v>0.30033418292682929</v>
          </cell>
        </row>
        <row r="297">
          <cell r="A297" t="str">
            <v>7-1851</v>
          </cell>
          <cell r="E297">
            <v>0.28909720476070749</v>
          </cell>
          <cell r="F297">
            <v>0.28923994733535346</v>
          </cell>
          <cell r="G297">
            <v>0.30229994268211885</v>
          </cell>
          <cell r="J297">
            <v>0.27712293529983306</v>
          </cell>
          <cell r="M297">
            <v>0.28853233804432077</v>
          </cell>
          <cell r="T297">
            <v>0.31252335365853662</v>
          </cell>
        </row>
        <row r="298">
          <cell r="A298" t="str">
            <v>8-1851</v>
          </cell>
          <cell r="E298">
            <v>0.28338664269136021</v>
          </cell>
          <cell r="F298">
            <v>0.28364730088982459</v>
          </cell>
          <cell r="G298">
            <v>0.29623994427429012</v>
          </cell>
          <cell r="M298">
            <v>0.29207460420272469</v>
          </cell>
        </row>
        <row r="299">
          <cell r="A299" t="str">
            <v>9-1851</v>
          </cell>
          <cell r="E299">
            <v>0.28981102501937589</v>
          </cell>
          <cell r="F299">
            <v>0.28999527747847065</v>
          </cell>
          <cell r="G299">
            <v>0.30322766433513559</v>
          </cell>
          <cell r="J299">
            <v>0.27419041746597245</v>
          </cell>
          <cell r="M299">
            <v>0.28603061256994805</v>
          </cell>
          <cell r="T299">
            <v>0.32083243902439029</v>
          </cell>
        </row>
        <row r="300">
          <cell r="A300" t="str">
            <v>10-1851</v>
          </cell>
          <cell r="E300">
            <v>0.29195248579538108</v>
          </cell>
          <cell r="F300">
            <v>0.29213809972584848</v>
          </cell>
          <cell r="G300">
            <v>0.3055595836959315</v>
          </cell>
          <cell r="J300">
            <v>0.27712293529983306</v>
          </cell>
          <cell r="M300">
            <v>0.28408482608988039</v>
          </cell>
          <cell r="T300">
            <v>0.32219467682926833</v>
          </cell>
        </row>
        <row r="301">
          <cell r="A301" t="str">
            <v>11-1851</v>
          </cell>
          <cell r="E301">
            <v>0.29303918215179681</v>
          </cell>
          <cell r="F301">
            <v>0.29360050646918628</v>
          </cell>
          <cell r="G301">
            <v>0.30603204073992279</v>
          </cell>
          <cell r="J301">
            <v>0.2863227368228739</v>
          </cell>
          <cell r="M301">
            <v>0.29026903242476043</v>
          </cell>
          <cell r="S301">
            <v>0.29080934961944738</v>
          </cell>
          <cell r="T301">
            <v>0.32240099085365853</v>
          </cell>
        </row>
        <row r="302">
          <cell r="A302" t="str">
            <v>12-1851</v>
          </cell>
          <cell r="E302">
            <v>0.30733377640310394</v>
          </cell>
          <cell r="F302">
            <v>0.30792248239451242</v>
          </cell>
          <cell r="G302">
            <v>0.32096043297113847</v>
          </cell>
          <cell r="J302">
            <v>0.28961857545031022</v>
          </cell>
          <cell r="M302">
            <v>0.29932149038512584</v>
          </cell>
          <cell r="S302">
            <v>0.28900030149137995</v>
          </cell>
          <cell r="T302">
            <v>0.33028331707317077</v>
          </cell>
        </row>
        <row r="303">
          <cell r="A303" t="str">
            <v>1-1852</v>
          </cell>
          <cell r="E303">
            <v>0.29783159998696218</v>
          </cell>
          <cell r="F303">
            <v>0.2983595628238746</v>
          </cell>
          <cell r="G303">
            <v>0.31125697802084829</v>
          </cell>
          <cell r="J303">
            <v>0.27809611599691075</v>
          </cell>
          <cell r="M303">
            <v>0.28323369824904171</v>
          </cell>
          <cell r="S303">
            <v>0.28361206136799622</v>
          </cell>
          <cell r="T303">
            <v>0.32369822560975603</v>
          </cell>
        </row>
        <row r="304">
          <cell r="A304" t="str">
            <v>2-1852</v>
          </cell>
          <cell r="E304">
            <v>0.29497470214536059</v>
          </cell>
          <cell r="F304">
            <v>0.29549760059055208</v>
          </cell>
          <cell r="G304">
            <v>0.30827129957460514</v>
          </cell>
          <cell r="J304">
            <v>0.26102003869885482</v>
          </cell>
          <cell r="M304">
            <v>0.27294882685439825</v>
          </cell>
          <cell r="T304">
            <v>0.30495096951219508</v>
          </cell>
        </row>
        <row r="305">
          <cell r="A305" t="str">
            <v>3-1852</v>
          </cell>
          <cell r="E305">
            <v>0.25247774044893945</v>
          </cell>
          <cell r="F305">
            <v>0.25328365764904459</v>
          </cell>
          <cell r="G305">
            <v>0.26423254249251865</v>
          </cell>
          <cell r="J305">
            <v>0.26205809810907099</v>
          </cell>
          <cell r="M305">
            <v>0.27098336111789506</v>
          </cell>
          <cell r="T305">
            <v>0.29530633841463416</v>
          </cell>
        </row>
        <row r="306">
          <cell r="A306" t="str">
            <v>4-1852</v>
          </cell>
          <cell r="E306">
            <v>0.25426390790253844</v>
          </cell>
          <cell r="F306">
            <v>0.25471463876570588</v>
          </cell>
          <cell r="G306">
            <v>0.26588435591947851</v>
          </cell>
          <cell r="J306">
            <v>0.26719649218964098</v>
          </cell>
          <cell r="M306">
            <v>0.27169181434957584</v>
          </cell>
          <cell r="T306">
            <v>0.27954137195121959</v>
          </cell>
        </row>
        <row r="307">
          <cell r="A307" t="str">
            <v>5-1852</v>
          </cell>
          <cell r="E307">
            <v>0.25569235682333924</v>
          </cell>
          <cell r="F307">
            <v>0.25614561988236717</v>
          </cell>
          <cell r="G307">
            <v>0.26761788923211921</v>
          </cell>
          <cell r="J307">
            <v>0.26719649218964098</v>
          </cell>
          <cell r="M307">
            <v>0.27169181434957584</v>
          </cell>
          <cell r="T307">
            <v>0.28411466615853664</v>
          </cell>
        </row>
        <row r="308">
          <cell r="A308" t="str">
            <v>6-1852</v>
          </cell>
          <cell r="E308">
            <v>0.26727111963750416</v>
          </cell>
          <cell r="F308">
            <v>0.26759346881565726</v>
          </cell>
          <cell r="G308">
            <v>0.27941145306180531</v>
          </cell>
          <cell r="J308">
            <v>0.28085994917661133</v>
          </cell>
          <cell r="M308">
            <v>0.27851067670450325</v>
          </cell>
          <cell r="T308">
            <v>0.2931810213414634</v>
          </cell>
        </row>
        <row r="309">
          <cell r="A309" t="str">
            <v>7-1852</v>
          </cell>
          <cell r="E309">
            <v>0.27370277759669542</v>
          </cell>
          <cell r="F309">
            <v>0.27403288384063301</v>
          </cell>
          <cell r="G309">
            <v>0.28613525808200924</v>
          </cell>
          <cell r="J309">
            <v>0.27809611599691075</v>
          </cell>
          <cell r="M309">
            <v>0.28183155122800685</v>
          </cell>
          <cell r="T309">
            <v>0.31408837271341467</v>
          </cell>
        </row>
        <row r="310">
          <cell r="A310" t="str">
            <v>8-1852</v>
          </cell>
          <cell r="E310">
            <v>0.2794198068937544</v>
          </cell>
          <cell r="F310">
            <v>0.27975680830727812</v>
          </cell>
          <cell r="G310">
            <v>0.29211197365552383</v>
          </cell>
          <cell r="J310">
            <v>0.27365841201823671</v>
          </cell>
          <cell r="M310">
            <v>0.28463584527007652</v>
          </cell>
          <cell r="T310">
            <v>0.30422274695121959</v>
          </cell>
        </row>
        <row r="311">
          <cell r="A311" t="str">
            <v>9-1852</v>
          </cell>
          <cell r="E311">
            <v>0.28370757886654857</v>
          </cell>
          <cell r="F311">
            <v>0.28404975165726193</v>
          </cell>
          <cell r="G311">
            <v>0.2965945103356597</v>
          </cell>
          <cell r="J311">
            <v>0.2784594367904864</v>
          </cell>
          <cell r="M311">
            <v>0.28677596440744552</v>
          </cell>
          <cell r="S311">
            <v>0.28518984527897506</v>
          </cell>
          <cell r="T311">
            <v>0.31019721798780492</v>
          </cell>
        </row>
        <row r="312">
          <cell r="A312" t="str">
            <v>10-1852</v>
          </cell>
          <cell r="E312">
            <v>0.28195900217402337</v>
          </cell>
          <cell r="F312">
            <v>0.28261877054060064</v>
          </cell>
          <cell r="G312">
            <v>0.29510033144228109</v>
          </cell>
          <cell r="J312">
            <v>0.27605892440436158</v>
          </cell>
          <cell r="M312">
            <v>0.28882998679790889</v>
          </cell>
          <cell r="S312">
            <v>0.28347589645513099</v>
          </cell>
          <cell r="T312">
            <v>0.31553045121951229</v>
          </cell>
        </row>
        <row r="313">
          <cell r="A313" t="str">
            <v>11-1852</v>
          </cell>
          <cell r="E313">
            <v>0.28426921717312831</v>
          </cell>
          <cell r="F313">
            <v>0.28477416303864911</v>
          </cell>
          <cell r="G313">
            <v>0.2965945103356597</v>
          </cell>
          <cell r="J313">
            <v>0.27605892440436153</v>
          </cell>
          <cell r="M313">
            <v>0.28713265093034035</v>
          </cell>
          <cell r="S313">
            <v>0.27773751798437929</v>
          </cell>
          <cell r="T313">
            <v>0.30549548780487806</v>
          </cell>
        </row>
        <row r="314">
          <cell r="A314" t="str">
            <v>12-1852</v>
          </cell>
          <cell r="E314">
            <v>0.28784943401409968</v>
          </cell>
          <cell r="F314">
            <v>0.28836073939933737</v>
          </cell>
          <cell r="G314">
            <v>0.3003299575691063</v>
          </cell>
          <cell r="J314">
            <v>0.28085994917661133</v>
          </cell>
          <cell r="M314">
            <v>0.28924817099716488</v>
          </cell>
          <cell r="S314">
            <v>0.27594792198672113</v>
          </cell>
          <cell r="T314">
            <v>0.31054500000000002</v>
          </cell>
        </row>
        <row r="315">
          <cell r="A315" t="str">
            <v>1-1853</v>
          </cell>
          <cell r="E315">
            <v>0.28868764735578345</v>
          </cell>
          <cell r="F315">
            <v>0.28907805467147502</v>
          </cell>
          <cell r="G315">
            <v>0.30107704701579563</v>
          </cell>
          <cell r="J315">
            <v>0.28085994917661133</v>
          </cell>
          <cell r="M315">
            <v>0.28924817099716488</v>
          </cell>
          <cell r="S315">
            <v>0.27777642224519794</v>
          </cell>
          <cell r="T315">
            <v>0.32671097560975615</v>
          </cell>
        </row>
        <row r="316">
          <cell r="A316" t="str">
            <v>2-1853</v>
          </cell>
          <cell r="E316">
            <v>0.29159416095998503</v>
          </cell>
          <cell r="F316">
            <v>0.29194731576002564</v>
          </cell>
          <cell r="G316">
            <v>0.30388365620434454</v>
          </cell>
          <cell r="J316">
            <v>0.28326046156273621</v>
          </cell>
          <cell r="M316">
            <v>0.29172037758688424</v>
          </cell>
          <cell r="S316">
            <v>0.27559778363935328</v>
          </cell>
          <cell r="T316">
            <v>0.31146210823170745</v>
          </cell>
        </row>
        <row r="317">
          <cell r="A317" t="str">
            <v>3-1853</v>
          </cell>
          <cell r="E317">
            <v>0.2843494512169254</v>
          </cell>
          <cell r="F317">
            <v>0.28477416303864911</v>
          </cell>
          <cell r="G317">
            <v>0.29641722730497494</v>
          </cell>
          <cell r="M317">
            <v>0.29363910508935304</v>
          </cell>
        </row>
        <row r="318">
          <cell r="A318" t="str">
            <v>4-1853</v>
          </cell>
          <cell r="E318">
            <v>0.28674070866329132</v>
          </cell>
          <cell r="F318">
            <v>0.2867639120722158</v>
          </cell>
          <cell r="G318">
            <v>0.29865715597478582</v>
          </cell>
          <cell r="M318">
            <v>0.29433279887870711</v>
          </cell>
          <cell r="O318">
            <v>0.31192426540053869</v>
          </cell>
          <cell r="Q318">
            <v>0.31192426540053869</v>
          </cell>
          <cell r="S318">
            <v>0.26366709019490608</v>
          </cell>
          <cell r="T318">
            <v>0.31585829268292687</v>
          </cell>
        </row>
        <row r="319">
          <cell r="A319" t="str">
            <v>5-1853</v>
          </cell>
          <cell r="E319">
            <v>0.29104181929324069</v>
          </cell>
          <cell r="F319">
            <v>0.29106537075329897</v>
          </cell>
          <cell r="G319">
            <v>0.30313701331440757</v>
          </cell>
          <cell r="J319">
            <v>0.2942898427962829</v>
          </cell>
          <cell r="M319">
            <v>0.29932149038512584</v>
          </cell>
        </row>
        <row r="320">
          <cell r="A320" t="str">
            <v>6-1853</v>
          </cell>
          <cell r="E320">
            <v>0.29105950311901463</v>
          </cell>
          <cell r="F320">
            <v>0.2915347276936604</v>
          </cell>
          <cell r="G320">
            <v>0.30379278190524039</v>
          </cell>
          <cell r="J320">
            <v>0.29428984279628295</v>
          </cell>
          <cell r="M320">
            <v>0.29961667923165947</v>
          </cell>
          <cell r="T320">
            <v>0.26300487015265844</v>
          </cell>
        </row>
        <row r="321">
          <cell r="A321" t="str">
            <v>7-1853</v>
          </cell>
          <cell r="E321">
            <v>0.28748383354752799</v>
          </cell>
          <cell r="F321">
            <v>0.28795321998243606</v>
          </cell>
          <cell r="G321">
            <v>0.30006068384743645</v>
          </cell>
          <cell r="J321">
            <v>0.2942898427962829</v>
          </cell>
          <cell r="M321">
            <v>0.30256856769699603</v>
          </cell>
          <cell r="S321">
            <v>0.35086408065306396</v>
          </cell>
          <cell r="T321">
            <v>0.29207657045095625</v>
          </cell>
        </row>
        <row r="322">
          <cell r="A322" t="str">
            <v>8-1853</v>
          </cell>
          <cell r="E322">
            <v>0.29177463703331197</v>
          </cell>
          <cell r="F322">
            <v>0.29225102923590529</v>
          </cell>
          <cell r="G322">
            <v>0.30463029909428152</v>
          </cell>
          <cell r="M322">
            <v>0.32513575501449393</v>
          </cell>
          <cell r="S322">
            <v>0.38615810060041356</v>
          </cell>
          <cell r="T322">
            <v>0.32019643797157393</v>
          </cell>
        </row>
        <row r="323">
          <cell r="A323" t="str">
            <v>9-1853</v>
          </cell>
          <cell r="E323">
            <v>0.28703698853282927</v>
          </cell>
          <cell r="F323">
            <v>0.28795321998243606</v>
          </cell>
          <cell r="G323">
            <v>0.30015044175465977</v>
          </cell>
          <cell r="M323">
            <v>0.33218584863253936</v>
          </cell>
        </row>
        <row r="324">
          <cell r="A324" t="str">
            <v>10-1853</v>
          </cell>
          <cell r="E324">
            <v>0.29177463703331197</v>
          </cell>
          <cell r="F324">
            <v>0.29225102923590529</v>
          </cell>
          <cell r="G324">
            <v>0.30463029909428152</v>
          </cell>
          <cell r="J324">
            <v>0.3188918508184061</v>
          </cell>
          <cell r="M324">
            <v>0.32085059692564705</v>
          </cell>
          <cell r="S324">
            <v>0.33840736773047003</v>
          </cell>
          <cell r="T324">
            <v>0.37928807926829278</v>
          </cell>
        </row>
        <row r="325">
          <cell r="A325" t="str">
            <v>11-1853</v>
          </cell>
          <cell r="E325">
            <v>0.29569135181615286</v>
          </cell>
          <cell r="F325">
            <v>0.29415359749869213</v>
          </cell>
          <cell r="G325">
            <v>0.3047213966717619</v>
          </cell>
          <cell r="J325">
            <v>0.31660812011593048</v>
          </cell>
          <cell r="M325">
            <v>0.30611083385539994</v>
          </cell>
          <cell r="S325">
            <v>0.30934170424441737</v>
          </cell>
          <cell r="T325">
            <v>0.34530750000000004</v>
          </cell>
        </row>
        <row r="326">
          <cell r="A326" t="str">
            <v>12-1853</v>
          </cell>
          <cell r="E326">
            <v>0.28989348217269884</v>
          </cell>
          <cell r="F326">
            <v>0.28838587990067854</v>
          </cell>
          <cell r="G326">
            <v>0.29874646732525673</v>
          </cell>
          <cell r="I326">
            <v>0.36136281561364686</v>
          </cell>
          <cell r="J326">
            <v>0.31660812011593054</v>
          </cell>
          <cell r="M326">
            <v>0.30553417117472387</v>
          </cell>
          <cell r="S326">
            <v>0.31141782306484972</v>
          </cell>
          <cell r="T326">
            <v>0.33349390243902444</v>
          </cell>
        </row>
        <row r="327">
          <cell r="A327" t="str">
            <v>1-1854</v>
          </cell>
          <cell r="E327">
            <v>0.28482034623467667</v>
          </cell>
          <cell r="F327">
            <v>0.2833789665872033</v>
          </cell>
          <cell r="G327">
            <v>0.29378164935257783</v>
          </cell>
          <cell r="J327">
            <v>0.31660812011593042</v>
          </cell>
          <cell r="M327">
            <v>0.3085354891626878</v>
          </cell>
          <cell r="S327">
            <v>0.31982610428760061</v>
          </cell>
          <cell r="T327">
            <v>0.33801585365853654</v>
          </cell>
        </row>
        <row r="328">
          <cell r="A328" t="str">
            <v>2-1854</v>
          </cell>
          <cell r="E328">
            <v>0.28989348217269884</v>
          </cell>
          <cell r="F328">
            <v>0.2884264290963901</v>
          </cell>
          <cell r="G328">
            <v>0.29874646732525673</v>
          </cell>
          <cell r="J328">
            <v>0.29584693191160716</v>
          </cell>
          <cell r="M328">
            <v>0.28830365380775747</v>
          </cell>
          <cell r="O328">
            <v>0.28352326287676782</v>
          </cell>
          <cell r="Q328">
            <v>0.28352326287676782</v>
          </cell>
          <cell r="T328">
            <v>0.31491621951219512</v>
          </cell>
        </row>
        <row r="329">
          <cell r="A329" t="str">
            <v>3-1854</v>
          </cell>
          <cell r="E329">
            <v>0.27978520525946005</v>
          </cell>
          <cell r="F329">
            <v>0.28004896526237988</v>
          </cell>
          <cell r="G329">
            <v>0.2896974412955422</v>
          </cell>
          <cell r="I329">
            <v>0.3243961420141121</v>
          </cell>
          <cell r="J329">
            <v>0.29584693191160721</v>
          </cell>
          <cell r="M329">
            <v>0.2905472620085961</v>
          </cell>
          <cell r="S329">
            <v>0.27404768429706777</v>
          </cell>
          <cell r="T329">
            <v>0.30342292682926836</v>
          </cell>
        </row>
        <row r="330">
          <cell r="A330" t="str">
            <v>4-1854</v>
          </cell>
          <cell r="E330">
            <v>0.28275527958601476</v>
          </cell>
          <cell r="F330">
            <v>0.28365784368070962</v>
          </cell>
          <cell r="G330">
            <v>0.29343065574522709</v>
          </cell>
          <cell r="I330">
            <v>0.37530615855986749</v>
          </cell>
          <cell r="J330">
            <v>0.32179841716701135</v>
          </cell>
          <cell r="M330">
            <v>0.31328839600920111</v>
          </cell>
          <cell r="T330">
            <v>0.34315015243902441</v>
          </cell>
          <cell r="U330">
            <v>0.3044353257206277</v>
          </cell>
        </row>
        <row r="331">
          <cell r="A331" t="str">
            <v>5-1854</v>
          </cell>
          <cell r="E331">
            <v>0.28752081800600376</v>
          </cell>
          <cell r="F331">
            <v>0.28509206873302784</v>
          </cell>
          <cell r="G331">
            <v>0.29343065574522709</v>
          </cell>
          <cell r="I331">
            <v>0.36940804688688356</v>
          </cell>
          <cell r="J331">
            <v>0.31141782306484966</v>
          </cell>
          <cell r="M331">
            <v>0.30524879995619619</v>
          </cell>
          <cell r="T331">
            <v>0.33439829268292681</v>
          </cell>
          <cell r="U331">
            <v>0.29663793748051748</v>
          </cell>
        </row>
        <row r="332">
          <cell r="A332" t="str">
            <v>6-1854</v>
          </cell>
          <cell r="E332">
            <v>0.28386279233162709</v>
          </cell>
          <cell r="F332">
            <v>0.28256625933215412</v>
          </cell>
          <cell r="G332">
            <v>0.2896974412955422</v>
          </cell>
          <cell r="I332">
            <v>0.36940804688688361</v>
          </cell>
          <cell r="J332">
            <v>0.31141782306484966</v>
          </cell>
          <cell r="M332">
            <v>0.30642964637769021</v>
          </cell>
          <cell r="S332">
            <v>0.31110640524178484</v>
          </cell>
          <cell r="T332">
            <v>0.34949030487804883</v>
          </cell>
        </row>
        <row r="333">
          <cell r="A333" t="str">
            <v>7-1854</v>
          </cell>
          <cell r="E333">
            <v>0.27069389990387116</v>
          </cell>
          <cell r="F333">
            <v>0.2688573872459869</v>
          </cell>
          <cell r="G333">
            <v>0.27625786927667684</v>
          </cell>
          <cell r="I333">
            <v>0.36940804688688356</v>
          </cell>
          <cell r="J333">
            <v>0.31141782306484966</v>
          </cell>
          <cell r="M333">
            <v>0.30583922316694323</v>
          </cell>
          <cell r="S333">
            <v>0.31349394188528207</v>
          </cell>
          <cell r="T333">
            <v>0.34140731707317079</v>
          </cell>
        </row>
        <row r="334">
          <cell r="A334" t="str">
            <v>8-1854</v>
          </cell>
          <cell r="E334">
            <v>0.2677674793643699</v>
          </cell>
          <cell r="F334">
            <v>0.26595082089738165</v>
          </cell>
          <cell r="G334">
            <v>0.27327129771692898</v>
          </cell>
          <cell r="I334">
            <v>0.34478084376109136</v>
          </cell>
          <cell r="J334">
            <v>0.29065663486052634</v>
          </cell>
          <cell r="M334">
            <v>0.282419102473979</v>
          </cell>
          <cell r="T334">
            <v>0.3201918292682927</v>
          </cell>
          <cell r="U334">
            <v>0.28588807872030064</v>
          </cell>
        </row>
        <row r="335">
          <cell r="A335" t="str">
            <v>9-1854</v>
          </cell>
          <cell r="F335">
            <v>0.26013768820017114</v>
          </cell>
          <cell r="G335">
            <v>0.26729815459743328</v>
          </cell>
          <cell r="I335">
            <v>0.34478084376109136</v>
          </cell>
          <cell r="M335">
            <v>0.28159250997893326</v>
          </cell>
          <cell r="T335">
            <v>0.32362725609756099</v>
          </cell>
          <cell r="U335">
            <v>0.28881413646582815</v>
          </cell>
        </row>
        <row r="336">
          <cell r="A336" t="str">
            <v>10-1854</v>
          </cell>
          <cell r="F336">
            <v>0.25577783867726323</v>
          </cell>
          <cell r="G336">
            <v>0.26281829725781153</v>
          </cell>
          <cell r="I336">
            <v>0.3538867003790313</v>
          </cell>
          <cell r="M336">
            <v>0.28830365380775747</v>
          </cell>
          <cell r="P336">
            <v>0.30506344264155383</v>
          </cell>
          <cell r="Q336">
            <v>0.30506344264155383</v>
          </cell>
          <cell r="S336">
            <v>0.29798360419763542</v>
          </cell>
          <cell r="T336">
            <v>0.33474842987804876</v>
          </cell>
          <cell r="U336">
            <v>0.29953069827085749</v>
          </cell>
        </row>
        <row r="337">
          <cell r="A337" t="str">
            <v>11-1854</v>
          </cell>
          <cell r="F337">
            <v>0.25868440502586848</v>
          </cell>
          <cell r="G337">
            <v>0.26580486881755938</v>
          </cell>
          <cell r="I337">
            <v>0.36216475184988589</v>
          </cell>
          <cell r="M337">
            <v>0.28792971910761767</v>
          </cell>
          <cell r="P337">
            <v>0.31223128668858285</v>
          </cell>
          <cell r="Q337">
            <v>0.31223128668858285</v>
          </cell>
          <cell r="S337">
            <v>0.30102425322006032</v>
          </cell>
          <cell r="T337">
            <v>0.34141296951219519</v>
          </cell>
          <cell r="U337">
            <v>0.30549408459950106</v>
          </cell>
        </row>
        <row r="338">
          <cell r="A338" t="str">
            <v>12-1854</v>
          </cell>
          <cell r="F338">
            <v>0.27385304815765221</v>
          </cell>
          <cell r="G338">
            <v>0.26863067994645956</v>
          </cell>
          <cell r="M338">
            <v>0.30440006659074736</v>
          </cell>
          <cell r="P338">
            <v>0.31161690005598036</v>
          </cell>
          <cell r="Q338">
            <v>0.31161690005598036</v>
          </cell>
          <cell r="S338">
            <v>0.30438497056063513</v>
          </cell>
          <cell r="T338">
            <v>0.34343277439024389</v>
          </cell>
          <cell r="U338">
            <v>0.30730139274942497</v>
          </cell>
        </row>
        <row r="339">
          <cell r="A339" t="str">
            <v>1-1855</v>
          </cell>
          <cell r="F339">
            <v>0.27993867145004447</v>
          </cell>
          <cell r="G339">
            <v>0.27460025061193638</v>
          </cell>
          <cell r="M339">
            <v>0.30583922316694323</v>
          </cell>
          <cell r="T339">
            <v>0.33507658536585372</v>
          </cell>
        </row>
        <row r="340">
          <cell r="A340" t="str">
            <v>2-1855</v>
          </cell>
          <cell r="F340">
            <v>0.28040012129724207</v>
          </cell>
          <cell r="G340">
            <v>0.27551122638673986</v>
          </cell>
          <cell r="M340">
            <v>0.34133841871310622</v>
          </cell>
          <cell r="P340">
            <v>0.30341645531766509</v>
          </cell>
          <cell r="Q340">
            <v>0.30341645531766509</v>
          </cell>
          <cell r="S340">
            <v>0.29821500494116282</v>
          </cell>
          <cell r="T340">
            <v>0.34044640243902441</v>
          </cell>
          <cell r="U340">
            <v>0.30462920672551697</v>
          </cell>
        </row>
        <row r="341">
          <cell r="A341" t="str">
            <v>3-1855</v>
          </cell>
          <cell r="E341">
            <v>0.27807462352974049</v>
          </cell>
          <cell r="F341">
            <v>0.27896224681730986</v>
          </cell>
          <cell r="G341">
            <v>0.2822310123961726</v>
          </cell>
          <cell r="M341">
            <v>0.29895095237489494</v>
          </cell>
          <cell r="P341">
            <v>0.28987408048956398</v>
          </cell>
          <cell r="Q341">
            <v>0.28987408048956398</v>
          </cell>
          <cell r="S341">
            <v>0.29079936802943107</v>
          </cell>
          <cell r="T341">
            <v>0.32970676829268297</v>
          </cell>
          <cell r="U341">
            <v>0.29372550760272498</v>
          </cell>
        </row>
        <row r="342">
          <cell r="A342" t="str">
            <v>4-1855</v>
          </cell>
          <cell r="E342">
            <v>0.28395980074730115</v>
          </cell>
          <cell r="F342">
            <v>0.28486620971291432</v>
          </cell>
          <cell r="G342">
            <v>0.2882041555156683</v>
          </cell>
          <cell r="M342">
            <v>0.29531492943537802</v>
          </cell>
          <cell r="P342">
            <v>0.28618776069394908</v>
          </cell>
          <cell r="Q342">
            <v>0.28618776069394908</v>
          </cell>
          <cell r="S342">
            <v>0.28710128138053603</v>
          </cell>
          <cell r="T342">
            <v>0.32111506097560982</v>
          </cell>
          <cell r="U342">
            <v>0.2873316492458346</v>
          </cell>
        </row>
        <row r="343">
          <cell r="A343" t="str">
            <v>5-1855</v>
          </cell>
          <cell r="E343">
            <v>0.30596454303603743</v>
          </cell>
          <cell r="F343">
            <v>0.30626807520948041</v>
          </cell>
          <cell r="G343">
            <v>0.30985679932384025</v>
          </cell>
          <cell r="M343">
            <v>0.30135938705540033</v>
          </cell>
          <cell r="P343">
            <v>0.28858063494724301</v>
          </cell>
          <cell r="Q343">
            <v>0.28858063494724301</v>
          </cell>
          <cell r="S343">
            <v>0.28950179376666091</v>
          </cell>
          <cell r="T343">
            <v>0.32323189939024399</v>
          </cell>
          <cell r="U343">
            <v>0.29227561487050996</v>
          </cell>
        </row>
        <row r="344">
          <cell r="A344" t="str">
            <v>6-1855</v>
          </cell>
          <cell r="E344">
            <v>0.30529356816095843</v>
          </cell>
          <cell r="G344">
            <v>0.30985679932384025</v>
          </cell>
          <cell r="M344">
            <v>0.29261374324621053</v>
          </cell>
          <cell r="S344">
            <v>0.30509214853384492</v>
          </cell>
          <cell r="T344">
            <v>0.33019005182926836</v>
          </cell>
          <cell r="U344">
            <v>0.29598042798567581</v>
          </cell>
        </row>
        <row r="345">
          <cell r="A345" t="str">
            <v>7-1855</v>
          </cell>
          <cell r="E345">
            <v>0.30161533239998312</v>
          </cell>
          <cell r="F345">
            <v>0.30257809839972766</v>
          </cell>
          <cell r="G345">
            <v>0.30612358487415547</v>
          </cell>
          <cell r="M345">
            <v>0.29702223655312143</v>
          </cell>
          <cell r="S345">
            <v>0.29478292101613562</v>
          </cell>
          <cell r="T345">
            <v>0.32854990243902443</v>
          </cell>
          <cell r="U345">
            <v>0.29760734250496368</v>
          </cell>
        </row>
        <row r="346">
          <cell r="A346" t="str">
            <v>8-1855</v>
          </cell>
          <cell r="E346">
            <v>0.30161533239998312</v>
          </cell>
          <cell r="F346">
            <v>0.30257809839972766</v>
          </cell>
          <cell r="G346">
            <v>0.30594049660569006</v>
          </cell>
          <cell r="M346">
            <v>0.29895095237489494</v>
          </cell>
          <cell r="T346">
            <v>0.33057849999999994</v>
          </cell>
        </row>
        <row r="347">
          <cell r="A347" t="str">
            <v>9-1855</v>
          </cell>
          <cell r="E347">
            <v>0.30161533239998312</v>
          </cell>
          <cell r="F347">
            <v>0.30257809839972766</v>
          </cell>
          <cell r="G347">
            <v>0.30594049660569006</v>
          </cell>
          <cell r="I347">
            <v>0.36539836570568845</v>
          </cell>
          <cell r="M347">
            <v>0.2982842661660931</v>
          </cell>
          <cell r="T347">
            <v>0.32780495807926829</v>
          </cell>
        </row>
        <row r="348">
          <cell r="A348" t="str">
            <v>10-1855</v>
          </cell>
          <cell r="E348">
            <v>0.30750050961754372</v>
          </cell>
          <cell r="F348">
            <v>0.30848206129533207</v>
          </cell>
          <cell r="G348">
            <v>0.31191006727116688</v>
          </cell>
          <cell r="I348">
            <v>0.37453009123447489</v>
          </cell>
          <cell r="M348">
            <v>0.3014848519876841</v>
          </cell>
          <cell r="T348">
            <v>0.32907793445121952</v>
          </cell>
        </row>
        <row r="349">
          <cell r="A349" t="str">
            <v>11-1855</v>
          </cell>
          <cell r="E349">
            <v>0.31265003968290928</v>
          </cell>
          <cell r="F349">
            <v>0.31364802882898596</v>
          </cell>
          <cell r="G349">
            <v>0.31713344160345919</v>
          </cell>
          <cell r="I349">
            <v>0.38674021715398527</v>
          </cell>
          <cell r="M349">
            <v>0.30384654483067214</v>
          </cell>
          <cell r="T349">
            <v>0.33536957012195123</v>
          </cell>
        </row>
        <row r="350">
          <cell r="A350" t="str">
            <v>12-1855</v>
          </cell>
          <cell r="E350">
            <v>0.31259991866814429</v>
          </cell>
          <cell r="F350">
            <v>0.31291003346703539</v>
          </cell>
          <cell r="G350">
            <v>0.31638724527027456</v>
          </cell>
          <cell r="I350">
            <v>0.38674021715398527</v>
          </cell>
          <cell r="M350">
            <v>0.30837312277973244</v>
          </cell>
          <cell r="T350">
            <v>0.34217157393292685</v>
          </cell>
        </row>
        <row r="351">
          <cell r="A351" t="str">
            <v>1-1856</v>
          </cell>
          <cell r="E351">
            <v>0.31520297782206541</v>
          </cell>
          <cell r="F351">
            <v>0.31586201491483762</v>
          </cell>
          <cell r="G351">
            <v>0.31937203060301306</v>
          </cell>
          <cell r="I351">
            <v>0.39682909238408925</v>
          </cell>
          <cell r="M351">
            <v>0.3117729764349505</v>
          </cell>
          <cell r="S351">
            <v>0.2942898427962829</v>
          </cell>
          <cell r="T351">
            <v>0.34735368292682928</v>
          </cell>
        </row>
        <row r="352">
          <cell r="A352" t="str">
            <v>2-1856</v>
          </cell>
          <cell r="E352">
            <v>0.30931133337679317</v>
          </cell>
          <cell r="F352">
            <v>0.30995805201923321</v>
          </cell>
          <cell r="G352">
            <v>0.31340245993753613</v>
          </cell>
          <cell r="I352">
            <v>0.3968290923840892</v>
          </cell>
          <cell r="M352">
            <v>0.31873997032176499</v>
          </cell>
          <cell r="T352">
            <v>0.34301826219512199</v>
          </cell>
        </row>
        <row r="353">
          <cell r="A353" t="str">
            <v>3-1856</v>
          </cell>
          <cell r="E353">
            <v>0.31191439253071418</v>
          </cell>
          <cell r="F353">
            <v>0.31325389064666953</v>
          </cell>
          <cell r="G353">
            <v>0.31638724527027456</v>
          </cell>
          <cell r="I353">
            <v>0.39682909238408925</v>
          </cell>
          <cell r="M353">
            <v>0.31525647337835777</v>
          </cell>
          <cell r="S353">
            <v>0.30077771411013393</v>
          </cell>
          <cell r="T353">
            <v>0.33043216463414632</v>
          </cell>
        </row>
        <row r="354">
          <cell r="A354" t="str">
            <v>4-1856</v>
          </cell>
          <cell r="E354">
            <v>0.30823615676973876</v>
          </cell>
          <cell r="F354">
            <v>0.30922005665728258</v>
          </cell>
          <cell r="G354">
            <v>0.3126562636043515</v>
          </cell>
          <cell r="I354">
            <v>0.38767149794445643</v>
          </cell>
          <cell r="M354">
            <v>0.31467589055445655</v>
          </cell>
          <cell r="S354">
            <v>0.30718773096821878</v>
          </cell>
          <cell r="T354">
            <v>0.33013776676829265</v>
          </cell>
        </row>
        <row r="355">
          <cell r="A355" t="str">
            <v>5-1856</v>
          </cell>
          <cell r="E355">
            <v>0.31501057779764519</v>
          </cell>
          <cell r="F355">
            <v>0.30922005665728258</v>
          </cell>
          <cell r="G355">
            <v>0.3126562636043515</v>
          </cell>
          <cell r="I355">
            <v>0.38410158824765034</v>
          </cell>
          <cell r="M355">
            <v>0.30620331748023716</v>
          </cell>
          <cell r="T355">
            <v>0.33718211890243904</v>
          </cell>
          <cell r="U355">
            <v>0.30414366125240305</v>
          </cell>
        </row>
        <row r="356">
          <cell r="A356" t="str">
            <v>6-1856</v>
          </cell>
          <cell r="E356">
            <v>0.28763803650827657</v>
          </cell>
          <cell r="F356">
            <v>0.28855618652266712</v>
          </cell>
          <cell r="G356">
            <v>0.29176276627518249</v>
          </cell>
          <cell r="I356">
            <v>0.38244597795347951</v>
          </cell>
          <cell r="M356">
            <v>0.31283942835936224</v>
          </cell>
          <cell r="T356">
            <v>0.35705986280487811</v>
          </cell>
          <cell r="U356">
            <v>0.32383185581845869</v>
          </cell>
        </row>
        <row r="357">
          <cell r="A357" t="str">
            <v>7-1856</v>
          </cell>
          <cell r="E357">
            <v>0.2972014494868126</v>
          </cell>
          <cell r="F357">
            <v>0.29815012622802434</v>
          </cell>
          <cell r="G357">
            <v>0.30146331860658243</v>
          </cell>
          <cell r="I357">
            <v>0.4055727842501794</v>
          </cell>
          <cell r="M357">
            <v>0.3177657720240325</v>
          </cell>
          <cell r="S357">
            <v>0.31876209339212902</v>
          </cell>
          <cell r="T357">
            <v>0.35366368902439027</v>
          </cell>
        </row>
        <row r="358">
          <cell r="A358" t="str">
            <v>8-1856</v>
          </cell>
          <cell r="E358">
            <v>0.30014403809559292</v>
          </cell>
          <cell r="F358">
            <v>0.30110210767582657</v>
          </cell>
          <cell r="G358">
            <v>0.30444810393932087</v>
          </cell>
          <cell r="I358">
            <v>0.41250565235702003</v>
          </cell>
          <cell r="M358">
            <v>0.32524692612353917</v>
          </cell>
          <cell r="S358">
            <v>0.31157353197638205</v>
          </cell>
          <cell r="T358">
            <v>0.34882331707317077</v>
          </cell>
          <cell r="U358">
            <v>0.31681842120681358</v>
          </cell>
        </row>
        <row r="359">
          <cell r="A359" t="str">
            <v>9-1856</v>
          </cell>
          <cell r="E359">
            <v>0.29321763721646393</v>
          </cell>
          <cell r="F359">
            <v>0.29266463103216328</v>
          </cell>
          <cell r="G359">
            <v>0.30444810393932087</v>
          </cell>
          <cell r="I359">
            <v>0.40383956722346925</v>
          </cell>
          <cell r="M359">
            <v>0.31755420370684817</v>
          </cell>
          <cell r="T359">
            <v>0.35517100609756103</v>
          </cell>
        </row>
        <row r="360">
          <cell r="A360" t="str">
            <v>10-1856</v>
          </cell>
          <cell r="E360">
            <v>0.29040681837230747</v>
          </cell>
          <cell r="F360">
            <v>0.29051268521575035</v>
          </cell>
          <cell r="G360">
            <v>0.302209514939767</v>
          </cell>
          <cell r="M360">
            <v>0.30884792144504142</v>
          </cell>
          <cell r="S360">
            <v>0.31001644286105789</v>
          </cell>
          <cell r="T360">
            <v>0.34205357926829272</v>
          </cell>
          <cell r="U360">
            <v>0.31125487932738355</v>
          </cell>
        </row>
        <row r="361">
          <cell r="A361" t="str">
            <v>11-1856</v>
          </cell>
          <cell r="E361">
            <v>0.29063155453528577</v>
          </cell>
          <cell r="F361">
            <v>0.29090074101871005</v>
          </cell>
          <cell r="G361">
            <v>0.30368091943877557</v>
          </cell>
          <cell r="I361">
            <v>0.38939178051574336</v>
          </cell>
          <cell r="S361">
            <v>0.30744724582077282</v>
          </cell>
          <cell r="T361">
            <v>0.34496835365853656</v>
          </cell>
          <cell r="U361">
            <v>0.31472787819757314</v>
          </cell>
        </row>
        <row r="362">
          <cell r="A362" t="str">
            <v>12-1856</v>
          </cell>
          <cell r="E362">
            <v>0.29614324935250119</v>
          </cell>
          <cell r="F362">
            <v>0.29591627103627405</v>
          </cell>
          <cell r="G362">
            <v>0.30817908560524387</v>
          </cell>
          <cell r="S362">
            <v>0.29823446855510438</v>
          </cell>
          <cell r="T362">
            <v>0.33115756097560972</v>
          </cell>
          <cell r="U362">
            <v>0.29845451820024044</v>
          </cell>
        </row>
        <row r="363">
          <cell r="A363" t="str">
            <v>1-1857</v>
          </cell>
          <cell r="E363">
            <v>0.30283117120976488</v>
          </cell>
          <cell r="F363">
            <v>0.30414167538636577</v>
          </cell>
          <cell r="G363">
            <v>0.31676592539627135</v>
          </cell>
        </row>
        <row r="364">
          <cell r="A364" t="str">
            <v>2-1857</v>
          </cell>
          <cell r="E364">
            <v>0.3019647647972758</v>
          </cell>
          <cell r="F364">
            <v>0.30181901745600709</v>
          </cell>
          <cell r="G364">
            <v>0.31414865627072075</v>
          </cell>
        </row>
        <row r="365">
          <cell r="A365" t="str">
            <v>3-1857</v>
          </cell>
          <cell r="E365">
            <v>0.3019647647972758</v>
          </cell>
          <cell r="F365">
            <v>0.30181901745600709</v>
          </cell>
          <cell r="G365">
            <v>0.31433665666346206</v>
          </cell>
          <cell r="T365">
            <v>0.32953719512195129</v>
          </cell>
        </row>
        <row r="366">
          <cell r="A366" t="str">
            <v>4-1857</v>
          </cell>
          <cell r="E366">
            <v>0.30222001819101818</v>
          </cell>
          <cell r="F366">
            <v>0.30181901745600709</v>
          </cell>
          <cell r="G366">
            <v>0.31433665666346206</v>
          </cell>
        </row>
        <row r="367">
          <cell r="A367" t="str">
            <v>5-1857</v>
          </cell>
          <cell r="E367">
            <v>0.29344035237078225</v>
          </cell>
          <cell r="F367">
            <v>0.29338194630430087</v>
          </cell>
          <cell r="G367">
            <v>0.30537694198421844</v>
          </cell>
          <cell r="M367">
            <v>0.31641763902616021</v>
          </cell>
        </row>
        <row r="368">
          <cell r="A368" t="str">
            <v>6-1857</v>
          </cell>
          <cell r="E368">
            <v>0.29216994632718385</v>
          </cell>
          <cell r="F368">
            <v>0.29194731576002564</v>
          </cell>
          <cell r="G368">
            <v>0.30388365620434454</v>
          </cell>
          <cell r="M368">
            <v>0.31496618196640713</v>
          </cell>
        </row>
        <row r="369">
          <cell r="A369" t="str">
            <v>7-1857</v>
          </cell>
          <cell r="E369">
            <v>0.30095365416473946</v>
          </cell>
          <cell r="F369">
            <v>0.30055509902567745</v>
          </cell>
          <cell r="G369">
            <v>0.31172072720816851</v>
          </cell>
          <cell r="O369">
            <v>0.32486331314166206</v>
          </cell>
          <cell r="S369">
            <v>0.32494503475422903</v>
          </cell>
        </row>
        <row r="370">
          <cell r="A370" t="str">
            <v>8-1857</v>
          </cell>
          <cell r="E370">
            <v>0.29951712120929919</v>
          </cell>
          <cell r="F370">
            <v>0.29912046848140217</v>
          </cell>
          <cell r="G370">
            <v>0.31023280010932291</v>
          </cell>
        </row>
        <row r="371">
          <cell r="A371" t="str">
            <v>9-1857</v>
          </cell>
          <cell r="E371">
            <v>0.30526325303106033</v>
          </cell>
          <cell r="F371">
            <v>0.30485899065850341</v>
          </cell>
          <cell r="G371">
            <v>0.31618450850470559</v>
          </cell>
          <cell r="S371">
            <v>0.30279760471251288</v>
          </cell>
        </row>
        <row r="372">
          <cell r="A372" t="str">
            <v>10-1857</v>
          </cell>
          <cell r="E372">
            <v>0.31244591780826175</v>
          </cell>
          <cell r="F372">
            <v>0.31203214337987994</v>
          </cell>
          <cell r="G372">
            <v>0.32362414399893397</v>
          </cell>
          <cell r="O372">
            <v>0.30076312598400035</v>
          </cell>
          <cell r="S372">
            <v>0.31005537008894091</v>
          </cell>
        </row>
        <row r="373">
          <cell r="A373" t="str">
            <v>11-1857</v>
          </cell>
          <cell r="E373">
            <v>0.30119900461604848</v>
          </cell>
          <cell r="F373">
            <v>0.30181901745600709</v>
          </cell>
          <cell r="G373">
            <v>0.3177206637328055</v>
          </cell>
          <cell r="S373">
            <v>0.30784949384223159</v>
          </cell>
        </row>
        <row r="374">
          <cell r="A374" t="str">
            <v>12-1857</v>
          </cell>
          <cell r="E374">
            <v>0.29690638222247057</v>
          </cell>
          <cell r="F374">
            <v>0.29751755877492381</v>
          </cell>
          <cell r="G374">
            <v>0.31319257826392938</v>
          </cell>
          <cell r="S374">
            <v>0.31172924088791448</v>
          </cell>
          <cell r="U374">
            <v>0.28884054924040725</v>
          </cell>
        </row>
        <row r="375">
          <cell r="A375" t="str">
            <v>1-1858</v>
          </cell>
          <cell r="E375">
            <v>0.29762181928806691</v>
          </cell>
          <cell r="F375">
            <v>0.29823446855510438</v>
          </cell>
          <cell r="G375">
            <v>0.31394725917540878</v>
          </cell>
          <cell r="M375">
            <v>0.29166906610901533</v>
          </cell>
          <cell r="S375">
            <v>0.30643513789581206</v>
          </cell>
          <cell r="U375">
            <v>0.27554705599213292</v>
          </cell>
        </row>
        <row r="376">
          <cell r="A376" t="str">
            <v>2-1858</v>
          </cell>
          <cell r="E376">
            <v>0.29833725635366326</v>
          </cell>
          <cell r="F376">
            <v>0.29895137833528496</v>
          </cell>
          <cell r="G376">
            <v>0.31470194008688812</v>
          </cell>
          <cell r="M376">
            <v>0.2958758314855876</v>
          </cell>
          <cell r="S376">
            <v>0.30518946660355278</v>
          </cell>
          <cell r="U376">
            <v>0.27633100962059803</v>
          </cell>
        </row>
        <row r="377">
          <cell r="A377" t="str">
            <v>3-1858</v>
          </cell>
          <cell r="E377">
            <v>0.28474395210733328</v>
          </cell>
          <cell r="F377">
            <v>0.2853300925118547</v>
          </cell>
          <cell r="G377">
            <v>0.30036300276878047</v>
          </cell>
          <cell r="M377">
            <v>0.28861854618682253</v>
          </cell>
          <cell r="S377">
            <v>0.30152598193499813</v>
          </cell>
          <cell r="T377">
            <v>0.2975079634146342</v>
          </cell>
          <cell r="U377">
            <v>0.27496822284710126</v>
          </cell>
        </row>
        <row r="378">
          <cell r="A378" t="str">
            <v>4-1858</v>
          </cell>
          <cell r="E378">
            <v>0.2901958250682164</v>
          </cell>
          <cell r="F378">
            <v>0.29178228053347954</v>
          </cell>
          <cell r="G378">
            <v>0.30461065059717796</v>
          </cell>
          <cell r="M378">
            <v>0.28930737326602735</v>
          </cell>
          <cell r="S378">
            <v>0.29223102496602094</v>
          </cell>
          <cell r="T378">
            <v>0.30540944512195134</v>
          </cell>
          <cell r="U378">
            <v>0.28227107403126217</v>
          </cell>
        </row>
        <row r="379">
          <cell r="A379" t="str">
            <v>5-1858</v>
          </cell>
          <cell r="E379">
            <v>0.28591775393698959</v>
          </cell>
          <cell r="F379">
            <v>0.28715561730278949</v>
          </cell>
          <cell r="G379">
            <v>0.29868752183394587</v>
          </cell>
          <cell r="M379">
            <v>0.28792971910761767</v>
          </cell>
          <cell r="S379">
            <v>0.29190230615278573</v>
          </cell>
          <cell r="T379">
            <v>0.30506590243902443</v>
          </cell>
          <cell r="U379">
            <v>0.28070597664396796</v>
          </cell>
        </row>
        <row r="380">
          <cell r="A380" t="str">
            <v>6-1858</v>
          </cell>
          <cell r="E380">
            <v>0.28520474208178515</v>
          </cell>
          <cell r="F380">
            <v>0.2867639120722158</v>
          </cell>
          <cell r="G380">
            <v>0.29794266517101836</v>
          </cell>
          <cell r="M380">
            <v>0.28893220851753187</v>
          </cell>
          <cell r="S380">
            <v>0.28676391207221569</v>
          </cell>
          <cell r="T380">
            <v>0.30369173170731711</v>
          </cell>
          <cell r="U380">
            <v>0.28068349768687934</v>
          </cell>
        </row>
        <row r="381">
          <cell r="A381" t="str">
            <v>7-1858</v>
          </cell>
          <cell r="E381">
            <v>0.2852855824281802</v>
          </cell>
          <cell r="F381">
            <v>0.28643951850652322</v>
          </cell>
          <cell r="G381">
            <v>0.29722817436725096</v>
          </cell>
          <cell r="M381">
            <v>0.27897496707795494</v>
          </cell>
          <cell r="S381">
            <v>0.28018521055997081</v>
          </cell>
          <cell r="T381">
            <v>0.29475962195121957</v>
          </cell>
          <cell r="U381">
            <v>0.27242810069608875</v>
          </cell>
        </row>
        <row r="382">
          <cell r="A382" t="str">
            <v>8-1858</v>
          </cell>
          <cell r="E382">
            <v>0.2730835405433093</v>
          </cell>
          <cell r="F382">
            <v>0.27426583896999596</v>
          </cell>
          <cell r="G382">
            <v>0.2847670081927946</v>
          </cell>
          <cell r="M382">
            <v>0.27492810798762657</v>
          </cell>
        </row>
        <row r="383">
          <cell r="A383" t="str">
            <v>9-1858</v>
          </cell>
          <cell r="E383">
            <v>0.27664859981933154</v>
          </cell>
          <cell r="F383">
            <v>0.27784633295132749</v>
          </cell>
          <cell r="G383">
            <v>0.288484593156147</v>
          </cell>
          <cell r="L383">
            <v>0.27428792337182462</v>
          </cell>
          <cell r="M383">
            <v>0.27631806262959352</v>
          </cell>
          <cell r="S383">
            <v>0.28546633780944553</v>
          </cell>
        </row>
        <row r="384">
          <cell r="A384" t="str">
            <v>10-1858</v>
          </cell>
          <cell r="E384">
            <v>0.27747953752983989</v>
          </cell>
          <cell r="F384">
            <v>0.27836526128344635</v>
          </cell>
          <cell r="G384">
            <v>0.28931496543715052</v>
          </cell>
          <cell r="L384">
            <v>0.28483745888612555</v>
          </cell>
          <cell r="M384">
            <v>0.28760990653512974</v>
          </cell>
          <cell r="S384">
            <v>0.28097673086026059</v>
          </cell>
          <cell r="U384">
            <v>0.28140774158557796</v>
          </cell>
        </row>
        <row r="385">
          <cell r="A385" t="str">
            <v>11-1858</v>
          </cell>
          <cell r="E385">
            <v>0.28172294836254974</v>
          </cell>
          <cell r="F385">
            <v>0.28581749384430771</v>
          </cell>
          <cell r="G385">
            <v>0.28995465798489845</v>
          </cell>
          <cell r="M385">
            <v>0.29814527070189639</v>
          </cell>
          <cell r="S385">
            <v>0.30152381931122685</v>
          </cell>
        </row>
        <row r="386">
          <cell r="A386" t="str">
            <v>12-1858</v>
          </cell>
          <cell r="E386">
            <v>0.28172294836254974</v>
          </cell>
          <cell r="F386">
            <v>0.28573761192875596</v>
          </cell>
          <cell r="G386">
            <v>0.28995465798489845</v>
          </cell>
          <cell r="M386">
            <v>0.30023020266484673</v>
          </cell>
        </row>
        <row r="387">
          <cell r="A387" t="str">
            <v>1-1859</v>
          </cell>
          <cell r="E387">
            <v>0.28172294836254974</v>
          </cell>
          <cell r="F387">
            <v>0.28573761192875596</v>
          </cell>
          <cell r="G387">
            <v>0.29435324199559171</v>
          </cell>
          <cell r="M387">
            <v>0.28624093462310329</v>
          </cell>
        </row>
        <row r="388">
          <cell r="A388" t="str">
            <v>2-1859</v>
          </cell>
          <cell r="E388">
            <v>0.28386804695414281</v>
          </cell>
          <cell r="F388">
            <v>0.28791327902466024</v>
          </cell>
          <cell r="G388">
            <v>0.2965945103356597</v>
          </cell>
          <cell r="M388">
            <v>0.2882519086401138</v>
          </cell>
          <cell r="S388">
            <v>0.27607190014698924</v>
          </cell>
          <cell r="U388">
            <v>0.27774086171049905</v>
          </cell>
        </row>
        <row r="389">
          <cell r="A389" t="str">
            <v>3-1859</v>
          </cell>
          <cell r="E389">
            <v>0.32660793389148102</v>
          </cell>
          <cell r="F389">
            <v>0.32654105109743647</v>
          </cell>
          <cell r="G389">
            <v>0.34067278769032955</v>
          </cell>
          <cell r="L389">
            <v>0.29011222664327607</v>
          </cell>
          <cell r="M389">
            <v>0.29291343250829116</v>
          </cell>
        </row>
        <row r="390">
          <cell r="A390" t="str">
            <v>4-1859</v>
          </cell>
          <cell r="E390">
            <v>0.28617482623852591</v>
          </cell>
          <cell r="F390">
            <v>0.28968345416344876</v>
          </cell>
          <cell r="G390">
            <v>0.29883577867572764</v>
          </cell>
          <cell r="L390">
            <v>0.29934307021828938</v>
          </cell>
          <cell r="M390">
            <v>0.30188440604747796</v>
          </cell>
          <cell r="S390">
            <v>0.29914925841035739</v>
          </cell>
          <cell r="T390">
            <v>0.32386465853658547</v>
          </cell>
          <cell r="U390">
            <v>0.29481573702152242</v>
          </cell>
        </row>
        <row r="391">
          <cell r="A391" t="str">
            <v>5-1859</v>
          </cell>
          <cell r="E391">
            <v>0.28903657450091119</v>
          </cell>
          <cell r="F391">
            <v>0.29258028870508324</v>
          </cell>
          <cell r="G391">
            <v>0.30182413646248496</v>
          </cell>
          <cell r="L391">
            <v>0.29314521810363753</v>
          </cell>
          <cell r="M391">
            <v>0.30005946250146004</v>
          </cell>
          <cell r="S391">
            <v>0.31012024880207945</v>
          </cell>
          <cell r="U391">
            <v>0.30085836167390329</v>
          </cell>
        </row>
        <row r="392">
          <cell r="A392" t="str">
            <v>6-1859</v>
          </cell>
          <cell r="E392">
            <v>0.28685509775344037</v>
          </cell>
          <cell r="F392">
            <v>0.28793416186045168</v>
          </cell>
          <cell r="G392">
            <v>0.30107704701579563</v>
          </cell>
          <cell r="M392">
            <v>0.30219958163882904</v>
          </cell>
          <cell r="S392">
            <v>0.31948873497928043</v>
          </cell>
          <cell r="T392">
            <v>0.32563230182926844</v>
          </cell>
          <cell r="U392">
            <v>0.29669553980805713</v>
          </cell>
        </row>
        <row r="393">
          <cell r="A393" t="str">
            <v>7-1859</v>
          </cell>
          <cell r="M393">
            <v>0.29374980090680319</v>
          </cell>
          <cell r="S393">
            <v>0.31510293397111711</v>
          </cell>
          <cell r="T393">
            <v>0.32101551524390254</v>
          </cell>
          <cell r="U393">
            <v>0.2926226337705653</v>
          </cell>
        </row>
        <row r="394">
          <cell r="A394" t="str">
            <v>8-1859</v>
          </cell>
          <cell r="L394">
            <v>0.28893739200645613</v>
          </cell>
          <cell r="M394">
            <v>0.2986019675717001</v>
          </cell>
          <cell r="S394">
            <v>0.30278462896988528</v>
          </cell>
          <cell r="T394">
            <v>0.32513991158536598</v>
          </cell>
          <cell r="U394">
            <v>0.29638223934363467</v>
          </cell>
        </row>
        <row r="395">
          <cell r="A395" t="str">
            <v>9-1859</v>
          </cell>
          <cell r="L395">
            <v>0.28893739200645613</v>
          </cell>
          <cell r="M395">
            <v>0.29644339913142276</v>
          </cell>
          <cell r="S395">
            <v>0.30694551710583506</v>
          </cell>
          <cell r="U395">
            <v>0.3004551453811265</v>
          </cell>
        </row>
        <row r="396">
          <cell r="A396" t="str">
            <v>10-1859</v>
          </cell>
          <cell r="L396">
            <v>0.28904528498330695</v>
          </cell>
          <cell r="M396">
            <v>0.29339926415154444</v>
          </cell>
          <cell r="S396">
            <v>0.30344098528446983</v>
          </cell>
          <cell r="U396">
            <v>0.29904529329122548</v>
          </cell>
        </row>
        <row r="397">
          <cell r="A397" t="str">
            <v>11-1859</v>
          </cell>
          <cell r="L397">
            <v>0.30037404755264141</v>
          </cell>
          <cell r="M397">
            <v>0.30461029055218714</v>
          </cell>
          <cell r="S397">
            <v>0.31473420661811313</v>
          </cell>
          <cell r="U397">
            <v>0.30296154909650597</v>
          </cell>
        </row>
        <row r="398">
          <cell r="A398" t="str">
            <v>12-1859</v>
          </cell>
          <cell r="L398">
            <v>0.30296347899706078</v>
          </cell>
          <cell r="M398">
            <v>0.30219958163882904</v>
          </cell>
          <cell r="S398">
            <v>0.30870589285565997</v>
          </cell>
          <cell r="U398">
            <v>0.30136526215625142</v>
          </cell>
        </row>
        <row r="399">
          <cell r="A399" t="str">
            <v>1-1860</v>
          </cell>
          <cell r="E399">
            <v>0.27584666358309251</v>
          </cell>
          <cell r="F399">
            <v>0.2767271751496882</v>
          </cell>
          <cell r="G399">
            <v>0.28785941370285045</v>
          </cell>
          <cell r="L399">
            <v>0.29566871495109254</v>
          </cell>
          <cell r="M399">
            <v>0.30051454530653277</v>
          </cell>
          <cell r="S399">
            <v>0.29582292678774602</v>
          </cell>
          <cell r="U399">
            <v>0.28995957982297449</v>
          </cell>
        </row>
        <row r="400">
          <cell r="A400" t="str">
            <v>2-1860</v>
          </cell>
          <cell r="E400">
            <v>0.29377098938753804</v>
          </cell>
          <cell r="F400">
            <v>0.29338194630430092</v>
          </cell>
          <cell r="G400">
            <v>0.30720335910134899</v>
          </cell>
          <cell r="L400">
            <v>0.2955638190013764</v>
          </cell>
          <cell r="M400">
            <v>0.30181829604538979</v>
          </cell>
          <cell r="S400">
            <v>0.29516354279988155</v>
          </cell>
          <cell r="U400">
            <v>0.28698322541096122</v>
          </cell>
        </row>
        <row r="401">
          <cell r="A401" t="str">
            <v>3-1860</v>
          </cell>
          <cell r="E401">
            <v>0.2944892558652582</v>
          </cell>
          <cell r="F401">
            <v>0.29626053370786526</v>
          </cell>
          <cell r="G401">
            <v>0.31088387985425597</v>
          </cell>
          <cell r="L401">
            <v>0.29359627068741656</v>
          </cell>
          <cell r="M401">
            <v>0.29909702386640752</v>
          </cell>
          <cell r="S401">
            <v>0.29894975636745641</v>
          </cell>
          <cell r="U401">
            <v>0.29066450586792492</v>
          </cell>
        </row>
        <row r="402">
          <cell r="A402" t="str">
            <v>4-1860</v>
          </cell>
          <cell r="E402">
            <v>0.29321763721646393</v>
          </cell>
          <cell r="F402">
            <v>0.29481536037270489</v>
          </cell>
          <cell r="G402">
            <v>0.30936737312325957</v>
          </cell>
          <cell r="L402">
            <v>0.29417619543798967</v>
          </cell>
          <cell r="M402">
            <v>0.30039462483762841</v>
          </cell>
          <cell r="S402">
            <v>0.30137676089477955</v>
          </cell>
          <cell r="U402">
            <v>0.29904529329122542</v>
          </cell>
        </row>
        <row r="403">
          <cell r="A403" t="str">
            <v>5-1860</v>
          </cell>
          <cell r="E403">
            <v>0.29305272290981793</v>
          </cell>
          <cell r="F403">
            <v>0.29481536037270489</v>
          </cell>
          <cell r="G403">
            <v>0.30936737312325957</v>
          </cell>
          <cell r="L403">
            <v>0.29566871495109248</v>
          </cell>
          <cell r="M403">
            <v>0.29909702386640752</v>
          </cell>
          <cell r="S403">
            <v>0.30963365845354063</v>
          </cell>
          <cell r="U403">
            <v>0.29850888917769852</v>
          </cell>
        </row>
        <row r="404">
          <cell r="A404" t="str">
            <v>6-1860</v>
          </cell>
          <cell r="E404">
            <v>0.28012392631085531</v>
          </cell>
          <cell r="F404">
            <v>0.28180880035626199</v>
          </cell>
          <cell r="G404">
            <v>0.29571881254429216</v>
          </cell>
          <cell r="K404">
            <v>0.30291871164370482</v>
          </cell>
          <cell r="L404">
            <v>0.29778461610822216</v>
          </cell>
          <cell r="M404">
            <v>0.29986266993710431</v>
          </cell>
          <cell r="S404">
            <v>0.31557006070571436</v>
          </cell>
          <cell r="U404">
            <v>0.30022895087542234</v>
          </cell>
        </row>
        <row r="405">
          <cell r="A405" t="str">
            <v>7-1860</v>
          </cell>
          <cell r="E405">
            <v>0.28045132971375542</v>
          </cell>
          <cell r="F405">
            <v>0.28198235091390755</v>
          </cell>
          <cell r="G405">
            <v>0.29723531927528862</v>
          </cell>
          <cell r="K405">
            <v>0.30441092204589054</v>
          </cell>
          <cell r="L405">
            <v>0.29778461610822216</v>
          </cell>
          <cell r="M405">
            <v>0.29844822338079713</v>
          </cell>
          <cell r="S405">
            <v>0.30160329573482153</v>
          </cell>
          <cell r="U405">
            <v>0.29895186512582594</v>
          </cell>
        </row>
        <row r="406">
          <cell r="A406" t="str">
            <v>8-1860</v>
          </cell>
          <cell r="E406">
            <v>0.28529811268187144</v>
          </cell>
          <cell r="F406">
            <v>0.28701775003737012</v>
          </cell>
          <cell r="G406">
            <v>0.30245400476168116</v>
          </cell>
          <cell r="K406">
            <v>0.30374915917187773</v>
          </cell>
          <cell r="L406">
            <v>0.29369816960999789</v>
          </cell>
          <cell r="M406">
            <v>0.29779942289518663</v>
          </cell>
          <cell r="S406">
            <v>0.31376210723292119</v>
          </cell>
        </row>
        <row r="407">
          <cell r="A407" t="str">
            <v>9-1860</v>
          </cell>
          <cell r="E407">
            <v>0.28870997950147514</v>
          </cell>
          <cell r="F407">
            <v>0.29421847621183067</v>
          </cell>
          <cell r="G407">
            <v>0.30669517751716946</v>
          </cell>
          <cell r="L407">
            <v>0.29378808042404025</v>
          </cell>
          <cell r="M407">
            <v>0.29720443287639242</v>
          </cell>
          <cell r="S407">
            <v>0.3077792085696649</v>
          </cell>
        </row>
        <row r="408">
          <cell r="A408" t="str">
            <v>10-1860</v>
          </cell>
          <cell r="E408">
            <v>0.27687414438577379</v>
          </cell>
          <cell r="F408">
            <v>0.2830933988764045</v>
          </cell>
          <cell r="G408">
            <v>0.2930984175214752</v>
          </cell>
          <cell r="K408">
            <v>0.29728399540762518</v>
          </cell>
          <cell r="M408">
            <v>0.29464766698167638</v>
          </cell>
          <cell r="S408">
            <v>0.30363237748822847</v>
          </cell>
        </row>
        <row r="409">
          <cell r="A409" t="str">
            <v>11-1860</v>
          </cell>
          <cell r="E409">
            <v>0.27687414438577379</v>
          </cell>
          <cell r="F409">
            <v>0.2830933988764045</v>
          </cell>
          <cell r="G409">
            <v>0.2930984175214752</v>
          </cell>
          <cell r="L409">
            <v>0.28996237528653873</v>
          </cell>
          <cell r="M409">
            <v>0.29541946282000908</v>
          </cell>
          <cell r="S409">
            <v>0.29686336508411054</v>
          </cell>
          <cell r="U409">
            <v>0.28863156518622418</v>
          </cell>
        </row>
        <row r="410">
          <cell r="A410" t="str">
            <v>12-1860</v>
          </cell>
          <cell r="E410">
            <v>0.28870997950147509</v>
          </cell>
          <cell r="F410">
            <v>0.29585666371857799</v>
          </cell>
          <cell r="G410">
            <v>0.30597354180536429</v>
          </cell>
          <cell r="L410">
            <v>0.28742689033054492</v>
          </cell>
          <cell r="M410">
            <v>0.29148053664907564</v>
          </cell>
          <cell r="S410">
            <v>0.28839669301953491</v>
          </cell>
          <cell r="U410">
            <v>0.28040391565808986</v>
          </cell>
        </row>
        <row r="411">
          <cell r="A411" t="str">
            <v>1-1861</v>
          </cell>
          <cell r="E411">
            <v>0.30204055262202117</v>
          </cell>
          <cell r="F411">
            <v>0.29904383050150729</v>
          </cell>
          <cell r="G411">
            <v>0.31006310854342811</v>
          </cell>
          <cell r="S411">
            <v>0.29439040480164763</v>
          </cell>
          <cell r="U411">
            <v>0.28385022076673677</v>
          </cell>
        </row>
        <row r="412">
          <cell r="A412" t="str">
            <v>2-1861</v>
          </cell>
          <cell r="E412">
            <v>0.29618609473609064</v>
          </cell>
          <cell r="F412">
            <v>0.29316095318767288</v>
          </cell>
          <cell r="G412">
            <v>0.30936737312325957</v>
          </cell>
        </row>
        <row r="413">
          <cell r="A413" t="str">
            <v>3-1861</v>
          </cell>
          <cell r="E413">
            <v>0.29473420211483525</v>
          </cell>
          <cell r="F413">
            <v>0.29073611128412102</v>
          </cell>
          <cell r="G413">
            <v>0.30712565822643922</v>
          </cell>
          <cell r="L413">
            <v>0.29271814173693644</v>
          </cell>
          <cell r="M413">
            <v>0.29757341893455941</v>
          </cell>
          <cell r="S413">
            <v>0.29935816786666336</v>
          </cell>
          <cell r="U413">
            <v>0.28618346626579322</v>
          </cell>
        </row>
        <row r="414">
          <cell r="A414" t="str">
            <v>4-1861</v>
          </cell>
          <cell r="E414">
            <v>0.29110447056169686</v>
          </cell>
          <cell r="F414">
            <v>0.28715561730278949</v>
          </cell>
          <cell r="G414">
            <v>0.30334332253399537</v>
          </cell>
          <cell r="L414">
            <v>0.28813418873434465</v>
          </cell>
          <cell r="M414">
            <v>0.29358990694826415</v>
          </cell>
          <cell r="S414">
            <v>0.29177795528593692</v>
          </cell>
          <cell r="U414">
            <v>0.27993396496145617</v>
          </cell>
        </row>
        <row r="415">
          <cell r="A415" t="str">
            <v>5-1861</v>
          </cell>
          <cell r="E415">
            <v>0.28052731963936678</v>
          </cell>
          <cell r="F415">
            <v>0.27578805577700827</v>
          </cell>
          <cell r="G415">
            <v>0.29199631545666388</v>
          </cell>
          <cell r="L415">
            <v>0.28549680485576939</v>
          </cell>
          <cell r="M415">
            <v>0.28958487077524236</v>
          </cell>
        </row>
        <row r="416">
          <cell r="A416" t="str">
            <v>6-1861</v>
          </cell>
          <cell r="E416">
            <v>0.28997513092255783</v>
          </cell>
          <cell r="F416">
            <v>0.28507625454670027</v>
          </cell>
          <cell r="G416">
            <v>0.30183038825701786</v>
          </cell>
          <cell r="L416">
            <v>0.29141893047402467</v>
          </cell>
          <cell r="M416">
            <v>0.29625890610233924</v>
          </cell>
        </row>
        <row r="417">
          <cell r="A417" t="str">
            <v>7-1861</v>
          </cell>
          <cell r="E417">
            <v>0.28997513092255783</v>
          </cell>
          <cell r="F417">
            <v>0.28507625454670027</v>
          </cell>
          <cell r="G417">
            <v>0.30082814744595188</v>
          </cell>
          <cell r="L417">
            <v>0.26783382543715212</v>
          </cell>
          <cell r="M417">
            <v>0.27227634976338877</v>
          </cell>
        </row>
        <row r="418">
          <cell r="A418" t="str">
            <v>8-1861</v>
          </cell>
          <cell r="E418">
            <v>0.29110447056169686</v>
          </cell>
          <cell r="F418">
            <v>0.28650520820357595</v>
          </cell>
          <cell r="G418">
            <v>0.30233605795946544</v>
          </cell>
          <cell r="L418">
            <v>0.2821041701392385</v>
          </cell>
          <cell r="M418">
            <v>0.28356578570139201</v>
          </cell>
        </row>
        <row r="419">
          <cell r="A419" t="str">
            <v>9-1861</v>
          </cell>
          <cell r="E419">
            <v>0.28529690007667557</v>
          </cell>
          <cell r="F419">
            <v>0.28047067689778032</v>
          </cell>
          <cell r="G419">
            <v>0.29630441590541134</v>
          </cell>
          <cell r="L419">
            <v>0.27956269112897508</v>
          </cell>
          <cell r="M419">
            <v>0.28421766107082058</v>
          </cell>
        </row>
        <row r="420">
          <cell r="A420" t="str">
            <v>10-1861</v>
          </cell>
          <cell r="L420">
            <v>0.28285942097719419</v>
          </cell>
          <cell r="M420">
            <v>0.28690972185353109</v>
          </cell>
        </row>
        <row r="421">
          <cell r="A421" t="str">
            <v>11-1861</v>
          </cell>
          <cell r="E421">
            <v>0.28211987446334957</v>
          </cell>
          <cell r="F421">
            <v>0.28365784368070962</v>
          </cell>
          <cell r="M421">
            <v>0.29425715673678288</v>
          </cell>
        </row>
        <row r="422">
          <cell r="A422" t="str">
            <v>12-1861</v>
          </cell>
          <cell r="E422">
            <v>0.29836150845758175</v>
          </cell>
          <cell r="F422">
            <v>0.28539983712847855</v>
          </cell>
          <cell r="L422">
            <v>0.28747484276470081</v>
          </cell>
          <cell r="M422">
            <v>0.2915912324665258</v>
          </cell>
        </row>
        <row r="423">
          <cell r="A423" t="str">
            <v>1-1862</v>
          </cell>
          <cell r="E423">
            <v>0.28474395210733328</v>
          </cell>
          <cell r="F423">
            <v>0.28468454931612647</v>
          </cell>
          <cell r="L423">
            <v>0.28485993658963615</v>
          </cell>
        </row>
        <row r="424">
          <cell r="A424" t="str">
            <v>2-1862</v>
          </cell>
          <cell r="E424">
            <v>0.28545938917292957</v>
          </cell>
          <cell r="F424">
            <v>0.28539983712847855</v>
          </cell>
          <cell r="K424">
            <v>0.28400656676382907</v>
          </cell>
          <cell r="L424">
            <v>0.28022203709861887</v>
          </cell>
          <cell r="M424">
            <v>0.28358116012048235</v>
          </cell>
        </row>
        <row r="425">
          <cell r="A425" t="str">
            <v>3-1862</v>
          </cell>
          <cell r="E425">
            <v>0.28545938917292957</v>
          </cell>
          <cell r="F425">
            <v>0.28539983712847855</v>
          </cell>
          <cell r="K425">
            <v>0.29769597523605479</v>
          </cell>
          <cell r="L425">
            <v>0.28551478701857785</v>
          </cell>
          <cell r="M425">
            <v>0.29024443335421607</v>
          </cell>
        </row>
        <row r="426">
          <cell r="A426" t="str">
            <v>4-1862</v>
          </cell>
          <cell r="K426">
            <v>0.30338908231395906</v>
          </cell>
          <cell r="L426">
            <v>0.28551178999144305</v>
          </cell>
          <cell r="M426">
            <v>0.28958487077524236</v>
          </cell>
        </row>
        <row r="427">
          <cell r="A427" t="str">
            <v>5-1862</v>
          </cell>
          <cell r="E427">
            <v>0.28510167064013142</v>
          </cell>
          <cell r="F427">
            <v>0.28504219322230256</v>
          </cell>
          <cell r="K427">
            <v>0.30479370645340775</v>
          </cell>
          <cell r="L427">
            <v>0.2835547312724549</v>
          </cell>
          <cell r="M427">
            <v>0.28823960910484164</v>
          </cell>
        </row>
        <row r="428">
          <cell r="A428" t="str">
            <v>6-1862</v>
          </cell>
          <cell r="E428">
            <v>0.28116676677935171</v>
          </cell>
          <cell r="F428">
            <v>0.28110811025436616</v>
          </cell>
          <cell r="K428">
            <v>0.29424442769708603</v>
          </cell>
          <cell r="L428">
            <v>0.28420508616069451</v>
          </cell>
          <cell r="M428">
            <v>0.28825190864011391</v>
          </cell>
        </row>
        <row r="429">
          <cell r="A429" t="str">
            <v>7-1862</v>
          </cell>
          <cell r="E429">
            <v>0.27758958145137008</v>
          </cell>
          <cell r="F429">
            <v>0.27753167119260569</v>
          </cell>
          <cell r="K429">
            <v>0.29803983241568882</v>
          </cell>
          <cell r="L429">
            <v>0.29273162835904276</v>
          </cell>
          <cell r="M429">
            <v>0.29759340567937681</v>
          </cell>
        </row>
        <row r="430">
          <cell r="A430" t="str">
            <v>8-1862</v>
          </cell>
          <cell r="E430">
            <v>0.28080904824655356</v>
          </cell>
          <cell r="F430">
            <v>0.28075046634819006</v>
          </cell>
          <cell r="K430">
            <v>0.2880760840454421</v>
          </cell>
          <cell r="L430">
            <v>0.28485544104893401</v>
          </cell>
          <cell r="M430">
            <v>0.28686821092198733</v>
          </cell>
        </row>
        <row r="431">
          <cell r="A431" t="str">
            <v>9-1862</v>
          </cell>
          <cell r="K431">
            <v>0.30328203243728052</v>
          </cell>
          <cell r="L431">
            <v>0.28284143881438573</v>
          </cell>
          <cell r="M431">
            <v>0.2867990260360811</v>
          </cell>
        </row>
        <row r="432">
          <cell r="A432" t="str">
            <v>10-1862</v>
          </cell>
          <cell r="K432">
            <v>0.30450824011559835</v>
          </cell>
          <cell r="L432">
            <v>0.28401027939693602</v>
          </cell>
          <cell r="M432">
            <v>0.28863934400118924</v>
          </cell>
        </row>
        <row r="433">
          <cell r="A433" t="str">
            <v>11-1862</v>
          </cell>
          <cell r="L433">
            <v>0.28476553023489171</v>
          </cell>
          <cell r="M433">
            <v>0.29079791244146658</v>
          </cell>
        </row>
        <row r="434">
          <cell r="A434" t="str">
            <v>12-1862</v>
          </cell>
          <cell r="K434">
            <v>0.30633133195479045</v>
          </cell>
          <cell r="L434">
            <v>0.29049884314365804</v>
          </cell>
          <cell r="M434">
            <v>0.29525341909383396</v>
          </cell>
        </row>
        <row r="435">
          <cell r="A435" t="str">
            <v>1-1863</v>
          </cell>
          <cell r="K435">
            <v>0.29779329330576249</v>
          </cell>
          <cell r="L435">
            <v>0.2825447331280459</v>
          </cell>
          <cell r="M435">
            <v>0.28573357879312355</v>
          </cell>
        </row>
        <row r="436">
          <cell r="A436" t="str">
            <v>2-1863</v>
          </cell>
          <cell r="K436">
            <v>0.3004403448018137</v>
          </cell>
          <cell r="L436">
            <v>0.28369559154778778</v>
          </cell>
          <cell r="M436">
            <v>0.29036742870693832</v>
          </cell>
        </row>
        <row r="437">
          <cell r="A437" t="str">
            <v>3-1863</v>
          </cell>
          <cell r="K437">
            <v>0.32185032013752213</v>
          </cell>
          <cell r="L437">
            <v>0.31137913119142363</v>
          </cell>
          <cell r="M437">
            <v>0.29644339913142276</v>
          </cell>
        </row>
        <row r="438">
          <cell r="A438" t="str">
            <v>4-1863</v>
          </cell>
          <cell r="K438">
            <v>0.33285374988581345</v>
          </cell>
          <cell r="L438">
            <v>0.32274985214064456</v>
          </cell>
          <cell r="M438">
            <v>0.30955470373162591</v>
          </cell>
        </row>
        <row r="439">
          <cell r="A439" t="str">
            <v>5-1863</v>
          </cell>
          <cell r="L439">
            <v>0.31278173989048413</v>
          </cell>
          <cell r="M439">
            <v>0.30076053601197744</v>
          </cell>
        </row>
        <row r="440">
          <cell r="A440" t="str">
            <v>6-1863</v>
          </cell>
          <cell r="K440">
            <v>0.30950390102726366</v>
          </cell>
          <cell r="L440">
            <v>0.29721518095262073</v>
          </cell>
          <cell r="M440">
            <v>0.30060064205343845</v>
          </cell>
        </row>
        <row r="441">
          <cell r="A441" t="str">
            <v>7-1863</v>
          </cell>
        </row>
        <row r="442">
          <cell r="A442" t="str">
            <v>8-1863</v>
          </cell>
        </row>
        <row r="443">
          <cell r="A443" t="str">
            <v>9-1863</v>
          </cell>
        </row>
        <row r="444">
          <cell r="A444" t="str">
            <v>10-1863</v>
          </cell>
        </row>
        <row r="445">
          <cell r="A445" t="str">
            <v>11-1863</v>
          </cell>
          <cell r="K445">
            <v>0.3014265012415191</v>
          </cell>
          <cell r="L445">
            <v>0.30398846227714343</v>
          </cell>
          <cell r="M445">
            <v>0.28998389986167489</v>
          </cell>
        </row>
        <row r="446">
          <cell r="A446" t="str">
            <v>12-1863</v>
          </cell>
          <cell r="K446">
            <v>0.31407785030352864</v>
          </cell>
          <cell r="L446">
            <v>0.31200550986258524</v>
          </cell>
          <cell r="M446">
            <v>0.29773320450272928</v>
          </cell>
        </row>
        <row r="447">
          <cell r="A447" t="str">
            <v>1-1864</v>
          </cell>
          <cell r="K447">
            <v>0.32029323102219787</v>
          </cell>
          <cell r="L447">
            <v>0.30026615457579064</v>
          </cell>
          <cell r="M447">
            <v>0.31181110793397793</v>
          </cell>
        </row>
        <row r="448">
          <cell r="A448" t="str">
            <v>2-1864</v>
          </cell>
          <cell r="K448">
            <v>0.30806359359558871</v>
          </cell>
          <cell r="L448">
            <v>0.2901421969146234</v>
          </cell>
        </row>
        <row r="449">
          <cell r="A449" t="str">
            <v>3-1864</v>
          </cell>
          <cell r="F449">
            <v>0.29100535794364585</v>
          </cell>
          <cell r="G449">
            <v>0.30781603496557958</v>
          </cell>
        </row>
        <row r="450">
          <cell r="A450" t="str">
            <v>4-1864</v>
          </cell>
          <cell r="F450">
            <v>0.30178333416378089</v>
          </cell>
          <cell r="G450">
            <v>0.31809130583725992</v>
          </cell>
          <cell r="K450">
            <v>0.30705797354194175</v>
          </cell>
          <cell r="L450">
            <v>0.28924908282846956</v>
          </cell>
          <cell r="M450">
            <v>0.29535921117618397</v>
          </cell>
        </row>
        <row r="451">
          <cell r="A451" t="str">
            <v>5-1864</v>
          </cell>
          <cell r="F451">
            <v>0.2935202190616773</v>
          </cell>
          <cell r="G451">
            <v>0.31011133667268242</v>
          </cell>
          <cell r="K451">
            <v>0.30739534285026204</v>
          </cell>
          <cell r="L451">
            <v>0.2895128212163271</v>
          </cell>
          <cell r="M451">
            <v>0.29422756668891897</v>
          </cell>
        </row>
        <row r="452">
          <cell r="A452" t="str">
            <v>6-1864</v>
          </cell>
          <cell r="F452">
            <v>0.29028682619563684</v>
          </cell>
          <cell r="G452">
            <v>0.30453027038175412</v>
          </cell>
          <cell r="K452">
            <v>0.30273705124691697</v>
          </cell>
          <cell r="L452">
            <v>0.2976947052941798</v>
          </cell>
          <cell r="M452">
            <v>0.30118964038231061</v>
          </cell>
        </row>
        <row r="453">
          <cell r="A453" t="str">
            <v>7-1864</v>
          </cell>
          <cell r="F453">
            <v>0.28489783808556934</v>
          </cell>
          <cell r="G453">
            <v>0.29958510090617879</v>
          </cell>
          <cell r="K453">
            <v>0.30590313244807626</v>
          </cell>
          <cell r="L453">
            <v>0.31570683837399488</v>
          </cell>
          <cell r="M453">
            <v>0.3140313452160578</v>
          </cell>
        </row>
        <row r="454">
          <cell r="A454" t="str">
            <v>8-1864</v>
          </cell>
          <cell r="F454">
            <v>0.28884976269961887</v>
          </cell>
          <cell r="G454">
            <v>0.30409978967248419</v>
          </cell>
          <cell r="K454">
            <v>0.3044109220458906</v>
          </cell>
          <cell r="L454">
            <v>0.31019230844606471</v>
          </cell>
          <cell r="M454">
            <v>0.31615317862967979</v>
          </cell>
        </row>
        <row r="455">
          <cell r="A455" t="str">
            <v>9-1864</v>
          </cell>
          <cell r="F455">
            <v>0.29567581430570439</v>
          </cell>
          <cell r="G455">
            <v>0.31091871128093962</v>
          </cell>
          <cell r="K455">
            <v>0.30573444779391612</v>
          </cell>
          <cell r="L455">
            <v>0.30323321143918774</v>
          </cell>
          <cell r="M455">
            <v>0.30684880597173408</v>
          </cell>
        </row>
        <row r="456">
          <cell r="A456" t="str">
            <v>10-1864</v>
          </cell>
          <cell r="F456">
            <v>0.30178333416378089</v>
          </cell>
          <cell r="G456">
            <v>0.31771619816528196</v>
          </cell>
          <cell r="K456">
            <v>0.30705797354194175</v>
          </cell>
          <cell r="L456">
            <v>0.30593652991472747</v>
          </cell>
          <cell r="M456">
            <v>0.30817715578113553</v>
          </cell>
        </row>
        <row r="457">
          <cell r="A457" t="str">
            <v>11-1864</v>
          </cell>
          <cell r="F457">
            <v>0.29028682619563684</v>
          </cell>
          <cell r="G457">
            <v>0.30525190609355918</v>
          </cell>
          <cell r="K457">
            <v>0.30273705124691697</v>
          </cell>
          <cell r="L457">
            <v>0.30184858490293581</v>
          </cell>
          <cell r="M457">
            <v>0.30684880597173408</v>
          </cell>
        </row>
        <row r="458">
          <cell r="A458" t="str">
            <v>12-1864</v>
          </cell>
          <cell r="F458">
            <v>0.28813123095160981</v>
          </cell>
          <cell r="G458">
            <v>0.30405959956477224</v>
          </cell>
          <cell r="L458">
            <v>0.29382854029035932</v>
          </cell>
          <cell r="M458">
            <v>0.3014616095224949</v>
          </cell>
        </row>
        <row r="459">
          <cell r="A459" t="str">
            <v>1-1865</v>
          </cell>
          <cell r="K459">
            <v>0.29471804230299703</v>
          </cell>
          <cell r="L459">
            <v>0.29260575321938348</v>
          </cell>
          <cell r="M459">
            <v>0.29881720943896423</v>
          </cell>
        </row>
        <row r="460">
          <cell r="A460" t="str">
            <v>2-1865</v>
          </cell>
          <cell r="K460">
            <v>0.29138327644767764</v>
          </cell>
          <cell r="L460">
            <v>0.29270165808769538</v>
          </cell>
          <cell r="M460">
            <v>0.29617280935543355</v>
          </cell>
        </row>
        <row r="461">
          <cell r="A461" t="str">
            <v>3-1865</v>
          </cell>
          <cell r="K461">
            <v>0.28487918545554203</v>
          </cell>
          <cell r="L461">
            <v>0.29010623258900653</v>
          </cell>
          <cell r="M461">
            <v>0.29360220648353635</v>
          </cell>
        </row>
        <row r="462">
          <cell r="A462" t="str">
            <v>4-1865</v>
          </cell>
          <cell r="K462">
            <v>0.28487918545554203</v>
          </cell>
          <cell r="L462">
            <v>0.29010623258900653</v>
          </cell>
          <cell r="M462">
            <v>0.29494900559584608</v>
          </cell>
        </row>
        <row r="463">
          <cell r="A463" t="str">
            <v>5-1865</v>
          </cell>
          <cell r="K463">
            <v>0.27385304815765216</v>
          </cell>
          <cell r="L463">
            <v>0.27818405864699258</v>
          </cell>
          <cell r="M463">
            <v>0.28024491117788847</v>
          </cell>
        </row>
        <row r="464">
          <cell r="A464" t="str">
            <v>6-1865</v>
          </cell>
          <cell r="K464">
            <v>0.28588156157353195</v>
          </cell>
          <cell r="L464">
            <v>0.28354274316391581</v>
          </cell>
          <cell r="M464">
            <v>0.28692355883071241</v>
          </cell>
        </row>
        <row r="465">
          <cell r="A465" t="str">
            <v>7-1865</v>
          </cell>
          <cell r="K465">
            <v>0.28323451007748074</v>
          </cell>
          <cell r="L465">
            <v>0.28284143881438567</v>
          </cell>
          <cell r="M465">
            <v>0.28558290948603871</v>
          </cell>
        </row>
        <row r="466">
          <cell r="A466" t="str">
            <v>8-1865</v>
          </cell>
          <cell r="K466">
            <v>0.28118758667796079</v>
          </cell>
          <cell r="L466">
            <v>0.28346032491771045</v>
          </cell>
          <cell r="M466">
            <v>0.28491565969751997</v>
          </cell>
        </row>
        <row r="467">
          <cell r="A467" t="str">
            <v>9-1865</v>
          </cell>
          <cell r="L467">
            <v>0.28609621028271826</v>
          </cell>
          <cell r="M467">
            <v>0.28691740906307628</v>
          </cell>
        </row>
        <row r="468">
          <cell r="A468" t="str">
            <v>10-1865</v>
          </cell>
          <cell r="K468">
            <v>0.28097673086026059</v>
          </cell>
          <cell r="L468">
            <v>0.28677953246943999</v>
          </cell>
          <cell r="M468">
            <v>0.2882519086401138</v>
          </cell>
        </row>
        <row r="469">
          <cell r="A469" t="str">
            <v>11-1865</v>
          </cell>
          <cell r="K469">
            <v>0.28107080499431147</v>
          </cell>
          <cell r="L469">
            <v>0.2860962102827182</v>
          </cell>
          <cell r="M469">
            <v>0.28823960910484164</v>
          </cell>
        </row>
        <row r="470">
          <cell r="A470" t="str">
            <v>12-1865</v>
          </cell>
          <cell r="K470">
            <v>0.28618000365396917</v>
          </cell>
          <cell r="L470">
            <v>0.29143091858256365</v>
          </cell>
          <cell r="M470">
            <v>0.29494285582821006</v>
          </cell>
        </row>
        <row r="471">
          <cell r="A471" t="str">
            <v>1-1866</v>
          </cell>
          <cell r="L471">
            <v>0.29209026455220749</v>
          </cell>
          <cell r="M471">
            <v>0.29358990694826415</v>
          </cell>
        </row>
        <row r="472">
          <cell r="A472" t="str">
            <v>2-1866</v>
          </cell>
          <cell r="L472">
            <v>0.29807233071315764</v>
          </cell>
          <cell r="M472">
            <v>0.30030545320690477</v>
          </cell>
        </row>
        <row r="473">
          <cell r="A473" t="str">
            <v>3-1866</v>
          </cell>
          <cell r="K473">
            <v>0.29210991803482894</v>
          </cell>
          <cell r="L473">
            <v>0.29672966255679206</v>
          </cell>
          <cell r="M473">
            <v>0.30030545320690477</v>
          </cell>
        </row>
        <row r="474">
          <cell r="A474" t="str">
            <v>4-1866</v>
          </cell>
          <cell r="L474">
            <v>0.29736503230935796</v>
          </cell>
          <cell r="M474">
            <v>0.30092965462197069</v>
          </cell>
        </row>
        <row r="475">
          <cell r="A475" t="str">
            <v>5-1866</v>
          </cell>
          <cell r="K475">
            <v>0.29080585590074487</v>
          </cell>
          <cell r="L475">
            <v>0.29607331361428302</v>
          </cell>
          <cell r="M475">
            <v>0.29827910477080388</v>
          </cell>
        </row>
        <row r="476">
          <cell r="A476" t="str">
            <v>6-1866</v>
          </cell>
          <cell r="K476">
            <v>0.28037335882807241</v>
          </cell>
          <cell r="L476">
            <v>0.28545184944874819</v>
          </cell>
          <cell r="M476">
            <v>0.28757850908395888</v>
          </cell>
          <cell r="R476">
            <v>0.28322412948337861</v>
          </cell>
          <cell r="S476">
            <v>0.28519644236278935</v>
          </cell>
          <cell r="U476">
            <v>0.28444872299922092</v>
          </cell>
        </row>
        <row r="477">
          <cell r="A477" t="str">
            <v>7-1866</v>
          </cell>
          <cell r="K477">
            <v>0.28157361502113487</v>
          </cell>
          <cell r="L477">
            <v>0.28875757037837146</v>
          </cell>
          <cell r="M477">
            <v>0.2902536580056701</v>
          </cell>
        </row>
        <row r="478">
          <cell r="A478" t="str">
            <v>8-1866</v>
          </cell>
          <cell r="K478">
            <v>0.27495152586947863</v>
          </cell>
          <cell r="L478">
            <v>0.28143883011532522</v>
          </cell>
          <cell r="M478">
            <v>0.28419767432600324</v>
          </cell>
          <cell r="R478">
            <v>0.28406841780368774</v>
          </cell>
          <cell r="S478">
            <v>0.28329333344405966</v>
          </cell>
          <cell r="U478">
            <v>0.27945839452555038</v>
          </cell>
        </row>
        <row r="479">
          <cell r="A479" t="str">
            <v>9-1866</v>
          </cell>
          <cell r="K479">
            <v>0.28080155833478665</v>
          </cell>
          <cell r="L479">
            <v>0.28677953246943999</v>
          </cell>
          <cell r="M479">
            <v>0.28958025844951529</v>
          </cell>
          <cell r="R479">
            <v>0.29146761877475774</v>
          </cell>
          <cell r="S479">
            <v>0.29030174829965871</v>
          </cell>
          <cell r="U479">
            <v>0.2807430669231642</v>
          </cell>
        </row>
        <row r="480">
          <cell r="A480" t="str">
            <v>10-1866</v>
          </cell>
          <cell r="K480">
            <v>0.28357836725711494</v>
          </cell>
          <cell r="L480">
            <v>0.28812819468007517</v>
          </cell>
          <cell r="M480">
            <v>0.28958025844951535</v>
          </cell>
          <cell r="R480">
            <v>0.29224032424823737</v>
          </cell>
          <cell r="S480">
            <v>0.29184910560801219</v>
          </cell>
          <cell r="U480">
            <v>0.28312611736152005</v>
          </cell>
        </row>
        <row r="481">
          <cell r="A481" t="str">
            <v>11-1866</v>
          </cell>
          <cell r="K481">
            <v>0.28357836725711488</v>
          </cell>
          <cell r="L481">
            <v>0.29139495425694673</v>
          </cell>
          <cell r="M481">
            <v>0.290920907794189</v>
          </cell>
          <cell r="R481">
            <v>0.29283655962198035</v>
          </cell>
          <cell r="S481">
            <v>0.28890058435824406</v>
          </cell>
          <cell r="U481">
            <v>0.28484772448754364</v>
          </cell>
        </row>
        <row r="482">
          <cell r="A482" t="str">
            <v>12-1866</v>
          </cell>
          <cell r="K482">
            <v>0.28357836725711488</v>
          </cell>
          <cell r="L482">
            <v>0.28943489851082382</v>
          </cell>
          <cell r="M482">
            <v>0.290920907794189</v>
          </cell>
          <cell r="R482">
            <v>0.29563283215825004</v>
          </cell>
          <cell r="S482">
            <v>0.29404979155767041</v>
          </cell>
          <cell r="U482">
            <v>0.28589861573143593</v>
          </cell>
        </row>
        <row r="483">
          <cell r="A483" t="str">
            <v>1-1867</v>
          </cell>
          <cell r="K483">
            <v>0.28428554523032462</v>
          </cell>
          <cell r="L483">
            <v>0.29008825042619812</v>
          </cell>
          <cell r="M483">
            <v>0.290920907794189</v>
          </cell>
          <cell r="R483">
            <v>0.27715407708213963</v>
          </cell>
          <cell r="S483">
            <v>0.2786644535240041</v>
          </cell>
          <cell r="U483">
            <v>0.27326600382156663</v>
          </cell>
        </row>
        <row r="484">
          <cell r="A484" t="str">
            <v>2-1867</v>
          </cell>
          <cell r="K484">
            <v>0.28045770115515256</v>
          </cell>
          <cell r="L484">
            <v>0.28412416642805632</v>
          </cell>
          <cell r="M484">
            <v>0.28624093462310329</v>
          </cell>
          <cell r="R484">
            <v>0.27122329765177122</v>
          </cell>
          <cell r="S484">
            <v>0.27122329765177122</v>
          </cell>
          <cell r="U484">
            <v>0.26840099553366503</v>
          </cell>
        </row>
        <row r="485">
          <cell r="A485" t="str">
            <v>3-1867</v>
          </cell>
          <cell r="K485">
            <v>0.27191966250612459</v>
          </cell>
          <cell r="L485">
            <v>0.27678144994793208</v>
          </cell>
          <cell r="M485">
            <v>0.27821548785796951</v>
          </cell>
          <cell r="R485">
            <v>0.26943351021865686</v>
          </cell>
          <cell r="S485">
            <v>0.27311429587738167</v>
          </cell>
          <cell r="U485">
            <v>0.26590133550541206</v>
          </cell>
        </row>
        <row r="486">
          <cell r="A486" t="str">
            <v>4-1867</v>
          </cell>
          <cell r="K486">
            <v>0.27515711029173623</v>
          </cell>
          <cell r="L486">
            <v>0.28077349009141195</v>
          </cell>
          <cell r="M486">
            <v>0.28287701172614693</v>
          </cell>
          <cell r="R486">
            <v>0.28141660853533967</v>
          </cell>
          <cell r="S486">
            <v>0.27915623416959401</v>
          </cell>
          <cell r="U486">
            <v>0.27215048557604454</v>
          </cell>
        </row>
        <row r="487">
          <cell r="A487" t="str">
            <v>5-1867</v>
          </cell>
          <cell r="K487">
            <v>0.27906929669398844</v>
          </cell>
          <cell r="L487">
            <v>0.28444484833147399</v>
          </cell>
          <cell r="M487">
            <v>0.28656994719163564</v>
          </cell>
          <cell r="R487">
            <v>0.28351997641529025</v>
          </cell>
          <cell r="S487">
            <v>0.28257490982723926</v>
          </cell>
          <cell r="U487">
            <v>0.27308785808663943</v>
          </cell>
        </row>
        <row r="488">
          <cell r="A488" t="str">
            <v>6-1867</v>
          </cell>
          <cell r="K488">
            <v>0.2830788011659483</v>
          </cell>
          <cell r="L488">
            <v>0.2874268903305448</v>
          </cell>
          <cell r="M488">
            <v>0.28958025844951529</v>
          </cell>
          <cell r="R488">
            <v>0.30038325153425188</v>
          </cell>
          <cell r="S488">
            <v>0.2978192447910179</v>
          </cell>
          <cell r="U488">
            <v>0.28496124322084115</v>
          </cell>
        </row>
        <row r="489">
          <cell r="A489" t="str">
            <v>7-1867</v>
          </cell>
          <cell r="K489">
            <v>0.28868432198111565</v>
          </cell>
          <cell r="L489">
            <v>0.28677953246943999</v>
          </cell>
          <cell r="M489">
            <v>0.28958025844951529</v>
          </cell>
          <cell r="R489">
            <v>0.28874660554572862</v>
          </cell>
          <cell r="S489">
            <v>0.2889438368336697</v>
          </cell>
          <cell r="U489">
            <v>0.28547376344246139</v>
          </cell>
        </row>
        <row r="490">
          <cell r="A490" t="str">
            <v>8-1867</v>
          </cell>
          <cell r="K490">
            <v>0.27560152947673511</v>
          </cell>
          <cell r="L490">
            <v>0.28210417013923844</v>
          </cell>
          <cell r="M490">
            <v>0.28356578570139201</v>
          </cell>
          <cell r="R490">
            <v>0.28244558492571648</v>
          </cell>
          <cell r="S490">
            <v>0.28244558492571648</v>
          </cell>
          <cell r="U490">
            <v>0.28077847128057881</v>
          </cell>
        </row>
        <row r="491">
          <cell r="A491" t="str">
            <v>9-1867</v>
          </cell>
          <cell r="K491">
            <v>0.27515711029173617</v>
          </cell>
          <cell r="L491">
            <v>0.28077349009141189</v>
          </cell>
          <cell r="M491">
            <v>0.28287701172614693</v>
          </cell>
          <cell r="R491">
            <v>0.28291876700687335</v>
          </cell>
          <cell r="S491">
            <v>0.2772224159933121</v>
          </cell>
          <cell r="U491">
            <v>0.27483110120886078</v>
          </cell>
        </row>
        <row r="492">
          <cell r="A492" t="str">
            <v>10-1867</v>
          </cell>
          <cell r="K492">
            <v>0.27926393283340395</v>
          </cell>
          <cell r="L492">
            <v>0.28140586281684299</v>
          </cell>
          <cell r="M492">
            <v>0.28287701172614693</v>
          </cell>
          <cell r="R492">
            <v>0.28614107642608599</v>
          </cell>
          <cell r="S492">
            <v>0.27461861697268652</v>
          </cell>
          <cell r="U492">
            <v>0.27796129598344915</v>
          </cell>
        </row>
        <row r="493">
          <cell r="A493" t="str">
            <v>11-1867</v>
          </cell>
          <cell r="K493">
            <v>0.27926393283340395</v>
          </cell>
          <cell r="L493">
            <v>0.28140586281684299</v>
          </cell>
          <cell r="M493">
            <v>0.28287701172614693</v>
          </cell>
          <cell r="R493">
            <v>0.28330025384012775</v>
          </cell>
          <cell r="S493">
            <v>0.27501221449906021</v>
          </cell>
          <cell r="U493">
            <v>0.27166100628544015</v>
          </cell>
        </row>
        <row r="494">
          <cell r="A494" t="str">
            <v>12-1867</v>
          </cell>
          <cell r="K494">
            <v>0.27394387835604611</v>
          </cell>
          <cell r="L494">
            <v>0.27740483159195894</v>
          </cell>
          <cell r="M494">
            <v>0.28077379119459456</v>
          </cell>
          <cell r="R494">
            <v>0.28427602968573096</v>
          </cell>
          <cell r="S494">
            <v>0.27709352361654366</v>
          </cell>
          <cell r="U494">
            <v>0.27259669287425337</v>
          </cell>
        </row>
        <row r="495">
          <cell r="A495" t="str">
            <v>1-1868</v>
          </cell>
          <cell r="K495">
            <v>0.27263819425413366</v>
          </cell>
          <cell r="L495">
            <v>0.27540431597951698</v>
          </cell>
          <cell r="M495">
            <v>0.27747905318354449</v>
          </cell>
          <cell r="R495">
            <v>0.27647414816844801</v>
          </cell>
          <cell r="S495">
            <v>0.27090755458116378</v>
          </cell>
          <cell r="U495">
            <v>0.26857071165968405</v>
          </cell>
        </row>
        <row r="496">
          <cell r="A496" t="str">
            <v>2-1868</v>
          </cell>
          <cell r="K496">
            <v>0.27065128366426666</v>
          </cell>
          <cell r="L496">
            <v>0.27407063890455557</v>
          </cell>
          <cell r="M496">
            <v>0.27676721757966383</v>
          </cell>
          <cell r="R496">
            <v>0.26982797279453907</v>
          </cell>
          <cell r="S496">
            <v>0.2636625486849864</v>
          </cell>
          <cell r="U496">
            <v>0.26246683184923675</v>
          </cell>
        </row>
        <row r="497">
          <cell r="A497" t="str">
            <v>3-1868</v>
          </cell>
          <cell r="K497">
            <v>0.25948890106878597</v>
          </cell>
          <cell r="L497">
            <v>0.26406806084234552</v>
          </cell>
          <cell r="M497">
            <v>0.26666622423734032</v>
          </cell>
          <cell r="R497">
            <v>0.26877866774071213</v>
          </cell>
          <cell r="S497">
            <v>0.26697720213923282</v>
          </cell>
          <cell r="U497">
            <v>0.26004303830115766</v>
          </cell>
        </row>
        <row r="498">
          <cell r="A498" t="str">
            <v>4-1868</v>
          </cell>
          <cell r="K498">
            <v>0.2713098026026225</v>
          </cell>
          <cell r="L498">
            <v>0.27535486503179368</v>
          </cell>
          <cell r="M498">
            <v>0.28187459960145966</v>
          </cell>
          <cell r="R498">
            <v>0.28424921315096707</v>
          </cell>
          <cell r="S498">
            <v>0.2804992235315612</v>
          </cell>
          <cell r="U498">
            <v>0.27163150265426134</v>
          </cell>
        </row>
        <row r="499">
          <cell r="A499" t="str">
            <v>5-1868</v>
          </cell>
          <cell r="K499">
            <v>0.27394387835604606</v>
          </cell>
          <cell r="L499">
            <v>0.27802821323598587</v>
          </cell>
          <cell r="M499">
            <v>0.28141336702875086</v>
          </cell>
          <cell r="R499">
            <v>0.28694924892941476</v>
          </cell>
          <cell r="S499">
            <v>0.28017980400054254</v>
          </cell>
          <cell r="U499">
            <v>0.27241475381531743</v>
          </cell>
        </row>
        <row r="500">
          <cell r="A500" t="str">
            <v>6-1868</v>
          </cell>
          <cell r="K500">
            <v>0.28575018217942655</v>
          </cell>
          <cell r="L500">
            <v>0.28942291040228479</v>
          </cell>
          <cell r="M500">
            <v>0.29092244523609795</v>
          </cell>
          <cell r="R500">
            <v>0.29149357026001316</v>
          </cell>
          <cell r="S500">
            <v>0.28452559646893716</v>
          </cell>
          <cell r="U500">
            <v>0.28015243232566112</v>
          </cell>
        </row>
        <row r="501">
          <cell r="A501" t="str">
            <v>7-1868</v>
          </cell>
          <cell r="K501">
            <v>0.28630002927327541</v>
          </cell>
          <cell r="L501">
            <v>0.28354274316391587</v>
          </cell>
          <cell r="M501">
            <v>0.28821501003429711</v>
          </cell>
          <cell r="R501">
            <v>0.30128830958253405</v>
          </cell>
          <cell r="S501">
            <v>0.29198210696994614</v>
          </cell>
          <cell r="U501">
            <v>0.28011815191610095</v>
          </cell>
        </row>
        <row r="502">
          <cell r="A502" t="str">
            <v>8-1868</v>
          </cell>
          <cell r="K502">
            <v>0.28191098432945522</v>
          </cell>
          <cell r="L502">
            <v>0.27832791594946038</v>
          </cell>
          <cell r="M502">
            <v>0.27966375813627531</v>
          </cell>
          <cell r="R502">
            <v>0.29161900243874761</v>
          </cell>
          <cell r="S502">
            <v>0.29122756753614532</v>
          </cell>
          <cell r="U502">
            <v>0.28277404069611978</v>
          </cell>
        </row>
        <row r="503">
          <cell r="A503" t="str">
            <v>9-1868</v>
          </cell>
          <cell r="K503">
            <v>0.28416876354667531</v>
          </cell>
          <cell r="L503">
            <v>0.28354274316391592</v>
          </cell>
          <cell r="M503">
            <v>0.28552141180967755</v>
          </cell>
          <cell r="R503">
            <v>0.29792759224195919</v>
          </cell>
          <cell r="S503">
            <v>0.28901277046637935</v>
          </cell>
          <cell r="U503">
            <v>0.27686902940916569</v>
          </cell>
        </row>
        <row r="504">
          <cell r="A504" t="str">
            <v>10-1868</v>
          </cell>
          <cell r="K504">
            <v>0.28167742096215648</v>
          </cell>
          <cell r="L504">
            <v>0.27965859599728682</v>
          </cell>
          <cell r="M504">
            <v>0.28161015959310659</v>
          </cell>
          <cell r="R504">
            <v>0.29676172176686022</v>
          </cell>
          <cell r="S504">
            <v>0.28774617578913275</v>
          </cell>
          <cell r="U504">
            <v>0.27149136040616206</v>
          </cell>
        </row>
        <row r="505">
          <cell r="A505" t="str">
            <v>11-1868</v>
          </cell>
          <cell r="K505">
            <v>0.28107080499431153</v>
          </cell>
          <cell r="L505">
            <v>0.27965260194301739</v>
          </cell>
          <cell r="M505">
            <v>0.28030640885424968</v>
          </cell>
          <cell r="R505">
            <v>0.29244123199658961</v>
          </cell>
          <cell r="S505">
            <v>0.27896635580247531</v>
          </cell>
          <cell r="U505">
            <v>0.26379899104370019</v>
          </cell>
        </row>
        <row r="506">
          <cell r="A506" t="str">
            <v>12-1868</v>
          </cell>
          <cell r="K506">
            <v>0.25134418961816024</v>
          </cell>
          <cell r="L506">
            <v>0.25154048741911317</v>
          </cell>
          <cell r="M506">
            <v>0.25274776263489662</v>
          </cell>
          <cell r="R506">
            <v>0.29225438130275072</v>
          </cell>
          <cell r="S506">
            <v>0.28121202432657627</v>
          </cell>
          <cell r="U506">
            <v>0.26709693503556226</v>
          </cell>
        </row>
        <row r="507">
          <cell r="A507" t="str">
            <v>1-1869</v>
          </cell>
          <cell r="K507">
            <v>0.27646117242582025</v>
          </cell>
          <cell r="L507">
            <v>0.27765658187127751</v>
          </cell>
          <cell r="M507">
            <v>0.27900265811539265</v>
          </cell>
          <cell r="R507">
            <v>0.28878812792213726</v>
          </cell>
          <cell r="S507">
            <v>0.27990233937068687</v>
          </cell>
        </row>
        <row r="508">
          <cell r="A508" t="str">
            <v>2-1869</v>
          </cell>
          <cell r="K508">
            <v>0.27841726562694641</v>
          </cell>
          <cell r="L508">
            <v>0.27898126786483468</v>
          </cell>
          <cell r="M508">
            <v>0.28097673352658653</v>
          </cell>
          <cell r="R508">
            <v>0.28356539151448718</v>
          </cell>
          <cell r="S508">
            <v>0.27763461208411888</v>
          </cell>
        </row>
        <row r="509">
          <cell r="A509" t="str">
            <v>3-1869</v>
          </cell>
          <cell r="K509">
            <v>0.27776523455990437</v>
          </cell>
          <cell r="L509">
            <v>0.28088138306826271</v>
          </cell>
          <cell r="M509">
            <v>0.28293850940250809</v>
          </cell>
          <cell r="R509">
            <v>0.28824963460308761</v>
          </cell>
          <cell r="S509">
            <v>0.2796395805824759</v>
          </cell>
        </row>
        <row r="510">
          <cell r="A510" t="str">
            <v>4-1869</v>
          </cell>
          <cell r="K510">
            <v>0.28167742096215648</v>
          </cell>
          <cell r="L510">
            <v>0.27965859599728687</v>
          </cell>
          <cell r="M510">
            <v>0.28426685921190947</v>
          </cell>
          <cell r="R510">
            <v>0.29823446855510433</v>
          </cell>
          <cell r="S510">
            <v>0.2892491993101749</v>
          </cell>
        </row>
        <row r="511">
          <cell r="A511" t="str">
            <v>5-1869</v>
          </cell>
          <cell r="K511">
            <v>0.28813123095160992</v>
          </cell>
          <cell r="L511">
            <v>0.28080495887632673</v>
          </cell>
          <cell r="M511">
            <v>0.28333209453121966</v>
          </cell>
          <cell r="R511">
            <v>0.30200366227359926</v>
          </cell>
          <cell r="S511">
            <v>0.29305455209812564</v>
          </cell>
        </row>
        <row r="512">
          <cell r="A512" t="str">
            <v>6-1869</v>
          </cell>
          <cell r="K512">
            <v>0.28676391207221574</v>
          </cell>
          <cell r="L512">
            <v>0.27619702965665688</v>
          </cell>
          <cell r="M512">
            <v>0.27997432140189926</v>
          </cell>
          <cell r="R512">
            <v>0.29886854984484473</v>
          </cell>
          <cell r="S512">
            <v>0.29089365842585896</v>
          </cell>
        </row>
        <row r="513">
          <cell r="A513" t="str">
            <v>7-1869</v>
          </cell>
          <cell r="K513">
            <v>0.28287118928390514</v>
          </cell>
          <cell r="L513">
            <v>0.27440780445721435</v>
          </cell>
          <cell r="M513">
            <v>0.27751441434745217</v>
          </cell>
          <cell r="R513">
            <v>0.29125351902140062</v>
          </cell>
          <cell r="S513">
            <v>0.28241920091570683</v>
          </cell>
        </row>
        <row r="514">
          <cell r="A514" t="str">
            <v>8-1869</v>
          </cell>
          <cell r="K514">
            <v>0.28287118928390514</v>
          </cell>
          <cell r="L514">
            <v>0.27963461978020904</v>
          </cell>
          <cell r="M514">
            <v>0.27617376500277852</v>
          </cell>
          <cell r="R514">
            <v>0.28996027000617303</v>
          </cell>
          <cell r="S514">
            <v>0.28238805913340032</v>
          </cell>
        </row>
        <row r="515">
          <cell r="A515" t="str">
            <v>9-1869</v>
          </cell>
          <cell r="K515">
            <v>0.27897846649559443</v>
          </cell>
          <cell r="L515">
            <v>0.27707515860713705</v>
          </cell>
          <cell r="M515">
            <v>0.27964530883336697</v>
          </cell>
          <cell r="R515">
            <v>0.2992139208611187</v>
          </cell>
          <cell r="S515">
            <v>0.28691745835997684</v>
          </cell>
        </row>
        <row r="516">
          <cell r="A516" t="str">
            <v>10-1869</v>
          </cell>
          <cell r="K516">
            <v>0.28157361502113487</v>
          </cell>
          <cell r="L516">
            <v>0.27965260194301733</v>
          </cell>
          <cell r="M516">
            <v>0.28291391033196356</v>
          </cell>
          <cell r="R516">
            <v>0.30155625866779612</v>
          </cell>
          <cell r="S516">
            <v>0.29590207881777492</v>
          </cell>
        </row>
        <row r="517">
          <cell r="A517" t="str">
            <v>11-1869</v>
          </cell>
          <cell r="K517">
            <v>0.28298148309624055</v>
          </cell>
          <cell r="L517">
            <v>0.2809533117194965</v>
          </cell>
          <cell r="M517">
            <v>0.28258028543770419</v>
          </cell>
          <cell r="R517">
            <v>0.29757703092863419</v>
          </cell>
          <cell r="S517">
            <v>0.28195423680488085</v>
          </cell>
        </row>
        <row r="518">
          <cell r="A518" t="str">
            <v>12-1869</v>
          </cell>
          <cell r="K518">
            <v>0.27577345806655212</v>
          </cell>
          <cell r="L518">
            <v>0.27829195162384335</v>
          </cell>
          <cell r="M518">
            <v>0.28128422190839236</v>
          </cell>
          <cell r="R518">
            <v>0.29249919031366006</v>
          </cell>
          <cell r="S518">
            <v>0.27806173027894732</v>
          </cell>
        </row>
        <row r="519">
          <cell r="A519" t="str">
            <v>1-1870</v>
          </cell>
          <cell r="K519">
            <v>0.27707427626497921</v>
          </cell>
          <cell r="L519">
            <v>0.27960464950886149</v>
          </cell>
          <cell r="M519">
            <v>0.28228355914926151</v>
          </cell>
          <cell r="R519">
            <v>0.28642978669955238</v>
          </cell>
          <cell r="S519">
            <v>0.27850485188968338</v>
          </cell>
          <cell r="U519">
            <v>0.27359981633433234</v>
          </cell>
        </row>
        <row r="520">
          <cell r="A520" t="str">
            <v>2-1870</v>
          </cell>
          <cell r="K520">
            <v>0.2773994808145861</v>
          </cell>
          <cell r="L520">
            <v>0.27993282398011604</v>
          </cell>
          <cell r="M520">
            <v>0.28261487788065737</v>
          </cell>
          <cell r="R520">
            <v>0.28640837672421671</v>
          </cell>
          <cell r="S520">
            <v>0.27795143646661191</v>
          </cell>
          <cell r="U520">
            <v>0.27225810358310626</v>
          </cell>
        </row>
        <row r="521">
          <cell r="A521" t="str">
            <v>3-1870</v>
          </cell>
          <cell r="K521">
            <v>0.27910984588970006</v>
          </cell>
          <cell r="L521">
            <v>0.28026099845137059</v>
          </cell>
          <cell r="M521">
            <v>0.28294619661205322</v>
          </cell>
          <cell r="R521">
            <v>0.28504505869879943</v>
          </cell>
          <cell r="S521">
            <v>0.27811557961085231</v>
          </cell>
          <cell r="U521">
            <v>0.27131820218983888</v>
          </cell>
        </row>
        <row r="522">
          <cell r="A522" t="str">
            <v>4-1870</v>
          </cell>
          <cell r="K522">
            <v>0.28240122410560808</v>
          </cell>
          <cell r="L522">
            <v>0.27933491706673447</v>
          </cell>
          <cell r="M522">
            <v>0.28294273736775788</v>
          </cell>
          <cell r="R522">
            <v>0.28897357291052483</v>
          </cell>
          <cell r="S522">
            <v>0.2826669835343017</v>
          </cell>
          <cell r="U522">
            <v>0.2727280542797399</v>
          </cell>
        </row>
        <row r="523">
          <cell r="A523" t="str">
            <v>5-1870</v>
          </cell>
          <cell r="K523">
            <v>0.28262951607746423</v>
          </cell>
          <cell r="L523">
            <v>0.2770511823900591</v>
          </cell>
          <cell r="M523">
            <v>0.28024491117788847</v>
          </cell>
          <cell r="R523">
            <v>0.29000006228356462</v>
          </cell>
          <cell r="S523">
            <v>0.28398969829841303</v>
          </cell>
          <cell r="U523">
            <v>0.27210145335089503</v>
          </cell>
        </row>
        <row r="524">
          <cell r="A524" t="str">
            <v>6-1870</v>
          </cell>
          <cell r="K524">
            <v>0.28292795815790134</v>
          </cell>
          <cell r="L524">
            <v>0.27638584236614577</v>
          </cell>
          <cell r="M524">
            <v>0.27687791339711393</v>
          </cell>
          <cell r="R524">
            <v>0.29667575747195157</v>
          </cell>
          <cell r="S524">
            <v>0.29080098999725951</v>
          </cell>
          <cell r="U524">
            <v>0.28318470314343214</v>
          </cell>
        </row>
        <row r="525">
          <cell r="A525" t="str">
            <v>7-1870</v>
          </cell>
          <cell r="K525">
            <v>0.29080585590074487</v>
          </cell>
          <cell r="L525">
            <v>0.28337490964437018</v>
          </cell>
          <cell r="M525">
            <v>0.28525082203368834</v>
          </cell>
          <cell r="R525">
            <v>0.28891572272464294</v>
          </cell>
          <cell r="S525">
            <v>0.2817866334626063</v>
          </cell>
          <cell r="U525">
            <v>0.27117876240914862</v>
          </cell>
        </row>
        <row r="526">
          <cell r="A526" t="str">
            <v>8-1870</v>
          </cell>
          <cell r="K526">
            <v>0.27577345806655207</v>
          </cell>
          <cell r="L526">
            <v>0.27447973310844825</v>
          </cell>
          <cell r="M526">
            <v>0.27248390442110776</v>
          </cell>
          <cell r="R526">
            <v>0.27946332674511626</v>
          </cell>
          <cell r="S526">
            <v>0.27344355534655962</v>
          </cell>
          <cell r="U526">
            <v>0.26426894174033383</v>
          </cell>
        </row>
        <row r="527">
          <cell r="A527" t="str">
            <v>9-1870</v>
          </cell>
          <cell r="K527">
            <v>0.27187100347127063</v>
          </cell>
          <cell r="L527">
            <v>0.27059558594181926</v>
          </cell>
          <cell r="M527">
            <v>0.27312655513908207</v>
          </cell>
          <cell r="R527">
            <v>0.28671114405219639</v>
          </cell>
          <cell r="S527">
            <v>0.28083897172602978</v>
          </cell>
          <cell r="U527">
            <v>0.27006500033214909</v>
          </cell>
        </row>
        <row r="528">
          <cell r="A528" t="str">
            <v>10-1870</v>
          </cell>
          <cell r="K528">
            <v>0.27481487507993063</v>
          </cell>
          <cell r="L528">
            <v>0.27002315375908303</v>
          </cell>
          <cell r="M528">
            <v>0.27379380492760086</v>
          </cell>
          <cell r="R528">
            <v>0.28769751675427885</v>
          </cell>
          <cell r="S528">
            <v>0.2797977765113453</v>
          </cell>
          <cell r="U528">
            <v>0.26614874452686849</v>
          </cell>
        </row>
        <row r="529">
          <cell r="A529" t="str">
            <v>11-1870</v>
          </cell>
          <cell r="K529">
            <v>0.27390495112816293</v>
          </cell>
          <cell r="L529">
            <v>0.26871644992833438</v>
          </cell>
          <cell r="M529">
            <v>0.27119860298515908</v>
          </cell>
          <cell r="R529">
            <v>0.28181928908155274</v>
          </cell>
          <cell r="S529">
            <v>0.27570468663062531</v>
          </cell>
          <cell r="U529">
            <v>0.26442559197254506</v>
          </cell>
        </row>
        <row r="530">
          <cell r="A530" t="str">
            <v>12-1870</v>
          </cell>
          <cell r="K530">
            <v>0.27189695495652605</v>
          </cell>
          <cell r="L530">
            <v>0.26994822808071445</v>
          </cell>
          <cell r="M530">
            <v>0.27343481224184246</v>
          </cell>
          <cell r="R530">
            <v>0.277378773691976</v>
          </cell>
          <cell r="S530">
            <v>0.2728345604925661</v>
          </cell>
          <cell r="U530">
            <v>0.26309287080415439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id_places"/>
      <sheetName val="b-p_results"/>
      <sheetName val="canton-bombay"/>
      <sheetName val="canton-calcutta"/>
      <sheetName val="shanghai-bombay"/>
      <sheetName val="shanghai-calcutta"/>
      <sheetName val="shanghai-london"/>
      <sheetName val="canton-london"/>
      <sheetName val="efficiency"/>
      <sheetName val="tc_sum"/>
    </sheetNames>
    <sheetDataSet>
      <sheetData sheetId="0"/>
      <sheetData sheetId="1"/>
      <sheetData sheetId="2">
        <row r="53">
          <cell r="Q53">
            <v>1.0799487647883192</v>
          </cell>
        </row>
      </sheetData>
      <sheetData sheetId="3">
        <row r="53">
          <cell r="Q53">
            <v>1.0648222672252594</v>
          </cell>
        </row>
      </sheetData>
      <sheetData sheetId="4">
        <row r="286">
          <cell r="Q286">
            <v>1.0756931021433875</v>
          </cell>
        </row>
      </sheetData>
      <sheetData sheetId="5">
        <row r="286">
          <cell r="Q286">
            <v>1.0434062483088462</v>
          </cell>
        </row>
      </sheetData>
      <sheetData sheetId="6">
        <row r="290">
          <cell r="Q290">
            <v>1.0841271573865225</v>
          </cell>
        </row>
      </sheetData>
      <sheetData sheetId="7">
        <row r="25">
          <cell r="Q25">
            <v>1.1453835968696888</v>
          </cell>
        </row>
      </sheetData>
      <sheetData sheetId="8">
        <row r="1">
          <cell r="AS1" t="str">
            <v>Bombay-London</v>
          </cell>
          <cell r="AU1" t="str">
            <v>Canton/Hong Kong-Bombay</v>
          </cell>
          <cell r="AV1" t="str">
            <v>Canton/Hong Kong-Calcutta</v>
          </cell>
          <cell r="AW1" t="str">
            <v>Canton/Hong Kong-London</v>
          </cell>
          <cell r="AX1" t="str">
            <v>Shangai-Bombay</v>
          </cell>
          <cell r="BA1" t="str">
            <v>Shangai-London</v>
          </cell>
        </row>
        <row r="2">
          <cell r="AR2" t="str">
            <v>2-1833</v>
          </cell>
        </row>
        <row r="3">
          <cell r="AR3" t="str">
            <v>3-1833</v>
          </cell>
        </row>
        <row r="4">
          <cell r="AR4" t="str">
            <v>4-1833</v>
          </cell>
        </row>
        <row r="5">
          <cell r="AR5" t="str">
            <v>5-1833</v>
          </cell>
        </row>
        <row r="6">
          <cell r="AR6" t="str">
            <v>6-1833</v>
          </cell>
        </row>
        <row r="7">
          <cell r="AR7" t="str">
            <v>7-1833</v>
          </cell>
        </row>
        <row r="8">
          <cell r="AR8" t="str">
            <v>8-1833</v>
          </cell>
        </row>
        <row r="9">
          <cell r="AR9" t="str">
            <v>9-1833</v>
          </cell>
        </row>
        <row r="10">
          <cell r="AR10" t="str">
            <v>10-1833</v>
          </cell>
        </row>
        <row r="11">
          <cell r="AR11" t="str">
            <v>11-1833</v>
          </cell>
        </row>
        <row r="12">
          <cell r="AR12" t="str">
            <v>12-1833</v>
          </cell>
        </row>
        <row r="13">
          <cell r="AR13" t="str">
            <v>1-1834</v>
          </cell>
        </row>
        <row r="14">
          <cell r="AR14" t="str">
            <v>2-1834</v>
          </cell>
          <cell r="AW14">
            <v>7.3727806698375637</v>
          </cell>
        </row>
        <row r="15">
          <cell r="AR15" t="str">
            <v>3-1834</v>
          </cell>
          <cell r="AW15">
            <v>7.4295901103732813</v>
          </cell>
        </row>
        <row r="16">
          <cell r="AR16" t="str">
            <v>4-1834</v>
          </cell>
          <cell r="AW16">
            <v>7.4378690405488666</v>
          </cell>
        </row>
        <row r="17">
          <cell r="AR17" t="str">
            <v>5-1834</v>
          </cell>
          <cell r="AW17">
            <v>7.3112698064181281</v>
          </cell>
        </row>
        <row r="18">
          <cell r="AR18" t="str">
            <v>6-1834</v>
          </cell>
          <cell r="AW18">
            <v>7.2972038925384615</v>
          </cell>
        </row>
        <row r="19">
          <cell r="AR19" t="str">
            <v>7-1834</v>
          </cell>
          <cell r="AW19">
            <v>7.2889761965351054</v>
          </cell>
        </row>
        <row r="20">
          <cell r="AR20" t="str">
            <v>8-1834</v>
          </cell>
          <cell r="AW20">
            <v>7.3017260986422237</v>
          </cell>
        </row>
        <row r="21">
          <cell r="AR21" t="str">
            <v>9-1834</v>
          </cell>
          <cell r="AW21">
            <v>7.3458487624178019</v>
          </cell>
        </row>
        <row r="22">
          <cell r="AR22" t="str">
            <v>10-1834</v>
          </cell>
          <cell r="AW22">
            <v>7.3055254931896938</v>
          </cell>
        </row>
        <row r="23">
          <cell r="AR23" t="str">
            <v>11-1834</v>
          </cell>
          <cell r="AW23">
            <v>7.3470809306520195</v>
          </cell>
        </row>
        <row r="24">
          <cell r="AR24" t="str">
            <v>12-1834</v>
          </cell>
          <cell r="AW24">
            <v>7.1041057567658044</v>
          </cell>
        </row>
        <row r="25">
          <cell r="AR25" t="str">
            <v>1-1835</v>
          </cell>
          <cell r="AW25">
            <v>7.1477060330622209</v>
          </cell>
        </row>
        <row r="26">
          <cell r="AR26" t="str">
            <v>2-1835</v>
          </cell>
          <cell r="AW26">
            <v>7.1516062627194756</v>
          </cell>
        </row>
        <row r="27">
          <cell r="AR27" t="str">
            <v>3-1835</v>
          </cell>
          <cell r="AW27">
            <v>7.0171355954639782</v>
          </cell>
        </row>
        <row r="28">
          <cell r="AR28" t="str">
            <v>4-1835</v>
          </cell>
          <cell r="AW28">
            <v>7.2559655883995093</v>
          </cell>
        </row>
        <row r="29">
          <cell r="AR29" t="str">
            <v>5-1835</v>
          </cell>
          <cell r="AW29">
            <v>7.2559655883995093</v>
          </cell>
        </row>
        <row r="30">
          <cell r="AR30" t="str">
            <v>6-1835</v>
          </cell>
          <cell r="AW30">
            <v>7.2559655883995093</v>
          </cell>
        </row>
        <row r="31">
          <cell r="AR31" t="str">
            <v>7-1835</v>
          </cell>
          <cell r="AW31">
            <v>7.2559655883995093</v>
          </cell>
        </row>
        <row r="32">
          <cell r="AR32" t="str">
            <v>8-1835</v>
          </cell>
          <cell r="AW32">
            <v>7.2559655883995093</v>
          </cell>
        </row>
        <row r="33">
          <cell r="AR33" t="str">
            <v>9-1835</v>
          </cell>
          <cell r="AW33">
            <v>7.1660479123426777</v>
          </cell>
        </row>
        <row r="34">
          <cell r="AR34" t="str">
            <v>10-1835</v>
          </cell>
          <cell r="AW34">
            <v>7.1660479123426777</v>
          </cell>
        </row>
        <row r="35">
          <cell r="AR35" t="str">
            <v>11-1835</v>
          </cell>
          <cell r="AW35">
            <v>7.1660479123426777</v>
          </cell>
        </row>
        <row r="36">
          <cell r="AR36" t="str">
            <v>12-1835</v>
          </cell>
          <cell r="AW36">
            <v>7.1660479123426777</v>
          </cell>
        </row>
        <row r="37">
          <cell r="AR37" t="str">
            <v>1-1836</v>
          </cell>
          <cell r="AW37">
            <v>7.1660479123426777</v>
          </cell>
        </row>
        <row r="38">
          <cell r="AR38" t="str">
            <v>2-1836</v>
          </cell>
          <cell r="AW38">
            <v>7.1660479123426777</v>
          </cell>
        </row>
        <row r="39">
          <cell r="AR39" t="str">
            <v>3-1836</v>
          </cell>
          <cell r="AW39">
            <v>6.7094948468840538</v>
          </cell>
        </row>
        <row r="40">
          <cell r="AR40" t="str">
            <v>4-1836</v>
          </cell>
          <cell r="AW40">
            <v>6.764330819315461</v>
          </cell>
        </row>
        <row r="41">
          <cell r="AR41" t="str">
            <v>5-1836</v>
          </cell>
          <cell r="AW41">
            <v>6.0071775959851665</v>
          </cell>
        </row>
        <row r="42">
          <cell r="AR42" t="str">
            <v>6-1836</v>
          </cell>
          <cell r="AW42">
            <v>5.6225641066299303</v>
          </cell>
        </row>
        <row r="43">
          <cell r="AR43" t="str">
            <v>7-1836</v>
          </cell>
          <cell r="AW43">
            <v>5.2133077900966107</v>
          </cell>
        </row>
        <row r="44">
          <cell r="AR44" t="str">
            <v>8-1836</v>
          </cell>
          <cell r="AW44">
            <v>5.2133077900966107</v>
          </cell>
        </row>
        <row r="45">
          <cell r="AR45" t="str">
            <v>9-1836</v>
          </cell>
          <cell r="AW45">
            <v>5.2133077900966107</v>
          </cell>
        </row>
        <row r="46">
          <cell r="AR46" t="str">
            <v>10-1836</v>
          </cell>
          <cell r="AW46">
            <v>5.2133077900966107</v>
          </cell>
        </row>
        <row r="47">
          <cell r="AR47" t="str">
            <v>11-1836</v>
          </cell>
          <cell r="AW47">
            <v>5.2133077900966107</v>
          </cell>
        </row>
        <row r="48">
          <cell r="AR48" t="str">
            <v>12-1836</v>
          </cell>
          <cell r="AW48">
            <v>5.2133077900966107</v>
          </cell>
        </row>
        <row r="49">
          <cell r="AR49" t="str">
            <v>1-1837</v>
          </cell>
          <cell r="AW49">
            <v>5.2133077900966107</v>
          </cell>
        </row>
        <row r="50">
          <cell r="AR50" t="str">
            <v>2-1837</v>
          </cell>
          <cell r="AW50">
            <v>5.2133077900966107</v>
          </cell>
        </row>
        <row r="51">
          <cell r="AR51" t="str">
            <v>3-1837</v>
          </cell>
          <cell r="AW51">
            <v>5.2133077900966107</v>
          </cell>
        </row>
        <row r="52">
          <cell r="AR52" t="str">
            <v>4-1837</v>
          </cell>
          <cell r="AW52">
            <v>5.2133077900966107</v>
          </cell>
        </row>
        <row r="53">
          <cell r="AR53" t="str">
            <v>5-1837</v>
          </cell>
          <cell r="AW53">
            <v>5.2133077900966107</v>
          </cell>
        </row>
        <row r="54">
          <cell r="AR54" t="str">
            <v>6-1837</v>
          </cell>
          <cell r="AW54">
            <v>5.2133077900966107</v>
          </cell>
        </row>
        <row r="55">
          <cell r="AR55" t="str">
            <v>7-1837</v>
          </cell>
          <cell r="AW55">
            <v>5.2133077900966107</v>
          </cell>
        </row>
        <row r="56">
          <cell r="AR56" t="str">
            <v>8-1837</v>
          </cell>
          <cell r="AV56">
            <v>4.5701255182252476</v>
          </cell>
          <cell r="AW56">
            <v>4.8788764550216168</v>
          </cell>
        </row>
        <row r="57">
          <cell r="AR57" t="str">
            <v>9-1837</v>
          </cell>
          <cell r="AU57">
            <v>3.02923452658748</v>
          </cell>
          <cell r="AV57">
            <v>4.338011182286456</v>
          </cell>
          <cell r="AW57">
            <v>4.5359727182611511</v>
          </cell>
        </row>
        <row r="58">
          <cell r="AR58" t="str">
            <v>10-1837</v>
          </cell>
          <cell r="AU58">
            <v>2.8257730286801737</v>
          </cell>
          <cell r="AV58">
            <v>4.1483446171938825</v>
          </cell>
          <cell r="AW58">
            <v>4.100227141173189</v>
          </cell>
        </row>
        <row r="59">
          <cell r="AR59" t="str">
            <v>11-1837</v>
          </cell>
          <cell r="AU59">
            <v>3.0995833930750396</v>
          </cell>
          <cell r="AV59">
            <v>3.930585856613122</v>
          </cell>
          <cell r="AW59">
            <v>3.6796008177077386</v>
          </cell>
        </row>
        <row r="60">
          <cell r="AR60" t="str">
            <v>12-1837</v>
          </cell>
          <cell r="AU60">
            <v>3.0922250252733066</v>
          </cell>
          <cell r="AV60">
            <v>3.7484654733659242</v>
          </cell>
          <cell r="AW60">
            <v>3.2729951319576842</v>
          </cell>
        </row>
        <row r="61">
          <cell r="AR61" t="str">
            <v>1-1838</v>
          </cell>
          <cell r="AU61">
            <v>3.0356505241542489</v>
          </cell>
          <cell r="AV61">
            <v>3.6561406243290899</v>
          </cell>
          <cell r="AW61">
            <v>3.391763064216387</v>
          </cell>
        </row>
        <row r="62">
          <cell r="AR62" t="str">
            <v>2-1838</v>
          </cell>
          <cell r="AU62">
            <v>3.0581923822398998</v>
          </cell>
          <cell r="AV62">
            <v>3.4484634073159848</v>
          </cell>
          <cell r="AW62">
            <v>4.2110787325596704</v>
          </cell>
        </row>
        <row r="63">
          <cell r="AR63" t="str">
            <v>3-1838</v>
          </cell>
          <cell r="AU63">
            <v>2.98238278824646</v>
          </cell>
          <cell r="AV63">
            <v>3.2572140681346999</v>
          </cell>
          <cell r="AW63">
            <v>3.8797382092183712</v>
          </cell>
        </row>
        <row r="64">
          <cell r="AR64" t="str">
            <v>4-1838</v>
          </cell>
          <cell r="AU64">
            <v>3.2060577436217605</v>
          </cell>
          <cell r="AW64">
            <v>3.8891214069024427</v>
          </cell>
        </row>
        <row r="65">
          <cell r="AR65" t="str">
            <v>5-1838</v>
          </cell>
          <cell r="AW65">
            <v>3.7371484925822194</v>
          </cell>
        </row>
        <row r="66">
          <cell r="AR66" t="str">
            <v>6-1838</v>
          </cell>
          <cell r="AW66">
            <v>4.6575916914312465</v>
          </cell>
        </row>
        <row r="67">
          <cell r="AR67" t="str">
            <v>7-1838</v>
          </cell>
          <cell r="AW67">
            <v>4.6433877309672598</v>
          </cell>
        </row>
        <row r="68">
          <cell r="AR68" t="str">
            <v>8-1838</v>
          </cell>
          <cell r="AW68">
            <v>4.4171503528295997</v>
          </cell>
        </row>
        <row r="69">
          <cell r="AR69" t="str">
            <v>9-1838</v>
          </cell>
          <cell r="AV69">
            <v>3.6260944989747506</v>
          </cell>
          <cell r="AW69">
            <v>4.2149969801849707</v>
          </cell>
        </row>
        <row r="70">
          <cell r="AR70" t="str">
            <v>10-1838</v>
          </cell>
          <cell r="AV70">
            <v>3.4065348069966443</v>
          </cell>
          <cell r="AW70">
            <v>4.1166382481663559</v>
          </cell>
        </row>
        <row r="71">
          <cell r="AR71" t="str">
            <v>11-1838</v>
          </cell>
          <cell r="AV71">
            <v>3.1655213121748136</v>
          </cell>
          <cell r="AW71">
            <v>3.9424123796411963</v>
          </cell>
        </row>
        <row r="72">
          <cell r="AR72" t="str">
            <v>12-1838</v>
          </cell>
        </row>
        <row r="73">
          <cell r="AR73" t="str">
            <v>1-1839</v>
          </cell>
          <cell r="AV73">
            <v>2.8020835075597388</v>
          </cell>
        </row>
        <row r="74">
          <cell r="AR74" t="str">
            <v>2-1839</v>
          </cell>
        </row>
        <row r="75">
          <cell r="AR75" t="str">
            <v>3-1839</v>
          </cell>
        </row>
        <row r="76">
          <cell r="AR76" t="str">
            <v>4-1839</v>
          </cell>
        </row>
        <row r="77">
          <cell r="AR77" t="str">
            <v>5-1839</v>
          </cell>
          <cell r="AV77">
            <v>3.2430052363071367</v>
          </cell>
        </row>
        <row r="78">
          <cell r="AR78" t="str">
            <v>6-1839</v>
          </cell>
          <cell r="AV78">
            <v>3.1039553170008887</v>
          </cell>
        </row>
        <row r="79">
          <cell r="AR79" t="str">
            <v>7-1839</v>
          </cell>
          <cell r="AV79">
            <v>2.9761967520936197</v>
          </cell>
        </row>
        <row r="80">
          <cell r="AR80" t="str">
            <v>8-1839</v>
          </cell>
          <cell r="AV80">
            <v>2.9490394345702149</v>
          </cell>
        </row>
        <row r="81">
          <cell r="AR81" t="str">
            <v>9-1839</v>
          </cell>
        </row>
        <row r="82">
          <cell r="AR82" t="str">
            <v>10-1839</v>
          </cell>
          <cell r="AV82">
            <v>2.9463831019035376</v>
          </cell>
        </row>
        <row r="83">
          <cell r="AR83" t="str">
            <v>11-1839</v>
          </cell>
        </row>
        <row r="84">
          <cell r="AR84" t="str">
            <v>12-1839</v>
          </cell>
          <cell r="AV84">
            <v>2.8129086360478301</v>
          </cell>
        </row>
        <row r="85">
          <cell r="AR85" t="str">
            <v>1-1840</v>
          </cell>
          <cell r="AV85">
            <v>2.6268512513910487</v>
          </cell>
        </row>
        <row r="86">
          <cell r="AR86" t="str">
            <v>2-1840</v>
          </cell>
          <cell r="AV86">
            <v>2.4796933361581015</v>
          </cell>
        </row>
        <row r="87">
          <cell r="AR87" t="str">
            <v>3-1840</v>
          </cell>
          <cell r="AV87">
            <v>2.2927023156282615</v>
          </cell>
        </row>
        <row r="88">
          <cell r="AR88" t="str">
            <v>4-1840</v>
          </cell>
          <cell r="AV88">
            <v>2.1080543238873197</v>
          </cell>
        </row>
        <row r="89">
          <cell r="AR89" t="str">
            <v>5-1840</v>
          </cell>
          <cell r="AV89">
            <v>1.9199570268798272</v>
          </cell>
        </row>
        <row r="90">
          <cell r="AR90" t="str">
            <v>6-1840</v>
          </cell>
          <cell r="AV90">
            <v>1.7320097291573464</v>
          </cell>
        </row>
        <row r="91">
          <cell r="AR91" t="str">
            <v>7-1840</v>
          </cell>
          <cell r="AV91">
            <v>1.9598010238114123</v>
          </cell>
        </row>
        <row r="92">
          <cell r="AR92" t="str">
            <v>8-1840</v>
          </cell>
        </row>
        <row r="93">
          <cell r="AR93" t="str">
            <v>9-1840</v>
          </cell>
        </row>
        <row r="94">
          <cell r="AR94" t="str">
            <v>10-1840</v>
          </cell>
        </row>
        <row r="95">
          <cell r="AR95" t="str">
            <v>11-1840</v>
          </cell>
        </row>
        <row r="96">
          <cell r="AR96" t="str">
            <v>12-1840</v>
          </cell>
        </row>
        <row r="97">
          <cell r="AR97" t="str">
            <v>1-1841</v>
          </cell>
        </row>
        <row r="98">
          <cell r="AR98" t="str">
            <v>2-1841</v>
          </cell>
        </row>
        <row r="99">
          <cell r="AR99" t="str">
            <v>3-1841</v>
          </cell>
        </row>
        <row r="100">
          <cell r="AR100" t="str">
            <v>4-1841</v>
          </cell>
        </row>
        <row r="101">
          <cell r="AR101" t="str">
            <v>5-1841</v>
          </cell>
        </row>
        <row r="102">
          <cell r="AR102" t="str">
            <v>6-1841</v>
          </cell>
        </row>
        <row r="103">
          <cell r="AR103" t="str">
            <v>7-1841</v>
          </cell>
        </row>
        <row r="104">
          <cell r="AR104" t="str">
            <v>8-1841</v>
          </cell>
        </row>
        <row r="105">
          <cell r="AR105" t="str">
            <v>9-1841</v>
          </cell>
          <cell r="AW105">
            <v>4.5982825095037558</v>
          </cell>
        </row>
        <row r="106">
          <cell r="AR106" t="str">
            <v>10-1841</v>
          </cell>
        </row>
        <row r="107">
          <cell r="AR107" t="str">
            <v>11-1841</v>
          </cell>
        </row>
        <row r="108">
          <cell r="AR108" t="str">
            <v>12-1841</v>
          </cell>
        </row>
        <row r="109">
          <cell r="AR109" t="str">
            <v>1-1842</v>
          </cell>
        </row>
        <row r="110">
          <cell r="AR110" t="str">
            <v>2-1842</v>
          </cell>
        </row>
        <row r="111">
          <cell r="AR111" t="str">
            <v>3-1842</v>
          </cell>
        </row>
        <row r="112">
          <cell r="AR112" t="str">
            <v>4-1842</v>
          </cell>
        </row>
        <row r="113">
          <cell r="AR113" t="str">
            <v>5-1842</v>
          </cell>
        </row>
        <row r="114">
          <cell r="AR114" t="str">
            <v>6-1842</v>
          </cell>
        </row>
        <row r="115">
          <cell r="AR115" t="str">
            <v>7-1842</v>
          </cell>
        </row>
        <row r="116">
          <cell r="AR116" t="str">
            <v>8-1842</v>
          </cell>
        </row>
        <row r="117">
          <cell r="AR117" t="str">
            <v>9-1842</v>
          </cell>
        </row>
        <row r="118">
          <cell r="AR118" t="str">
            <v>10-1842</v>
          </cell>
        </row>
        <row r="119">
          <cell r="AR119" t="str">
            <v>11-1842</v>
          </cell>
        </row>
        <row r="120">
          <cell r="AR120" t="str">
            <v>12-1842</v>
          </cell>
        </row>
        <row r="121">
          <cell r="AR121" t="str">
            <v>1-1843</v>
          </cell>
        </row>
        <row r="122">
          <cell r="AR122" t="str">
            <v>2-1843</v>
          </cell>
        </row>
        <row r="123">
          <cell r="AR123" t="str">
            <v>3-1843</v>
          </cell>
        </row>
        <row r="124">
          <cell r="AR124" t="str">
            <v>4-1843</v>
          </cell>
        </row>
        <row r="125">
          <cell r="AR125" t="str">
            <v>5-1843</v>
          </cell>
        </row>
        <row r="126">
          <cell r="AR126" t="str">
            <v>6-1843</v>
          </cell>
        </row>
        <row r="127">
          <cell r="AR127" t="str">
            <v>7-1843</v>
          </cell>
        </row>
        <row r="128">
          <cell r="AR128" t="str">
            <v>8-1843</v>
          </cell>
        </row>
        <row r="129">
          <cell r="AR129" t="str">
            <v>9-1843</v>
          </cell>
          <cell r="AW129">
            <v>1.2219378049675471</v>
          </cell>
        </row>
        <row r="130">
          <cell r="AR130" t="str">
            <v>10-1843</v>
          </cell>
          <cell r="AW130">
            <v>1.2211632357144131</v>
          </cell>
        </row>
        <row r="131">
          <cell r="AR131" t="str">
            <v>11-1843</v>
          </cell>
          <cell r="AW131">
            <v>1.2211632357144131</v>
          </cell>
        </row>
        <row r="132">
          <cell r="AR132" t="str">
            <v>12-1843</v>
          </cell>
          <cell r="AW132">
            <v>1.2211632357144131</v>
          </cell>
        </row>
        <row r="133">
          <cell r="AR133" t="str">
            <v>1-1844</v>
          </cell>
          <cell r="AW133">
            <v>1.2211632357144131</v>
          </cell>
        </row>
        <row r="134">
          <cell r="AR134" t="str">
            <v>2-1844</v>
          </cell>
          <cell r="AW134">
            <v>1.2211632357144131</v>
          </cell>
        </row>
        <row r="135">
          <cell r="AR135" t="str">
            <v>3-1844</v>
          </cell>
          <cell r="AW135">
            <v>1.2211632357144131</v>
          </cell>
        </row>
        <row r="136">
          <cell r="AR136" t="str">
            <v>4-1844</v>
          </cell>
          <cell r="AW136">
            <v>1.2211632357144131</v>
          </cell>
        </row>
        <row r="137">
          <cell r="AR137" t="str">
            <v>5-1844</v>
          </cell>
          <cell r="AW137">
            <v>1.2211632357144131</v>
          </cell>
        </row>
        <row r="138">
          <cell r="AR138" t="str">
            <v>6-1844</v>
          </cell>
          <cell r="AW138">
            <v>1.2211632357144131</v>
          </cell>
        </row>
        <row r="139">
          <cell r="AR139" t="str">
            <v>7-1844</v>
          </cell>
          <cell r="AW139">
            <v>1.2211632357144131</v>
          </cell>
        </row>
        <row r="140">
          <cell r="AR140" t="str">
            <v>8-1844</v>
          </cell>
          <cell r="AW140">
            <v>1.2211632357144131</v>
          </cell>
        </row>
        <row r="141">
          <cell r="AR141" t="str">
            <v>9-1844</v>
          </cell>
          <cell r="AW141">
            <v>1.2211632357144131</v>
          </cell>
        </row>
        <row r="142">
          <cell r="AR142" t="str">
            <v>10-1844</v>
          </cell>
          <cell r="AW142">
            <v>1.2211632357144131</v>
          </cell>
        </row>
        <row r="143">
          <cell r="AR143" t="str">
            <v>11-1844</v>
          </cell>
          <cell r="AW143">
            <v>1.2211632357144131</v>
          </cell>
        </row>
        <row r="144">
          <cell r="AR144" t="str">
            <v>12-1844</v>
          </cell>
          <cell r="AW144">
            <v>1.2211632357144131</v>
          </cell>
        </row>
        <row r="145">
          <cell r="AR145" t="str">
            <v>1-1845</v>
          </cell>
          <cell r="AW145">
            <v>1.2211632357144131</v>
          </cell>
        </row>
        <row r="146">
          <cell r="AR146" t="str">
            <v>2-1845</v>
          </cell>
          <cell r="AW146">
            <v>1.2211632357144131</v>
          </cell>
        </row>
        <row r="147">
          <cell r="AR147" t="str">
            <v>3-1845</v>
          </cell>
          <cell r="AW147">
            <v>1.2211632357144131</v>
          </cell>
        </row>
        <row r="148">
          <cell r="AR148" t="str">
            <v>4-1845</v>
          </cell>
          <cell r="AW148">
            <v>1.2211632357144131</v>
          </cell>
        </row>
        <row r="149">
          <cell r="AR149" t="str">
            <v>5-1845</v>
          </cell>
          <cell r="AW149">
            <v>1.2211632357144131</v>
          </cell>
        </row>
        <row r="150">
          <cell r="AR150" t="str">
            <v>6-1845</v>
          </cell>
          <cell r="AW150">
            <v>1.2211632357144131</v>
          </cell>
        </row>
        <row r="151">
          <cell r="AR151" t="str">
            <v>7-1845</v>
          </cell>
          <cell r="AW151">
            <v>1.2211632357144131</v>
          </cell>
        </row>
        <row r="152">
          <cell r="AR152" t="str">
            <v>8-1845</v>
          </cell>
          <cell r="AW152">
            <v>1.2211632357144131</v>
          </cell>
        </row>
        <row r="153">
          <cell r="AR153" t="str">
            <v>9-1845</v>
          </cell>
          <cell r="AW153">
            <v>1.2211632357144131</v>
          </cell>
        </row>
        <row r="154">
          <cell r="AR154" t="str">
            <v>10-1845</v>
          </cell>
          <cell r="AW154">
            <v>1.2211632357144131</v>
          </cell>
        </row>
        <row r="155">
          <cell r="AR155" t="str">
            <v>11-1845</v>
          </cell>
          <cell r="AW155">
            <v>1.2211632357144131</v>
          </cell>
        </row>
        <row r="156">
          <cell r="AR156" t="str">
            <v>12-1845</v>
          </cell>
          <cell r="AW156">
            <v>1.2211632357144131</v>
          </cell>
        </row>
        <row r="157">
          <cell r="AR157" t="str">
            <v>1-1846</v>
          </cell>
          <cell r="AW157">
            <v>1.7722787387758552</v>
          </cell>
        </row>
        <row r="158">
          <cell r="AR158" t="str">
            <v>2-1846</v>
          </cell>
          <cell r="AW158">
            <v>1.6576557170624564</v>
          </cell>
        </row>
        <row r="159">
          <cell r="AR159" t="str">
            <v>3-1846</v>
          </cell>
          <cell r="AW159">
            <v>1.995375943254857</v>
          </cell>
        </row>
        <row r="160">
          <cell r="AR160" t="str">
            <v>4-1846</v>
          </cell>
          <cell r="AW160">
            <v>2.1239651045775552</v>
          </cell>
        </row>
        <row r="161">
          <cell r="AR161" t="str">
            <v>5-1846</v>
          </cell>
          <cell r="AW161">
            <v>2.0637630474593665</v>
          </cell>
        </row>
        <row r="162">
          <cell r="AR162" t="str">
            <v>6-1846</v>
          </cell>
          <cell r="AW162">
            <v>2.0835969020248992</v>
          </cell>
        </row>
        <row r="163">
          <cell r="AR163" t="str">
            <v>7-1846</v>
          </cell>
          <cell r="AW163">
            <v>2.138617174458445</v>
          </cell>
        </row>
        <row r="164">
          <cell r="AR164" t="str">
            <v>8-1846</v>
          </cell>
          <cell r="AW164">
            <v>2.138617174458445</v>
          </cell>
        </row>
        <row r="165">
          <cell r="AR165" t="str">
            <v>9-1846</v>
          </cell>
          <cell r="AW165">
            <v>2.138617174458445</v>
          </cell>
        </row>
        <row r="166">
          <cell r="AR166" t="str">
            <v>10-1846</v>
          </cell>
          <cell r="AW166">
            <v>2.138617174458445</v>
          </cell>
        </row>
        <row r="167">
          <cell r="AR167" t="str">
            <v>11-1846</v>
          </cell>
          <cell r="AW167">
            <v>2.6460143339442266</v>
          </cell>
        </row>
        <row r="168">
          <cell r="AR168" t="str">
            <v>12-1846</v>
          </cell>
          <cell r="AW168">
            <v>2.4994066204959262</v>
          </cell>
        </row>
        <row r="169">
          <cell r="AR169" t="str">
            <v>1-1847</v>
          </cell>
          <cell r="AW169">
            <v>1.8859648730458167</v>
          </cell>
        </row>
        <row r="170">
          <cell r="AR170" t="str">
            <v>2-1847</v>
          </cell>
          <cell r="AW170">
            <v>1.7432617126671028</v>
          </cell>
        </row>
        <row r="171">
          <cell r="AR171" t="str">
            <v>3-1847</v>
          </cell>
          <cell r="AU171">
            <v>2.8376698328712182</v>
          </cell>
          <cell r="AW171">
            <v>1.8104964453727388</v>
          </cell>
        </row>
        <row r="172">
          <cell r="AR172" t="str">
            <v>4-1847</v>
          </cell>
          <cell r="AU172">
            <v>2.274540001843345</v>
          </cell>
          <cell r="AW172">
            <v>2.0231665317453555</v>
          </cell>
        </row>
        <row r="173">
          <cell r="AR173" t="str">
            <v>5-1847</v>
          </cell>
          <cell r="AU173">
            <v>2.0207350506995736</v>
          </cell>
          <cell r="AW173">
            <v>2.1393400241244391</v>
          </cell>
        </row>
        <row r="174">
          <cell r="AR174" t="str">
            <v>6-1847</v>
          </cell>
          <cell r="AU174">
            <v>2.0207350506995736</v>
          </cell>
          <cell r="AW174">
            <v>2.1393400241244391</v>
          </cell>
        </row>
        <row r="175">
          <cell r="AR175" t="str">
            <v>7-1847</v>
          </cell>
          <cell r="AU175">
            <v>2.0207350506995736</v>
          </cell>
          <cell r="AW175">
            <v>2.1393400241244391</v>
          </cell>
        </row>
        <row r="176">
          <cell r="AR176" t="str">
            <v>8-1847</v>
          </cell>
          <cell r="AU176">
            <v>2.0207350506995736</v>
          </cell>
          <cell r="AW176">
            <v>2.1393400241244391</v>
          </cell>
        </row>
        <row r="177">
          <cell r="AR177" t="str">
            <v>9-1847</v>
          </cell>
          <cell r="AU177">
            <v>2.0558334570973709</v>
          </cell>
          <cell r="AW177">
            <v>1.9695299353876914</v>
          </cell>
        </row>
        <row r="178">
          <cell r="AR178" t="str">
            <v>10-1847</v>
          </cell>
          <cell r="AU178">
            <v>2.2695283699248519</v>
          </cell>
          <cell r="AW178">
            <v>1.9633681327610115</v>
          </cell>
        </row>
        <row r="179">
          <cell r="AR179" t="str">
            <v>11-1847</v>
          </cell>
          <cell r="AU179">
            <v>1.9944202396805153</v>
          </cell>
          <cell r="AW179">
            <v>2.0330627205566798</v>
          </cell>
        </row>
        <row r="180">
          <cell r="AR180" t="str">
            <v>12-1847</v>
          </cell>
          <cell r="AU180">
            <v>1.8969543095547616</v>
          </cell>
          <cell r="AW180">
            <v>2.0065499972722582</v>
          </cell>
        </row>
        <row r="181">
          <cell r="AR181" t="str">
            <v>1-1848</v>
          </cell>
          <cell r="AU181">
            <v>1.8969543095547616</v>
          </cell>
          <cell r="AW181">
            <v>2.105471229940215</v>
          </cell>
        </row>
        <row r="182">
          <cell r="AR182" t="str">
            <v>2-1848</v>
          </cell>
          <cell r="AU182">
            <v>1.8242996115658361</v>
          </cell>
          <cell r="AW182">
            <v>2.3063662754605714</v>
          </cell>
        </row>
        <row r="183">
          <cell r="AR183" t="str">
            <v>3-1848</v>
          </cell>
          <cell r="AU183">
            <v>1.680428820422861</v>
          </cell>
          <cell r="AW183">
            <v>2.4457605558972983</v>
          </cell>
        </row>
        <row r="184">
          <cell r="AR184" t="str">
            <v>4-1848</v>
          </cell>
          <cell r="AU184">
            <v>1.5775198308460803</v>
          </cell>
          <cell r="AW184">
            <v>2.1679213628028879</v>
          </cell>
        </row>
        <row r="185">
          <cell r="AR185" t="str">
            <v>5-1848</v>
          </cell>
          <cell r="AU185">
            <v>1.5174195943077111</v>
          </cell>
          <cell r="AW185">
            <v>2.289600025531624</v>
          </cell>
        </row>
        <row r="186">
          <cell r="AR186" t="str">
            <v>6-1848</v>
          </cell>
          <cell r="AU186">
            <v>1.3114848197264934</v>
          </cell>
          <cell r="AW186">
            <v>2.2100989037054051</v>
          </cell>
        </row>
        <row r="187">
          <cell r="AR187" t="str">
            <v>7-1848</v>
          </cell>
          <cell r="AU187">
            <v>1.2072121852486244</v>
          </cell>
          <cell r="AV187">
            <v>4.3682249650009721</v>
          </cell>
          <cell r="AW187">
            <v>2.2502917719755384</v>
          </cell>
        </row>
        <row r="188">
          <cell r="AR188" t="str">
            <v>8-1848</v>
          </cell>
          <cell r="AU188">
            <v>1.1529490181977418</v>
          </cell>
          <cell r="AV188">
            <v>4.2124303457568804</v>
          </cell>
          <cell r="AW188">
            <v>2.5707621429772978</v>
          </cell>
        </row>
        <row r="189">
          <cell r="AR189" t="str">
            <v>9-1848</v>
          </cell>
          <cell r="AU189">
            <v>1.1355448491807483</v>
          </cell>
          <cell r="AV189">
            <v>4.1347911482142452</v>
          </cell>
          <cell r="AW189">
            <v>2.8525142041672544</v>
          </cell>
        </row>
        <row r="190">
          <cell r="AR190" t="str">
            <v>10-1848</v>
          </cell>
          <cell r="AU190">
            <v>1.0992665474600694</v>
          </cell>
          <cell r="AV190">
            <v>4.1155969214055936</v>
          </cell>
          <cell r="AW190">
            <v>2.7180179401365683</v>
          </cell>
        </row>
        <row r="191">
          <cell r="AR191" t="str">
            <v>11-1848</v>
          </cell>
          <cell r="AU191">
            <v>1.0992665474600694</v>
          </cell>
          <cell r="AV191">
            <v>3.8695897912106973</v>
          </cell>
          <cell r="AW191">
            <v>2.7865099405469032</v>
          </cell>
        </row>
        <row r="192">
          <cell r="AR192" t="str">
            <v>12-1848</v>
          </cell>
          <cell r="AU192">
            <v>1.0992665474600694</v>
          </cell>
          <cell r="AV192">
            <v>3.5932815697246085</v>
          </cell>
          <cell r="AW192">
            <v>2.7567549463732632</v>
          </cell>
        </row>
        <row r="193">
          <cell r="AR193" t="str">
            <v>1-1849</v>
          </cell>
          <cell r="AU193">
            <v>1.0992665474600694</v>
          </cell>
          <cell r="AV193">
            <v>3.3663005067786016</v>
          </cell>
          <cell r="AW193">
            <v>2.7465736765446347</v>
          </cell>
        </row>
        <row r="194">
          <cell r="AR194" t="str">
            <v>2-1849</v>
          </cell>
          <cell r="AU194">
            <v>1.0822670757688042</v>
          </cell>
          <cell r="AV194">
            <v>3.3550397439223976</v>
          </cell>
          <cell r="AW194">
            <v>2.7148659383837659</v>
          </cell>
        </row>
        <row r="195">
          <cell r="AR195" t="str">
            <v>3-1849</v>
          </cell>
          <cell r="AU195">
            <v>1.122386976802626</v>
          </cell>
          <cell r="AW195">
            <v>2.5387698772760121</v>
          </cell>
        </row>
        <row r="196">
          <cell r="AR196" t="str">
            <v>4-1849</v>
          </cell>
          <cell r="AU196">
            <v>1.1822042784321727</v>
          </cell>
          <cell r="AW196">
            <v>2.4187223705197742</v>
          </cell>
        </row>
        <row r="197">
          <cell r="AR197" t="str">
            <v>5-1849</v>
          </cell>
          <cell r="AU197">
            <v>0.99703754386279853</v>
          </cell>
          <cell r="AV197">
            <v>1.8982290818457135</v>
          </cell>
          <cell r="AW197">
            <v>2.1422602278587681</v>
          </cell>
        </row>
        <row r="198">
          <cell r="AR198" t="str">
            <v>6-1849</v>
          </cell>
          <cell r="AU198">
            <v>0.93165741614484865</v>
          </cell>
          <cell r="AV198">
            <v>1.2587985277115485</v>
          </cell>
          <cell r="AW198">
            <v>1.782649120845994</v>
          </cell>
        </row>
        <row r="199">
          <cell r="AR199" t="str">
            <v>7-1849</v>
          </cell>
          <cell r="AW199">
            <v>2.0410948611569806</v>
          </cell>
        </row>
        <row r="200">
          <cell r="AR200" t="str">
            <v>8-1849</v>
          </cell>
          <cell r="AV200">
            <v>0.68631497192969115</v>
          </cell>
          <cell r="AW200">
            <v>2.0689364558778656</v>
          </cell>
        </row>
        <row r="201">
          <cell r="AR201" t="str">
            <v>9-1849</v>
          </cell>
          <cell r="AV201">
            <v>1.2214338752855658</v>
          </cell>
          <cell r="AW201">
            <v>2.0135628324797454</v>
          </cell>
        </row>
        <row r="202">
          <cell r="AR202" t="str">
            <v>10-1849</v>
          </cell>
          <cell r="AV202">
            <v>1.1057287216769165</v>
          </cell>
          <cell r="AW202">
            <v>2.5461987199391056</v>
          </cell>
        </row>
        <row r="203">
          <cell r="AR203" t="str">
            <v>11-1849</v>
          </cell>
          <cell r="AV203">
            <v>1.1530042974380696</v>
          </cell>
        </row>
        <row r="204">
          <cell r="AR204" t="str">
            <v>12-1849</v>
          </cell>
          <cell r="AV204">
            <v>1.0596057706890041</v>
          </cell>
          <cell r="AW204">
            <v>2.1757463479161325</v>
          </cell>
        </row>
        <row r="205">
          <cell r="AR205" t="str">
            <v>1-1850</v>
          </cell>
          <cell r="AV205">
            <v>1.0587618611955072</v>
          </cell>
          <cell r="AW205">
            <v>2.1446415415997611</v>
          </cell>
        </row>
        <row r="206">
          <cell r="AR206" t="str">
            <v>2-1850</v>
          </cell>
          <cell r="AV206">
            <v>0.9752798160217373</v>
          </cell>
          <cell r="AW206">
            <v>2.3478651339677978</v>
          </cell>
        </row>
        <row r="207">
          <cell r="AR207" t="str">
            <v>3-1850</v>
          </cell>
          <cell r="AV207">
            <v>0.94176272272908113</v>
          </cell>
          <cell r="AW207">
            <v>2.2723380326179727</v>
          </cell>
        </row>
        <row r="208">
          <cell r="AR208" t="str">
            <v>4-1850</v>
          </cell>
          <cell r="AV208">
            <v>0.95197257850548378</v>
          </cell>
          <cell r="AW208">
            <v>2.0137931099232778</v>
          </cell>
        </row>
        <row r="209">
          <cell r="AR209" t="str">
            <v>5-1850</v>
          </cell>
          <cell r="AV209">
            <v>0.95083934786975466</v>
          </cell>
          <cell r="AW209">
            <v>2.1386053129164364</v>
          </cell>
        </row>
        <row r="210">
          <cell r="AR210" t="str">
            <v>6-1850</v>
          </cell>
          <cell r="AV210">
            <v>0.93767610346187036</v>
          </cell>
          <cell r="AW210">
            <v>1.8725718286019797</v>
          </cell>
        </row>
        <row r="211">
          <cell r="AR211" t="str">
            <v>7-1850</v>
          </cell>
          <cell r="AV211">
            <v>0.95393244709609382</v>
          </cell>
          <cell r="AW211">
            <v>1.8725718286019797</v>
          </cell>
        </row>
        <row r="212">
          <cell r="AR212" t="str">
            <v>8-1850</v>
          </cell>
          <cell r="AV212">
            <v>0.96946956648898608</v>
          </cell>
          <cell r="AW212">
            <v>1.8725718286019797</v>
          </cell>
        </row>
        <row r="213">
          <cell r="AR213" t="str">
            <v>9-1850</v>
          </cell>
          <cell r="AV213">
            <v>0.99737016501970421</v>
          </cell>
          <cell r="AW213">
            <v>1.8725718286019797</v>
          </cell>
        </row>
        <row r="214">
          <cell r="AR214" t="str">
            <v>10-1850</v>
          </cell>
          <cell r="AV214">
            <v>0.93339519904572787</v>
          </cell>
          <cell r="AW214">
            <v>1.8725718286019797</v>
          </cell>
        </row>
        <row r="215">
          <cell r="AR215" t="str">
            <v>11-1850</v>
          </cell>
          <cell r="AU215">
            <v>1.4653763768896781</v>
          </cell>
          <cell r="AV215">
            <v>0.93343983822360344</v>
          </cell>
          <cell r="AW215">
            <v>1.8725718286019797</v>
          </cell>
        </row>
        <row r="216">
          <cell r="AR216" t="str">
            <v>12-1850</v>
          </cell>
          <cell r="AV216">
            <v>0.98470444537786028</v>
          </cell>
          <cell r="AW216">
            <v>1.8725718286019797</v>
          </cell>
        </row>
        <row r="217">
          <cell r="AR217" t="str">
            <v>1-1851</v>
          </cell>
          <cell r="AU217">
            <v>1.2465371110817582</v>
          </cell>
          <cell r="AV217">
            <v>0.84325414722269254</v>
          </cell>
          <cell r="AW217">
            <v>1.8385243048392128</v>
          </cell>
        </row>
        <row r="218">
          <cell r="AR218" t="str">
            <v>2-1851</v>
          </cell>
          <cell r="AU218">
            <v>1.1119659723621556</v>
          </cell>
          <cell r="AV218">
            <v>0.80352331714361402</v>
          </cell>
          <cell r="AW218">
            <v>1.8340958486261407</v>
          </cell>
        </row>
        <row r="219">
          <cell r="AR219" t="str">
            <v>3-1851</v>
          </cell>
          <cell r="AU219">
            <v>1.1098138287970225</v>
          </cell>
          <cell r="AV219">
            <v>0.80490826323586229</v>
          </cell>
          <cell r="AW219">
            <v>1.8141995463865173</v>
          </cell>
        </row>
        <row r="220">
          <cell r="AR220" t="str">
            <v>4-1851</v>
          </cell>
          <cell r="AU220">
            <v>1.0827933876403086</v>
          </cell>
          <cell r="AV220">
            <v>0.80258066000583073</v>
          </cell>
          <cell r="AW220">
            <v>1.7617090639419806</v>
          </cell>
        </row>
        <row r="221">
          <cell r="AR221" t="str">
            <v>5-1851</v>
          </cell>
          <cell r="AU221">
            <v>1.0707967156495735</v>
          </cell>
          <cell r="AV221">
            <v>0.79908789504130906</v>
          </cell>
          <cell r="AW221">
            <v>1.763907169730188</v>
          </cell>
        </row>
        <row r="222">
          <cell r="AR222" t="str">
            <v>6-1851</v>
          </cell>
          <cell r="AU222">
            <v>1.1305215838924725</v>
          </cell>
          <cell r="AV222">
            <v>0.79546460057227197</v>
          </cell>
          <cell r="AW222">
            <v>1.8027975457822161</v>
          </cell>
        </row>
        <row r="223">
          <cell r="AR223" t="str">
            <v>7-1851</v>
          </cell>
          <cell r="AU223">
            <v>1.1284015216879115</v>
          </cell>
          <cell r="AV223">
            <v>0.80398010012943033</v>
          </cell>
          <cell r="AW223">
            <v>1.8290422070060348</v>
          </cell>
        </row>
        <row r="224">
          <cell r="AR224" t="str">
            <v>8-1851</v>
          </cell>
          <cell r="AU224">
            <v>1.127240480126769</v>
          </cell>
          <cell r="AV224">
            <v>0.80837176789841958</v>
          </cell>
          <cell r="AW224">
            <v>1.8498903572673218</v>
          </cell>
        </row>
        <row r="225">
          <cell r="AR225" t="str">
            <v>9-1851</v>
          </cell>
          <cell r="AU225">
            <v>1.127612498122047</v>
          </cell>
          <cell r="AV225">
            <v>0.81559560195934555</v>
          </cell>
          <cell r="AW225">
            <v>1.8486142613809966</v>
          </cell>
        </row>
        <row r="226">
          <cell r="AR226" t="str">
            <v>10-1851</v>
          </cell>
          <cell r="AU226">
            <v>1.125778135331537</v>
          </cell>
          <cell r="AV226">
            <v>0.83385190604363746</v>
          </cell>
          <cell r="AW226">
            <v>1.8036119194840683</v>
          </cell>
        </row>
        <row r="227">
          <cell r="AR227" t="str">
            <v>11-1851</v>
          </cell>
          <cell r="AU227">
            <v>1.1930256991934345</v>
          </cell>
          <cell r="AV227">
            <v>0.87577718329820076</v>
          </cell>
          <cell r="AW227">
            <v>1.8086962110209757</v>
          </cell>
        </row>
        <row r="228">
          <cell r="AR228" t="str">
            <v>12-1851</v>
          </cell>
          <cell r="AU228">
            <v>1.1022419282475204</v>
          </cell>
          <cell r="AV228">
            <v>0.8830097634410361</v>
          </cell>
          <cell r="AW228">
            <v>1.8120377433507853</v>
          </cell>
        </row>
        <row r="229">
          <cell r="AR229" t="str">
            <v>1-1852</v>
          </cell>
          <cell r="AU229">
            <v>1.1367205233089415</v>
          </cell>
          <cell r="AV229">
            <v>0.94040459914840124</v>
          </cell>
          <cell r="AW229">
            <v>1.7366446472462347</v>
          </cell>
        </row>
        <row r="230">
          <cell r="AR230" t="str">
            <v>2-1852</v>
          </cell>
          <cell r="AU230">
            <v>1.1353314897334013</v>
          </cell>
          <cell r="AV230">
            <v>0.96558060275104107</v>
          </cell>
          <cell r="AW230">
            <v>1.6241468143400857</v>
          </cell>
        </row>
        <row r="231">
          <cell r="AR231" t="str">
            <v>3-1852</v>
          </cell>
          <cell r="AU231">
            <v>1.1391536693074455</v>
          </cell>
          <cell r="AV231">
            <v>1.0331582539402346</v>
          </cell>
          <cell r="AW231">
            <v>1.5470203857839864</v>
          </cell>
        </row>
        <row r="232">
          <cell r="AR232" t="str">
            <v>4-1852</v>
          </cell>
          <cell r="AU232">
            <v>1.1845367033282752</v>
          </cell>
          <cell r="AV232">
            <v>1.0692459416657367</v>
          </cell>
          <cell r="AW232">
            <v>1.5470203857839864</v>
          </cell>
        </row>
        <row r="233">
          <cell r="AR233" t="str">
            <v>5-1852</v>
          </cell>
          <cell r="AU233">
            <v>1.1441248212290209</v>
          </cell>
          <cell r="AV233">
            <v>1.0286441307504537</v>
          </cell>
          <cell r="AW233">
            <v>1.5470203857839864</v>
          </cell>
        </row>
        <row r="234">
          <cell r="AR234" t="str">
            <v>6-1852</v>
          </cell>
          <cell r="AU234">
            <v>1.1468266002032892</v>
          </cell>
          <cell r="AV234">
            <v>1.0002276911486401</v>
          </cell>
          <cell r="AW234">
            <v>1.5470203857839864</v>
          </cell>
        </row>
        <row r="235">
          <cell r="AR235" t="str">
            <v>7-1852</v>
          </cell>
          <cell r="AU235">
            <v>1.1887498278768078</v>
          </cell>
          <cell r="AV235">
            <v>0.99272117091547463</v>
          </cell>
          <cell r="AW235">
            <v>1.5470203857839864</v>
          </cell>
        </row>
        <row r="236">
          <cell r="AR236" t="str">
            <v>8-1852</v>
          </cell>
          <cell r="AU236">
            <v>1.2416750059052404</v>
          </cell>
          <cell r="AV236">
            <v>1.0055911821534331</v>
          </cell>
          <cell r="AW236">
            <v>1.5470203857839864</v>
          </cell>
        </row>
        <row r="237">
          <cell r="AR237" t="str">
            <v>9-1852</v>
          </cell>
          <cell r="AU237">
            <v>1.2420074196524185</v>
          </cell>
          <cell r="AV237">
            <v>1.0058150170351285</v>
          </cell>
          <cell r="AW237">
            <v>1.5470203857839864</v>
          </cell>
        </row>
        <row r="238">
          <cell r="AR238" t="str">
            <v>10-1852</v>
          </cell>
          <cell r="AU238">
            <v>1.2357937124050267</v>
          </cell>
          <cell r="AV238">
            <v>1.0044425129737626</v>
          </cell>
          <cell r="AW238">
            <v>1.5470203857839864</v>
          </cell>
        </row>
        <row r="239">
          <cell r="AR239" t="str">
            <v>11-1852</v>
          </cell>
          <cell r="AV239">
            <v>1.0042309737475641</v>
          </cell>
          <cell r="AW239">
            <v>1.5470203857839864</v>
          </cell>
        </row>
        <row r="240">
          <cell r="AR240" t="str">
            <v>12-1852</v>
          </cell>
          <cell r="AV240">
            <v>1.0022238234049692</v>
          </cell>
          <cell r="AW240">
            <v>1.5470203857839864</v>
          </cell>
        </row>
        <row r="241">
          <cell r="AR241" t="str">
            <v>1-1853</v>
          </cell>
          <cell r="AV241">
            <v>1.0035152492408035</v>
          </cell>
          <cell r="AW241">
            <v>1.5470203857839864</v>
          </cell>
        </row>
        <row r="242">
          <cell r="AR242" t="str">
            <v>2-1853</v>
          </cell>
          <cell r="AV242">
            <v>1.0035152492408035</v>
          </cell>
          <cell r="AW242">
            <v>1.5470203857839864</v>
          </cell>
        </row>
        <row r="243">
          <cell r="AR243" t="str">
            <v>3-1853</v>
          </cell>
          <cell r="AV243">
            <v>1.0035152492408035</v>
          </cell>
          <cell r="AW243">
            <v>1.5470203857839864</v>
          </cell>
        </row>
        <row r="244">
          <cell r="AR244" t="str">
            <v>4-1853</v>
          </cell>
          <cell r="AV244">
            <v>1.0035152492408035</v>
          </cell>
          <cell r="AW244">
            <v>1.5470203857839864</v>
          </cell>
        </row>
        <row r="245">
          <cell r="AR245" t="str">
            <v>5-1853</v>
          </cell>
          <cell r="AV245">
            <v>1.0062480466752084</v>
          </cell>
          <cell r="AW245">
            <v>1.5470203857839864</v>
          </cell>
        </row>
        <row r="246">
          <cell r="AR246" t="str">
            <v>6-1853</v>
          </cell>
          <cell r="AV246">
            <v>1.006254155624043</v>
          </cell>
          <cell r="AW246">
            <v>1.5470203857839864</v>
          </cell>
        </row>
        <row r="247">
          <cell r="AR247" t="str">
            <v>7-1853</v>
          </cell>
          <cell r="AV247">
            <v>1.007030969985284</v>
          </cell>
          <cell r="AW247">
            <v>1.5470203857839864</v>
          </cell>
        </row>
        <row r="248">
          <cell r="AR248" t="str">
            <v>8-1853</v>
          </cell>
          <cell r="AV248">
            <v>1.0071090150241071</v>
          </cell>
          <cell r="AW248">
            <v>1.5470203857839864</v>
          </cell>
        </row>
        <row r="249">
          <cell r="AR249" t="str">
            <v>9-1853</v>
          </cell>
          <cell r="AV249">
            <v>1.007141341971969</v>
          </cell>
          <cell r="AW249">
            <v>1.5470203857839864</v>
          </cell>
        </row>
        <row r="250">
          <cell r="AR250" t="str">
            <v>10-1853</v>
          </cell>
          <cell r="AV250">
            <v>1.0074008805796519</v>
          </cell>
          <cell r="AW250">
            <v>1.5470203857839864</v>
          </cell>
        </row>
        <row r="251">
          <cell r="AR251" t="str">
            <v>11-1853</v>
          </cell>
          <cell r="AV251">
            <v>1.0074008805796519</v>
          </cell>
          <cell r="AW251">
            <v>1.5470203857839864</v>
          </cell>
        </row>
        <row r="252">
          <cell r="AR252" t="str">
            <v>12-1853</v>
          </cell>
          <cell r="AV252">
            <v>1.0074008805796519</v>
          </cell>
          <cell r="AW252">
            <v>1.5470203857839864</v>
          </cell>
        </row>
        <row r="253">
          <cell r="AR253" t="str">
            <v>1-1854</v>
          </cell>
          <cell r="AV253">
            <v>1.0216190828801734</v>
          </cell>
          <cell r="AW253">
            <v>1.5470203857839864</v>
          </cell>
        </row>
        <row r="254">
          <cell r="AR254" t="str">
            <v>2-1854</v>
          </cell>
          <cell r="AV254">
            <v>1.0109093094330985</v>
          </cell>
          <cell r="AW254">
            <v>1.5470203857839864</v>
          </cell>
        </row>
        <row r="255">
          <cell r="AR255" t="str">
            <v>3-1854</v>
          </cell>
          <cell r="AU255">
            <v>0.96429698805001207</v>
          </cell>
          <cell r="AV255">
            <v>1.0077753416539281</v>
          </cell>
          <cell r="AW255">
            <v>1.5470203857839864</v>
          </cell>
        </row>
        <row r="256">
          <cell r="AR256" t="str">
            <v>4-1854</v>
          </cell>
          <cell r="AV256">
            <v>1.0288804479690943</v>
          </cell>
          <cell r="AW256">
            <v>1.5470203857839864</v>
          </cell>
        </row>
        <row r="257">
          <cell r="AR257" t="str">
            <v>5-1854</v>
          </cell>
          <cell r="AV257">
            <v>1.0277839333916283</v>
          </cell>
          <cell r="AW257">
            <v>1.5470203857839864</v>
          </cell>
        </row>
        <row r="258">
          <cell r="AR258" t="str">
            <v>6-1854</v>
          </cell>
          <cell r="AV258">
            <v>1.025338459819001</v>
          </cell>
          <cell r="AW258">
            <v>1.4922648692391534</v>
          </cell>
        </row>
        <row r="259">
          <cell r="AR259" t="str">
            <v>7-1854</v>
          </cell>
          <cell r="AV259">
            <v>1.023808444699311</v>
          </cell>
          <cell r="AW259">
            <v>1.5614711183149528</v>
          </cell>
        </row>
        <row r="260">
          <cell r="AR260" t="str">
            <v>8-1854</v>
          </cell>
          <cell r="AV260">
            <v>1.025276139638617</v>
          </cell>
          <cell r="AW260">
            <v>1.5646277793222918</v>
          </cell>
        </row>
        <row r="261">
          <cell r="AR261" t="str">
            <v>9-1854</v>
          </cell>
          <cell r="AV261">
            <v>1.0455341949862493</v>
          </cell>
          <cell r="AW261">
            <v>1.5623718524553101</v>
          </cell>
        </row>
        <row r="262">
          <cell r="AR262" t="str">
            <v>10-1854</v>
          </cell>
          <cell r="AV262">
            <v>1.0819740827281707</v>
          </cell>
          <cell r="AW262">
            <v>1.5893500338143531</v>
          </cell>
        </row>
        <row r="263">
          <cell r="AR263" t="str">
            <v>11-1854</v>
          </cell>
          <cell r="AV263">
            <v>1.0215656670779081</v>
          </cell>
          <cell r="AW263">
            <v>1.5996954468005116</v>
          </cell>
          <cell r="AX263">
            <v>2.9621303930144589</v>
          </cell>
        </row>
        <row r="264">
          <cell r="AR264" t="str">
            <v>12-1854</v>
          </cell>
          <cell r="AV264">
            <v>1.0352409318290188</v>
          </cell>
          <cell r="AW264">
            <v>1.5978874487828683</v>
          </cell>
          <cell r="AX264">
            <v>2.9621303930144589</v>
          </cell>
        </row>
        <row r="265">
          <cell r="AR265" t="str">
            <v>1-1855</v>
          </cell>
          <cell r="AV265">
            <v>1.0371780995066235</v>
          </cell>
          <cell r="AW265">
            <v>1.5978874487828683</v>
          </cell>
          <cell r="AX265">
            <v>2.9621303930144589</v>
          </cell>
        </row>
        <row r="266">
          <cell r="AR266" t="str">
            <v>2-1855</v>
          </cell>
          <cell r="AV266">
            <v>1.0371780995066235</v>
          </cell>
          <cell r="AW266">
            <v>1.5978874487828683</v>
          </cell>
          <cell r="AX266">
            <v>2.9621303930144589</v>
          </cell>
        </row>
        <row r="267">
          <cell r="AR267" t="str">
            <v>3-1855</v>
          </cell>
          <cell r="AV267">
            <v>1.0371780995066235</v>
          </cell>
          <cell r="AW267">
            <v>1.5949552778396343</v>
          </cell>
          <cell r="AX267">
            <v>2.9621303930144589</v>
          </cell>
        </row>
        <row r="268">
          <cell r="AR268" t="str">
            <v>4-1855</v>
          </cell>
          <cell r="AV268">
            <v>1.034962214564672</v>
          </cell>
          <cell r="AW268">
            <v>1.5567142887076626</v>
          </cell>
          <cell r="AX268">
            <v>2.8432471424044694</v>
          </cell>
        </row>
        <row r="269">
          <cell r="AR269" t="str">
            <v>5-1855</v>
          </cell>
          <cell r="AV269">
            <v>1.0428249789499471</v>
          </cell>
          <cell r="AW269">
            <v>1.5747741755829614</v>
          </cell>
          <cell r="AX269">
            <v>2.8432471424044694</v>
          </cell>
        </row>
        <row r="270">
          <cell r="AR270" t="str">
            <v>6-1855</v>
          </cell>
          <cell r="AV270">
            <v>1.0374585200484021</v>
          </cell>
          <cell r="AW270">
            <v>1.7735256974242812</v>
          </cell>
          <cell r="AX270">
            <v>2.8275524797120628</v>
          </cell>
        </row>
        <row r="271">
          <cell r="AR271" t="str">
            <v>7-1855</v>
          </cell>
          <cell r="AV271">
            <v>1.0431535068337099</v>
          </cell>
          <cell r="AW271">
            <v>1.9657103768070685</v>
          </cell>
          <cell r="AX271">
            <v>3.0554729290198428</v>
          </cell>
        </row>
        <row r="272">
          <cell r="AR272" t="str">
            <v>8-1855</v>
          </cell>
          <cell r="AV272">
            <v>1.0386634170746041</v>
          </cell>
          <cell r="AW272">
            <v>2.0197649751072722</v>
          </cell>
          <cell r="AX272">
            <v>3.0954420026082765</v>
          </cell>
        </row>
        <row r="273">
          <cell r="AR273" t="str">
            <v>9-1855</v>
          </cell>
          <cell r="AV273">
            <v>1.0429463686998008</v>
          </cell>
          <cell r="AW273">
            <v>1.8247609636276445</v>
          </cell>
          <cell r="AX273">
            <v>2.911422527091398</v>
          </cell>
        </row>
        <row r="274">
          <cell r="AR274" t="str">
            <v>10-1855</v>
          </cell>
          <cell r="AV274">
            <v>1.0404725897295264</v>
          </cell>
          <cell r="AW274">
            <v>1.8236510890836832</v>
          </cell>
          <cell r="AX274">
            <v>3.0868427290426679</v>
          </cell>
        </row>
        <row r="275">
          <cell r="AR275" t="str">
            <v>11-1855</v>
          </cell>
          <cell r="AV275">
            <v>1.0421994195110673</v>
          </cell>
          <cell r="AW275">
            <v>1.7685216060225926</v>
          </cell>
          <cell r="AX275">
            <v>3.2188248365700609</v>
          </cell>
        </row>
        <row r="276">
          <cell r="AR276" t="str">
            <v>12-1855</v>
          </cell>
          <cell r="AV276">
            <v>1.0425136608546546</v>
          </cell>
          <cell r="AW276">
            <v>1.76711890031424</v>
          </cell>
          <cell r="AX276">
            <v>3.3048095067694496</v>
          </cell>
        </row>
        <row r="277">
          <cell r="AR277" t="str">
            <v>1-1856</v>
          </cell>
          <cell r="AV277">
            <v>0.98653727237339706</v>
          </cell>
          <cell r="AW277">
            <v>1.766977527877621</v>
          </cell>
          <cell r="AX277">
            <v>3.2792784216194151</v>
          </cell>
        </row>
        <row r="278">
          <cell r="AR278" t="str">
            <v>2-1856</v>
          </cell>
          <cell r="AV278">
            <v>0.99640346378170608</v>
          </cell>
          <cell r="AW278">
            <v>1.9198601247597569</v>
          </cell>
          <cell r="AX278">
            <v>3.3246406836496831</v>
          </cell>
        </row>
        <row r="279">
          <cell r="AR279" t="str">
            <v>3-1856</v>
          </cell>
          <cell r="AV279">
            <v>1.0014538853803332</v>
          </cell>
          <cell r="AW279">
            <v>1.957462481736018</v>
          </cell>
          <cell r="AX279">
            <v>3.1727286576863416</v>
          </cell>
        </row>
        <row r="280">
          <cell r="AR280" t="str">
            <v>4-1856</v>
          </cell>
          <cell r="AV280">
            <v>1.0031608244972181</v>
          </cell>
          <cell r="AW280">
            <v>1.9740116865792847</v>
          </cell>
          <cell r="AX280">
            <v>3.0708037207445602</v>
          </cell>
        </row>
        <row r="281">
          <cell r="AR281" t="str">
            <v>5-1856</v>
          </cell>
          <cell r="AV281">
            <v>0.99990651907175321</v>
          </cell>
          <cell r="AW281">
            <v>2.0010713661561801</v>
          </cell>
          <cell r="AX281">
            <v>3.1766031294977486</v>
          </cell>
        </row>
        <row r="282">
          <cell r="AR282" t="str">
            <v>6-1856</v>
          </cell>
          <cell r="AV282">
            <v>1.0073621335557592</v>
          </cell>
          <cell r="AW282">
            <v>1.9499106714575722</v>
          </cell>
          <cell r="AX282">
            <v>3.1184489708221905</v>
          </cell>
        </row>
        <row r="283">
          <cell r="AR283" t="str">
            <v>7-1856</v>
          </cell>
          <cell r="AV283">
            <v>1.0041404562721448</v>
          </cell>
          <cell r="AW283">
            <v>1.802615736366499</v>
          </cell>
          <cell r="AX283">
            <v>3.0652035525314334</v>
          </cell>
        </row>
        <row r="284">
          <cell r="AR284" t="str">
            <v>8-1856</v>
          </cell>
          <cell r="AV284">
            <v>1.0047650121950884</v>
          </cell>
          <cell r="AW284">
            <v>1.6545930369800297</v>
          </cell>
          <cell r="AX284">
            <v>2.9441724513033751</v>
          </cell>
        </row>
        <row r="285">
          <cell r="AR285" t="str">
            <v>9-1856</v>
          </cell>
          <cell r="AV285">
            <v>1.0207266332767682</v>
          </cell>
          <cell r="AW285">
            <v>1.8908655487463397</v>
          </cell>
          <cell r="AX285">
            <v>3.055085992508741</v>
          </cell>
        </row>
        <row r="286">
          <cell r="AR286" t="str">
            <v>10-1856</v>
          </cell>
          <cell r="AV286">
            <v>1.0015183546223132</v>
          </cell>
          <cell r="AW286">
            <v>1.8683150997637938</v>
          </cell>
          <cell r="AX286">
            <v>3.1858147538168518</v>
          </cell>
        </row>
        <row r="287">
          <cell r="AR287" t="str">
            <v>11-1856</v>
          </cell>
          <cell r="AV287">
            <v>1.0003558513231443</v>
          </cell>
          <cell r="AW287">
            <v>1.7160275265076199</v>
          </cell>
          <cell r="AX287">
            <v>3.2182650396888239</v>
          </cell>
        </row>
        <row r="288">
          <cell r="AR288" t="str">
            <v>12-1856</v>
          </cell>
          <cell r="AV288">
            <v>1.0016224419838344</v>
          </cell>
          <cell r="AW288">
            <v>1.6900832676110695</v>
          </cell>
          <cell r="AX288">
            <v>3.2178351150432571</v>
          </cell>
        </row>
        <row r="289">
          <cell r="AR289" t="str">
            <v>1-1857</v>
          </cell>
          <cell r="AV289">
            <v>0.99857306350721298</v>
          </cell>
          <cell r="AW289">
            <v>1.5194957679828209</v>
          </cell>
          <cell r="AX289">
            <v>3.1263745154307685</v>
          </cell>
        </row>
        <row r="290">
          <cell r="AR290" t="str">
            <v>2-1857</v>
          </cell>
          <cell r="AV290">
            <v>0.99943813236432821</v>
          </cell>
          <cell r="AW290">
            <v>1.2693272234408992</v>
          </cell>
          <cell r="AX290">
            <v>3.0538058352983071</v>
          </cell>
        </row>
        <row r="291">
          <cell r="AR291" t="str">
            <v>3-1857</v>
          </cell>
          <cell r="AV291">
            <v>0.99612695479778968</v>
          </cell>
          <cell r="AW291">
            <v>1.2808232926933081</v>
          </cell>
          <cell r="AX291">
            <v>3.0802543456610798</v>
          </cell>
          <cell r="BA291">
            <v>2.3692375056266011</v>
          </cell>
        </row>
        <row r="292">
          <cell r="AR292" t="str">
            <v>4-1857</v>
          </cell>
          <cell r="AV292">
            <v>0.99798778100152696</v>
          </cell>
          <cell r="AW292">
            <v>1.1094469058593541</v>
          </cell>
          <cell r="AX292">
            <v>3.3608929821359692</v>
          </cell>
          <cell r="BA292">
            <v>2.1669984534735351</v>
          </cell>
        </row>
        <row r="293">
          <cell r="AR293" t="str">
            <v>5-1857</v>
          </cell>
          <cell r="AV293">
            <v>0.99711371483805866</v>
          </cell>
          <cell r="AW293">
            <v>1.1577979138513184</v>
          </cell>
          <cell r="AX293">
            <v>3.2976523668454982</v>
          </cell>
          <cell r="BA293">
            <v>1.8496907383079848</v>
          </cell>
        </row>
        <row r="294">
          <cell r="AR294" t="str">
            <v>6-1857</v>
          </cell>
          <cell r="AV294">
            <v>0.99693379108952562</v>
          </cell>
          <cell r="AW294">
            <v>1.2150717891605078</v>
          </cell>
          <cell r="AX294">
            <v>3.2976523668454982</v>
          </cell>
          <cell r="BA294">
            <v>1.8496907383079848</v>
          </cell>
        </row>
        <row r="295">
          <cell r="AR295" t="str">
            <v>7-1857</v>
          </cell>
          <cell r="AV295">
            <v>0.99397000726769369</v>
          </cell>
          <cell r="AW295">
            <v>1.3193631316595005</v>
          </cell>
          <cell r="AX295">
            <v>3.2976523668454982</v>
          </cell>
          <cell r="BA295">
            <v>1.8496907383079848</v>
          </cell>
        </row>
        <row r="296">
          <cell r="AR296" t="str">
            <v>8-1857</v>
          </cell>
          <cell r="AV296">
            <v>0.97950925577318548</v>
          </cell>
          <cell r="AW296">
            <v>1.359214289674211</v>
          </cell>
          <cell r="AX296">
            <v>3.2976523668454982</v>
          </cell>
          <cell r="BA296">
            <v>1.8496907383079848</v>
          </cell>
        </row>
        <row r="297">
          <cell r="AR297" t="str">
            <v>9-1857</v>
          </cell>
          <cell r="AV297">
            <v>0.9489587522919134</v>
          </cell>
          <cell r="AW297">
            <v>1.359214289674211</v>
          </cell>
          <cell r="AX297">
            <v>3.2976523668454982</v>
          </cell>
          <cell r="BA297">
            <v>1.8496907383079848</v>
          </cell>
        </row>
        <row r="298">
          <cell r="AR298" t="str">
            <v>10-1857</v>
          </cell>
          <cell r="AV298">
            <v>1.0146102441614371</v>
          </cell>
          <cell r="AW298">
            <v>1.3570000122461912</v>
          </cell>
          <cell r="AX298">
            <v>3.2976523668454982</v>
          </cell>
          <cell r="BA298">
            <v>1.8496907383079848</v>
          </cell>
        </row>
        <row r="299">
          <cell r="AR299" t="str">
            <v>11-1857</v>
          </cell>
          <cell r="AV299">
            <v>1.0647293802962154</v>
          </cell>
          <cell r="AW299">
            <v>1.3570000122461912</v>
          </cell>
          <cell r="AX299">
            <v>3.2851256579812085</v>
          </cell>
          <cell r="BA299">
            <v>1.8496907383079848</v>
          </cell>
        </row>
        <row r="300">
          <cell r="AR300" t="str">
            <v>12-1857</v>
          </cell>
          <cell r="AU300">
            <v>0.40160123032946604</v>
          </cell>
          <cell r="AV300">
            <v>0.72737682739078124</v>
          </cell>
          <cell r="AW300">
            <v>1.469839349410347</v>
          </cell>
          <cell r="AX300">
            <v>3.2851256579812085</v>
          </cell>
          <cell r="BA300">
            <v>1.8496907383079848</v>
          </cell>
        </row>
        <row r="301">
          <cell r="AR301" t="str">
            <v>1-1858</v>
          </cell>
          <cell r="AU301">
            <v>0.40160123032946604</v>
          </cell>
          <cell r="AV301">
            <v>0.8354653968679181</v>
          </cell>
          <cell r="AW301">
            <v>1.273349155614568</v>
          </cell>
          <cell r="AX301">
            <v>3.2851256579812085</v>
          </cell>
          <cell r="BA301">
            <v>1.8496907383079848</v>
          </cell>
        </row>
        <row r="302">
          <cell r="AR302" t="str">
            <v>2-1858</v>
          </cell>
          <cell r="AU302">
            <v>0.40894213344311775</v>
          </cell>
          <cell r="AV302">
            <v>0.63996040379907271</v>
          </cell>
          <cell r="AW302">
            <v>1.2078456021878736</v>
          </cell>
          <cell r="AX302">
            <v>3.2851256579812085</v>
          </cell>
          <cell r="BA302">
            <v>1.8496907383079848</v>
          </cell>
        </row>
        <row r="303">
          <cell r="AR303" t="str">
            <v>3-1858</v>
          </cell>
          <cell r="AU303">
            <v>0.44211050507454991</v>
          </cell>
          <cell r="AV303">
            <v>0.62413067366446684</v>
          </cell>
          <cell r="AW303">
            <v>0.96683105384121637</v>
          </cell>
          <cell r="AX303">
            <v>3.2602899628079771</v>
          </cell>
          <cell r="BA303">
            <v>1.5518675272543629</v>
          </cell>
        </row>
        <row r="304">
          <cell r="AR304" t="str">
            <v>4-1858</v>
          </cell>
          <cell r="AU304">
            <v>0.43629284755831399</v>
          </cell>
          <cell r="AV304">
            <v>0.50718989425436145</v>
          </cell>
          <cell r="AW304">
            <v>0.63888351431609292</v>
          </cell>
          <cell r="AX304">
            <v>3.2543796717352</v>
          </cell>
          <cell r="BA304">
            <v>1.3896150968307359</v>
          </cell>
        </row>
        <row r="305">
          <cell r="AR305" t="str">
            <v>5-1858</v>
          </cell>
          <cell r="AU305">
            <v>0.44427907136097267</v>
          </cell>
          <cell r="AV305">
            <v>0.58726960408058215</v>
          </cell>
          <cell r="AW305">
            <v>0.76476532967427346</v>
          </cell>
          <cell r="AX305">
            <v>3.3074329779757115</v>
          </cell>
          <cell r="BA305">
            <v>1.3896150968307359</v>
          </cell>
        </row>
        <row r="306">
          <cell r="AR306" t="str">
            <v>6-1858</v>
          </cell>
          <cell r="AU306">
            <v>0.44318534180816765</v>
          </cell>
          <cell r="AV306">
            <v>0.55833129737602782</v>
          </cell>
          <cell r="AW306">
            <v>0.81216569438897501</v>
          </cell>
          <cell r="AX306">
            <v>3.3139835838273526</v>
          </cell>
          <cell r="BA306">
            <v>1.3896150968307359</v>
          </cell>
        </row>
        <row r="307">
          <cell r="AR307" t="str">
            <v>7-1858</v>
          </cell>
          <cell r="AU307">
            <v>0.48889839966772397</v>
          </cell>
          <cell r="AV307">
            <v>0.5809204202931656</v>
          </cell>
          <cell r="AW307">
            <v>0.72068057504140881</v>
          </cell>
          <cell r="AX307">
            <v>3.3082583233329785</v>
          </cell>
          <cell r="BA307">
            <v>1.3896150968307359</v>
          </cell>
        </row>
        <row r="308">
          <cell r="AR308" t="str">
            <v>8-1858</v>
          </cell>
          <cell r="AU308">
            <v>0.55957169641423377</v>
          </cell>
          <cell r="AV308">
            <v>0.55182061644257741</v>
          </cell>
          <cell r="AW308">
            <v>0.4991217276600643</v>
          </cell>
          <cell r="AX308">
            <v>3.5305687699035015</v>
          </cell>
          <cell r="BA308">
            <v>1.2931907553855497</v>
          </cell>
        </row>
        <row r="309">
          <cell r="AR309" t="str">
            <v>9-1858</v>
          </cell>
          <cell r="AU309">
            <v>0.58619426401213059</v>
          </cell>
          <cell r="AV309">
            <v>0.48037720854959054</v>
          </cell>
          <cell r="AW309">
            <v>0.4707730338237317</v>
          </cell>
          <cell r="AX309">
            <v>2.98312281736187</v>
          </cell>
          <cell r="BA309">
            <v>1.2969268215155962</v>
          </cell>
        </row>
        <row r="310">
          <cell r="AR310" t="str">
            <v>10-1858</v>
          </cell>
          <cell r="AU310">
            <v>0.58281190213039247</v>
          </cell>
          <cell r="AV310">
            <v>0.44967902813918859</v>
          </cell>
          <cell r="AW310">
            <v>0.23194566960131055</v>
          </cell>
          <cell r="AX310">
            <v>3.3011692776940542</v>
          </cell>
          <cell r="BA310">
            <v>1.3360806210566838</v>
          </cell>
        </row>
        <row r="311">
          <cell r="AR311" t="str">
            <v>11-1858</v>
          </cell>
          <cell r="AU311">
            <v>0.59989948623265477</v>
          </cell>
          <cell r="AV311">
            <v>0.46838468885752799</v>
          </cell>
          <cell r="AW311">
            <v>0.53445053303975487</v>
          </cell>
          <cell r="AX311">
            <v>3.4215383462143198</v>
          </cell>
          <cell r="BA311">
            <v>1.3380093220193847</v>
          </cell>
        </row>
        <row r="312">
          <cell r="AR312" t="str">
            <v>12-1858</v>
          </cell>
          <cell r="AU312">
            <v>0.6036137363384968</v>
          </cell>
          <cell r="AV312">
            <v>0.47433813894407501</v>
          </cell>
          <cell r="AW312">
            <v>0.58830762970298622</v>
          </cell>
          <cell r="AX312">
            <v>3.3431816056740975</v>
          </cell>
          <cell r="BA312">
            <v>1.3315086215484566</v>
          </cell>
        </row>
        <row r="313">
          <cell r="AR313" t="str">
            <v>1-1859</v>
          </cell>
          <cell r="AU313">
            <v>0.69757317467755287</v>
          </cell>
          <cell r="AV313">
            <v>0.46740054557963234</v>
          </cell>
          <cell r="AW313">
            <v>0.18466190089097215</v>
          </cell>
          <cell r="AX313">
            <v>3.1275788540668468</v>
          </cell>
          <cell r="BA313">
            <v>1.4782905839191469</v>
          </cell>
        </row>
        <row r="314">
          <cell r="AR314" t="str">
            <v>2-1859</v>
          </cell>
          <cell r="AU314">
            <v>1.2975685104819528</v>
          </cell>
          <cell r="AV314">
            <v>0.4554999417866733</v>
          </cell>
          <cell r="AW314">
            <v>0.39883165729036546</v>
          </cell>
          <cell r="AX314">
            <v>2.6527258860750176</v>
          </cell>
          <cell r="BA314">
            <v>1.5523580479870496</v>
          </cell>
        </row>
        <row r="315">
          <cell r="AR315" t="str">
            <v>3-1859</v>
          </cell>
          <cell r="AU315">
            <v>1.2953297991823967</v>
          </cell>
          <cell r="AV315">
            <v>0.50424640576937874</v>
          </cell>
          <cell r="AW315">
            <v>0.72722976781416337</v>
          </cell>
          <cell r="AX315">
            <v>2.3565088464340227</v>
          </cell>
          <cell r="BA315">
            <v>1.5405351007691235</v>
          </cell>
        </row>
        <row r="316">
          <cell r="AR316" t="str">
            <v>4-1859</v>
          </cell>
          <cell r="AU316">
            <v>1.0736203330276386</v>
          </cell>
          <cell r="AV316">
            <v>0.50364954886385127</v>
          </cell>
          <cell r="AW316">
            <v>0.70757501441814163</v>
          </cell>
          <cell r="AX316">
            <v>2.5060927370558703</v>
          </cell>
          <cell r="BA316">
            <v>1.5405351007691235</v>
          </cell>
        </row>
        <row r="317">
          <cell r="AR317" t="str">
            <v>5-1859</v>
          </cell>
          <cell r="AU317">
            <v>0.96035927333286397</v>
          </cell>
          <cell r="AV317">
            <v>0.33367033348519015</v>
          </cell>
          <cell r="AW317">
            <v>0.70757501441814163</v>
          </cell>
          <cell r="AX317">
            <v>2.0838327775141825</v>
          </cell>
          <cell r="BA317">
            <v>1.5405351007691235</v>
          </cell>
        </row>
        <row r="318">
          <cell r="AR318" t="str">
            <v>6-1859</v>
          </cell>
          <cell r="AU318">
            <v>1.3865885219212188</v>
          </cell>
          <cell r="AV318">
            <v>0.68487634012806375</v>
          </cell>
          <cell r="AW318">
            <v>0.70757501441814163</v>
          </cell>
          <cell r="AX318">
            <v>2.5082114301925942</v>
          </cell>
          <cell r="BA318">
            <v>1.5405351007691235</v>
          </cell>
        </row>
        <row r="319">
          <cell r="AR319" t="str">
            <v>7-1859</v>
          </cell>
          <cell r="AU319">
            <v>1.3798392798394021</v>
          </cell>
          <cell r="AV319">
            <v>0.70051383288507507</v>
          </cell>
          <cell r="AW319">
            <v>0.70757501441814163</v>
          </cell>
          <cell r="AX319">
            <v>2.7291253408441523</v>
          </cell>
          <cell r="BA319">
            <v>1.5635222585001569</v>
          </cell>
        </row>
        <row r="320">
          <cell r="AR320" t="str">
            <v>8-1859</v>
          </cell>
          <cell r="AU320">
            <v>1.3851510749925897</v>
          </cell>
          <cell r="AV320">
            <v>0.70051383288507507</v>
          </cell>
          <cell r="AW320">
            <v>0.70757501441814163</v>
          </cell>
          <cell r="AX320">
            <v>2.727059931994376</v>
          </cell>
          <cell r="BA320">
            <v>1.5557090368757838</v>
          </cell>
        </row>
        <row r="321">
          <cell r="AR321" t="str">
            <v>9-1859</v>
          </cell>
          <cell r="AU321">
            <v>1.3934320910403315</v>
          </cell>
          <cell r="AV321">
            <v>0.70051383288507507</v>
          </cell>
          <cell r="AW321">
            <v>0.70757501441814163</v>
          </cell>
          <cell r="AX321">
            <v>2.7495699219018745</v>
          </cell>
        </row>
        <row r="322">
          <cell r="AR322" t="str">
            <v>10-1859</v>
          </cell>
          <cell r="AU322">
            <v>1.3934320910403315</v>
          </cell>
          <cell r="AV322">
            <v>0.70051383288507507</v>
          </cell>
          <cell r="AW322">
            <v>0.70757501441814163</v>
          </cell>
        </row>
        <row r="323">
          <cell r="AR323" t="str">
            <v>11-1859</v>
          </cell>
          <cell r="AU323">
            <v>1.4321179437976415</v>
          </cell>
          <cell r="AV323">
            <v>0.70051383288507507</v>
          </cell>
          <cell r="AW323">
            <v>0.81588930888709532</v>
          </cell>
        </row>
        <row r="324">
          <cell r="AR324" t="str">
            <v>12-1859</v>
          </cell>
          <cell r="AU324">
            <v>1.465562334962998</v>
          </cell>
          <cell r="AV324">
            <v>0.69664823788352326</v>
          </cell>
          <cell r="AW324">
            <v>0.71794053342044106</v>
          </cell>
        </row>
        <row r="325">
          <cell r="AR325" t="str">
            <v>1-1860</v>
          </cell>
          <cell r="AU325">
            <v>1.465562334962998</v>
          </cell>
          <cell r="AV325">
            <v>0.70424485723699526</v>
          </cell>
          <cell r="AW325">
            <v>0.71794053342044106</v>
          </cell>
        </row>
        <row r="326">
          <cell r="AR326" t="str">
            <v>2-1860</v>
          </cell>
          <cell r="AU326">
            <v>1.465562334962998</v>
          </cell>
          <cell r="AV326">
            <v>0.70420560953523981</v>
          </cell>
          <cell r="AW326">
            <v>0.71794053342044106</v>
          </cell>
        </row>
        <row r="327">
          <cell r="AR327" t="str">
            <v>3-1860</v>
          </cell>
          <cell r="AU327">
            <v>1.465562334962998</v>
          </cell>
          <cell r="AV327">
            <v>0.69613333998469418</v>
          </cell>
          <cell r="AW327">
            <v>0.71794053342044106</v>
          </cell>
          <cell r="AX327">
            <v>2.5102073999732237</v>
          </cell>
        </row>
        <row r="328">
          <cell r="AR328" t="str">
            <v>4-1860</v>
          </cell>
          <cell r="AU328">
            <v>1.3822428246691996</v>
          </cell>
          <cell r="AV328">
            <v>0.61434666586395714</v>
          </cell>
          <cell r="AW328">
            <v>0.71867476750274051</v>
          </cell>
          <cell r="AX328">
            <v>2.2439348792401441</v>
          </cell>
        </row>
        <row r="329">
          <cell r="AR329" t="str">
            <v>5-1860</v>
          </cell>
          <cell r="AU329">
            <v>1.4871291275841783</v>
          </cell>
          <cell r="AV329">
            <v>0.63857096073495834</v>
          </cell>
          <cell r="AW329">
            <v>0.79975604438816517</v>
          </cell>
          <cell r="AX329">
            <v>2.291734070395552</v>
          </cell>
        </row>
        <row r="330">
          <cell r="AR330" t="str">
            <v>6-1860</v>
          </cell>
          <cell r="AU330">
            <v>1.4332074374306099</v>
          </cell>
          <cell r="AV330">
            <v>0.56888371332713816</v>
          </cell>
          <cell r="AW330">
            <v>0.84234241641204421</v>
          </cell>
        </row>
        <row r="331">
          <cell r="AR331" t="str">
            <v>7-1860</v>
          </cell>
          <cell r="AU331">
            <v>1.4106811292103472</v>
          </cell>
          <cell r="AV331">
            <v>0.544086015420438</v>
          </cell>
          <cell r="AW331">
            <v>0.88222324147967024</v>
          </cell>
        </row>
        <row r="332">
          <cell r="AR332" t="str">
            <v>8-1860</v>
          </cell>
          <cell r="AU332">
            <v>1.4056388120305885</v>
          </cell>
          <cell r="AV332">
            <v>0.43097536772187672</v>
          </cell>
          <cell r="AW332">
            <v>1.007058925505157</v>
          </cell>
        </row>
        <row r="333">
          <cell r="AR333" t="str">
            <v>9-1860</v>
          </cell>
          <cell r="AU333">
            <v>1.30305693424475</v>
          </cell>
          <cell r="AV333">
            <v>0.35521861933102017</v>
          </cell>
          <cell r="AW333">
            <v>1.01854242449118</v>
          </cell>
          <cell r="BA333">
            <v>1.3460437320889236</v>
          </cell>
        </row>
        <row r="334">
          <cell r="AR334" t="str">
            <v>10-1860</v>
          </cell>
          <cell r="AU334">
            <v>1.3413471638568699</v>
          </cell>
          <cell r="AV334">
            <v>0.38931649318975226</v>
          </cell>
          <cell r="AW334">
            <v>0.96715234990843357</v>
          </cell>
          <cell r="AX334">
            <v>2.1447304687919129</v>
          </cell>
          <cell r="BA334">
            <v>1.3491168055526959</v>
          </cell>
        </row>
        <row r="335">
          <cell r="AR335" t="str">
            <v>11-1860</v>
          </cell>
          <cell r="AU335">
            <v>1.4490492902247718</v>
          </cell>
          <cell r="AV335">
            <v>0.43955466590698039</v>
          </cell>
          <cell r="AW335">
            <v>0.96837884320988787</v>
          </cell>
          <cell r="AX335">
            <v>1.96335309261224</v>
          </cell>
          <cell r="BA335">
            <v>0.8792843521870749</v>
          </cell>
        </row>
        <row r="336">
          <cell r="AR336" t="str">
            <v>12-1860</v>
          </cell>
          <cell r="AU336">
            <v>1.3326565597213895</v>
          </cell>
          <cell r="AV336">
            <v>0.50072007886867109</v>
          </cell>
          <cell r="AW336">
            <v>0.96981417278416626</v>
          </cell>
          <cell r="AX336">
            <v>1.0936982464994935</v>
          </cell>
          <cell r="BA336">
            <v>0.8792843521870749</v>
          </cell>
        </row>
        <row r="337">
          <cell r="AR337" t="str">
            <v>1-1861</v>
          </cell>
          <cell r="AU337">
            <v>1.3282721395058434</v>
          </cell>
          <cell r="AV337">
            <v>0.47330533103591621</v>
          </cell>
          <cell r="AW337">
            <v>0.97386836229740903</v>
          </cell>
          <cell r="BA337">
            <v>0.8792843521870749</v>
          </cell>
        </row>
        <row r="338">
          <cell r="AR338" t="str">
            <v>2-1861</v>
          </cell>
          <cell r="AU338">
            <v>1.3285651430946581</v>
          </cell>
          <cell r="AV338">
            <v>0.47330533103591621</v>
          </cell>
          <cell r="AW338">
            <v>0.9708264450164682</v>
          </cell>
          <cell r="AX338">
            <v>1.0276538196102736</v>
          </cell>
          <cell r="BA338">
            <v>0.8792843521870749</v>
          </cell>
        </row>
        <row r="339">
          <cell r="AR339" t="str">
            <v>3-1861</v>
          </cell>
          <cell r="AU339">
            <v>1.3285651430946581</v>
          </cell>
          <cell r="AV339">
            <v>0.47330533103591621</v>
          </cell>
          <cell r="AW339">
            <v>1.0000207750906069</v>
          </cell>
          <cell r="BA339">
            <v>0.98714617159655682</v>
          </cell>
        </row>
        <row r="340">
          <cell r="AR340" t="str">
            <v>4-1861</v>
          </cell>
          <cell r="AU340">
            <v>1.3285651430946581</v>
          </cell>
          <cell r="AV340">
            <v>0.47330533103591621</v>
          </cell>
          <cell r="AW340">
            <v>0.97244757329327591</v>
          </cell>
          <cell r="BA340">
            <v>0.98714617159655682</v>
          </cell>
        </row>
        <row r="341">
          <cell r="AR341" t="str">
            <v>5-1861</v>
          </cell>
          <cell r="AU341">
            <v>1.3285651430946581</v>
          </cell>
          <cell r="AV341">
            <v>0.47330533103591621</v>
          </cell>
          <cell r="AW341">
            <v>1.0268544731232627</v>
          </cell>
          <cell r="BA341">
            <v>0.98714617159655682</v>
          </cell>
        </row>
        <row r="342">
          <cell r="AR342" t="str">
            <v>6-1861</v>
          </cell>
          <cell r="AU342">
            <v>1.3285651430946581</v>
          </cell>
          <cell r="AV342">
            <v>0.47330533103591621</v>
          </cell>
          <cell r="AW342">
            <v>1.0448080056941713</v>
          </cell>
          <cell r="BA342">
            <v>0.98714617159655682</v>
          </cell>
        </row>
        <row r="343">
          <cell r="AR343" t="str">
            <v>7-1861</v>
          </cell>
          <cell r="AU343">
            <v>1.3285651430946581</v>
          </cell>
          <cell r="AV343">
            <v>0.47330533103591621</v>
          </cell>
          <cell r="AW343">
            <v>1.0500040273747948</v>
          </cell>
          <cell r="BA343">
            <v>0.98714617159655682</v>
          </cell>
        </row>
        <row r="344">
          <cell r="AR344" t="str">
            <v>8-1861</v>
          </cell>
          <cell r="AU344">
            <v>1.3285651430946581</v>
          </cell>
          <cell r="AV344">
            <v>0.47330533103591621</v>
          </cell>
          <cell r="AW344">
            <v>1.0694023965891444</v>
          </cell>
          <cell r="BA344">
            <v>0.98714617159655682</v>
          </cell>
        </row>
        <row r="345">
          <cell r="AR345" t="str">
            <v>9-1861</v>
          </cell>
          <cell r="AU345">
            <v>1.3285651430946581</v>
          </cell>
          <cell r="AV345">
            <v>0.47330533103591621</v>
          </cell>
          <cell r="AW345">
            <v>1.0914841203666101</v>
          </cell>
          <cell r="BA345">
            <v>0.98714617159655682</v>
          </cell>
        </row>
        <row r="346">
          <cell r="AR346" t="str">
            <v>10-1861</v>
          </cell>
          <cell r="AU346">
            <v>1.3285651430946581</v>
          </cell>
          <cell r="AV346">
            <v>0.47330533103591621</v>
          </cell>
          <cell r="AW346">
            <v>1.0857579334371483</v>
          </cell>
          <cell r="BA346">
            <v>0.98714617159655682</v>
          </cell>
        </row>
        <row r="347">
          <cell r="AR347" t="str">
            <v>11-1861</v>
          </cell>
          <cell r="AU347">
            <v>1.3285651430946581</v>
          </cell>
          <cell r="AV347">
            <v>0.47330533103591621</v>
          </cell>
          <cell r="AW347">
            <v>1.0925204273405043</v>
          </cell>
          <cell r="BA347">
            <v>0.98714617159655682</v>
          </cell>
        </row>
        <row r="348">
          <cell r="AR348" t="str">
            <v>12-1861</v>
          </cell>
          <cell r="AU348">
            <v>1.3285651430946581</v>
          </cell>
          <cell r="AV348">
            <v>0.47330533103591621</v>
          </cell>
          <cell r="AW348">
            <v>1.0718130586701426</v>
          </cell>
          <cell r="BA348">
            <v>0.98714617159655682</v>
          </cell>
        </row>
        <row r="349">
          <cell r="AR349" t="str">
            <v>1-1862</v>
          </cell>
          <cell r="AU349">
            <v>1.3285651430946581</v>
          </cell>
          <cell r="AV349">
            <v>0.47330533103591621</v>
          </cell>
          <cell r="AW349">
            <v>1.0728779171895368</v>
          </cell>
          <cell r="BA349">
            <v>0.98714617159655682</v>
          </cell>
        </row>
        <row r="350">
          <cell r="AR350" t="str">
            <v>2-1862</v>
          </cell>
          <cell r="AU350">
            <v>1.3285651430946581</v>
          </cell>
          <cell r="AV350">
            <v>0.47330533103591621</v>
          </cell>
          <cell r="AW350">
            <v>1.08066046702301</v>
          </cell>
          <cell r="BA350">
            <v>0.98714617159655682</v>
          </cell>
        </row>
        <row r="351">
          <cell r="AR351" t="str">
            <v>3-1862</v>
          </cell>
          <cell r="AU351">
            <v>1.3285651430946581</v>
          </cell>
          <cell r="AV351">
            <v>0.47330533103591621</v>
          </cell>
          <cell r="AW351">
            <v>1.0797583332488907</v>
          </cell>
          <cell r="BA351">
            <v>0.98714617159655682</v>
          </cell>
        </row>
        <row r="352">
          <cell r="AR352" t="str">
            <v>4-1862</v>
          </cell>
          <cell r="AU352">
            <v>1.3285651430946581</v>
          </cell>
          <cell r="AV352">
            <v>0.47330533103591621</v>
          </cell>
          <cell r="AW352">
            <v>1.0500000261509659</v>
          </cell>
          <cell r="BA352">
            <v>0.98714617159655682</v>
          </cell>
        </row>
        <row r="353">
          <cell r="AR353" t="str">
            <v>5-1862</v>
          </cell>
          <cell r="AU353">
            <v>1.3285651430946581</v>
          </cell>
          <cell r="AV353">
            <v>0.47330533103591621</v>
          </cell>
          <cell r="AW353">
            <v>1.0412945870204724</v>
          </cell>
          <cell r="BA353">
            <v>0.86885110907808327</v>
          </cell>
        </row>
        <row r="354">
          <cell r="AR354" t="str">
            <v>6-1862</v>
          </cell>
          <cell r="AU354">
            <v>1.3285651430946581</v>
          </cell>
          <cell r="AV354">
            <v>0.36408762600580963</v>
          </cell>
          <cell r="AW354">
            <v>1.0800575453068264</v>
          </cell>
          <cell r="BA354">
            <v>0.85573829010144553</v>
          </cell>
        </row>
        <row r="355">
          <cell r="AR355" t="str">
            <v>7-1862</v>
          </cell>
          <cell r="AU355">
            <v>1.3285651430946581</v>
          </cell>
          <cell r="AV355">
            <v>0.3590415700025919</v>
          </cell>
          <cell r="AW355">
            <v>1.0781360470908734</v>
          </cell>
          <cell r="BA355">
            <v>0.91325351435573465</v>
          </cell>
        </row>
        <row r="356">
          <cell r="AR356" t="str">
            <v>8-1862</v>
          </cell>
          <cell r="AU356">
            <v>1.3285651430946581</v>
          </cell>
          <cell r="AV356">
            <v>0.32669315565579105</v>
          </cell>
          <cell r="AW356">
            <v>1.0827747795821587</v>
          </cell>
          <cell r="BA356">
            <v>0.99453273716451829</v>
          </cell>
        </row>
        <row r="357">
          <cell r="AR357" t="str">
            <v>9-1862</v>
          </cell>
          <cell r="AU357">
            <v>1.303343865758755</v>
          </cell>
          <cell r="AV357">
            <v>0.31807001813280106</v>
          </cell>
          <cell r="AW357">
            <v>1.0771144403255746</v>
          </cell>
          <cell r="BA357">
            <v>0.8732541871802304</v>
          </cell>
        </row>
        <row r="358">
          <cell r="AR358" t="str">
            <v>10-1862</v>
          </cell>
          <cell r="AU358">
            <v>1.303343865758755</v>
          </cell>
          <cell r="AV358">
            <v>0.31807001813280106</v>
          </cell>
          <cell r="AW358">
            <v>1.0787132537731239</v>
          </cell>
          <cell r="BA358">
            <v>0.74456656170854163</v>
          </cell>
        </row>
        <row r="359">
          <cell r="AR359" t="str">
            <v>11-1862</v>
          </cell>
          <cell r="AU359">
            <v>1.303343865758755</v>
          </cell>
          <cell r="AV359">
            <v>0.31807001813280106</v>
          </cell>
          <cell r="AW359">
            <v>1.0786915490868181</v>
          </cell>
          <cell r="BA359">
            <v>0.84161484517523755</v>
          </cell>
        </row>
        <row r="360">
          <cell r="AR360" t="str">
            <v>12-1862</v>
          </cell>
          <cell r="AU360">
            <v>1.303343865758755</v>
          </cell>
          <cell r="AV360">
            <v>0.31807001813280106</v>
          </cell>
          <cell r="AW360">
            <v>1.0828196963266112</v>
          </cell>
          <cell r="BA360">
            <v>0.88075255577198086</v>
          </cell>
        </row>
        <row r="361">
          <cell r="AR361" t="str">
            <v>1-1863</v>
          </cell>
          <cell r="AU361">
            <v>1.3059534385079659</v>
          </cell>
          <cell r="AV361">
            <v>0.31817374474667148</v>
          </cell>
          <cell r="AW361">
            <v>1.1067472324295919</v>
          </cell>
          <cell r="BA361">
            <v>1.0179892873852379</v>
          </cell>
        </row>
        <row r="362">
          <cell r="AR362" t="str">
            <v>2-1863</v>
          </cell>
          <cell r="AU362">
            <v>1.3081377948606223</v>
          </cell>
          <cell r="AV362">
            <v>0.34437201773477488</v>
          </cell>
          <cell r="AW362">
            <v>1.1269069276566075</v>
          </cell>
          <cell r="BA362">
            <v>1.5295582189487038</v>
          </cell>
        </row>
        <row r="363">
          <cell r="AR363" t="str">
            <v>3-1863</v>
          </cell>
          <cell r="AU363">
            <v>1.2756704024045462</v>
          </cell>
          <cell r="AV363">
            <v>0.17528327065857396</v>
          </cell>
          <cell r="AW363">
            <v>1.1163343642165588</v>
          </cell>
          <cell r="BA363">
            <v>1.5374310863612284</v>
          </cell>
        </row>
        <row r="364">
          <cell r="AR364" t="str">
            <v>4-1863</v>
          </cell>
          <cell r="AU364">
            <v>1.403630699495819</v>
          </cell>
          <cell r="AV364">
            <v>0.21741838255887416</v>
          </cell>
          <cell r="AW364">
            <v>1.1085001798889182</v>
          </cell>
          <cell r="BA364">
            <v>1.1734848349156981</v>
          </cell>
        </row>
        <row r="365">
          <cell r="AR365" t="str">
            <v>5-1863</v>
          </cell>
          <cell r="AU365">
            <v>1.3932869942996835</v>
          </cell>
          <cell r="AW365">
            <v>1.1109252360221833</v>
          </cell>
          <cell r="BA365">
            <v>1.2093889231515</v>
          </cell>
        </row>
        <row r="366">
          <cell r="AR366" t="str">
            <v>6-1863</v>
          </cell>
          <cell r="AU366">
            <v>1.3922724124879764</v>
          </cell>
          <cell r="AW366">
            <v>1.115349801043825</v>
          </cell>
          <cell r="BA366">
            <v>1.1805233233958969</v>
          </cell>
        </row>
        <row r="367">
          <cell r="AR367" t="str">
            <v>7-1863</v>
          </cell>
          <cell r="AU367">
            <v>1.3988810855374922</v>
          </cell>
          <cell r="AW367">
            <v>1.1256783026393011</v>
          </cell>
          <cell r="BA367">
            <v>1.2592934830774716</v>
          </cell>
        </row>
        <row r="368">
          <cell r="AR368" t="str">
            <v>8-1863</v>
          </cell>
          <cell r="AU368">
            <v>1.425613935449684</v>
          </cell>
          <cell r="AW368">
            <v>1.1266507545791316</v>
          </cell>
          <cell r="BA368">
            <v>1.3265088444780828</v>
          </cell>
        </row>
        <row r="369">
          <cell r="AR369" t="str">
            <v>9-1863</v>
          </cell>
          <cell r="AU369">
            <v>1.4190910858762211</v>
          </cell>
          <cell r="AV369">
            <v>0.12385948164654749</v>
          </cell>
          <cell r="AW369">
            <v>1.1437043892210832</v>
          </cell>
          <cell r="AX369">
            <v>0.84622549160459781</v>
          </cell>
          <cell r="BA369">
            <v>1.4229989833574259</v>
          </cell>
        </row>
        <row r="370">
          <cell r="AR370" t="str">
            <v>10-1863</v>
          </cell>
          <cell r="AU370">
            <v>1.4439477661037214</v>
          </cell>
          <cell r="AW370">
            <v>1.1811293518843331</v>
          </cell>
          <cell r="AX370">
            <v>0.86417475983465808</v>
          </cell>
          <cell r="BA370">
            <v>1.3659293240600352</v>
          </cell>
        </row>
        <row r="371">
          <cell r="AR371" t="str">
            <v>11-1863</v>
          </cell>
          <cell r="AU371">
            <v>1.3505528342435511</v>
          </cell>
          <cell r="AW371">
            <v>1.2307307840751798</v>
          </cell>
          <cell r="AX371">
            <v>0.89916051244800399</v>
          </cell>
          <cell r="BA371">
            <v>1.5751531715222564</v>
          </cell>
        </row>
        <row r="372">
          <cell r="AR372" t="str">
            <v>12-1863</v>
          </cell>
          <cell r="AU372">
            <v>1.3225833532356184</v>
          </cell>
          <cell r="AW372">
            <v>1.2893135781961125</v>
          </cell>
          <cell r="AX372">
            <v>0.91913668010415028</v>
          </cell>
          <cell r="BA372">
            <v>1.2679854754766264</v>
          </cell>
        </row>
        <row r="373">
          <cell r="AR373" t="str">
            <v>1-1864</v>
          </cell>
          <cell r="AU373">
            <v>1.3961775404502745</v>
          </cell>
          <cell r="AW373">
            <v>1.1968350243692796</v>
          </cell>
          <cell r="AX373">
            <v>0.90195929907020544</v>
          </cell>
          <cell r="BA373">
            <v>1.2276980694732555</v>
          </cell>
        </row>
        <row r="374">
          <cell r="AR374" t="str">
            <v>2-1864</v>
          </cell>
          <cell r="AU374">
            <v>1.2598347666358476</v>
          </cell>
          <cell r="AV374">
            <v>0.10393363997910408</v>
          </cell>
          <cell r="AW374">
            <v>1.3282927281453485</v>
          </cell>
          <cell r="AX374">
            <v>1.0997927036021886</v>
          </cell>
          <cell r="BA374">
            <v>0.9850158812235712</v>
          </cell>
        </row>
        <row r="375">
          <cell r="AR375" t="str">
            <v>3-1864</v>
          </cell>
          <cell r="AU375">
            <v>1.2085886779830399</v>
          </cell>
          <cell r="AV375">
            <v>0.21156924756051732</v>
          </cell>
          <cell r="AW375">
            <v>1.3404667647016584</v>
          </cell>
          <cell r="AX375">
            <v>1.1009070907383645</v>
          </cell>
          <cell r="BA375">
            <v>0.9231043871902842</v>
          </cell>
        </row>
        <row r="376">
          <cell r="AR376" t="str">
            <v>4-1864</v>
          </cell>
          <cell r="AU376">
            <v>1.1114354614845268</v>
          </cell>
          <cell r="AW376">
            <v>1.2817712129315106</v>
          </cell>
          <cell r="AX376">
            <v>1.3281091627576214</v>
          </cell>
          <cell r="BA376">
            <v>1.1709134333015834</v>
          </cell>
        </row>
        <row r="377">
          <cell r="AR377" t="str">
            <v>5-1864</v>
          </cell>
          <cell r="AU377">
            <v>1.0843374452504273</v>
          </cell>
          <cell r="AW377">
            <v>1.295139672617206</v>
          </cell>
          <cell r="AX377">
            <v>1.1887582286237666</v>
          </cell>
          <cell r="BA377">
            <v>1.1755837149155286</v>
          </cell>
        </row>
        <row r="378">
          <cell r="AR378" t="str">
            <v>6-1864</v>
          </cell>
          <cell r="AU378">
            <v>1.0938602346699218</v>
          </cell>
          <cell r="AV378">
            <v>0.26873465930563667</v>
          </cell>
          <cell r="AW378">
            <v>1.2949008324008793</v>
          </cell>
          <cell r="BA378">
            <v>1.220975015366929</v>
          </cell>
        </row>
        <row r="379">
          <cell r="AR379" t="str">
            <v>7-1864</v>
          </cell>
          <cell r="AU379">
            <v>1.1488550382775029</v>
          </cell>
          <cell r="AV379">
            <v>0.21925718674615355</v>
          </cell>
          <cell r="AW379">
            <v>1.2924801261495287</v>
          </cell>
          <cell r="BA379">
            <v>1.2999778514780476</v>
          </cell>
        </row>
        <row r="380">
          <cell r="AR380" t="str">
            <v>8-1864</v>
          </cell>
          <cell r="AU380">
            <v>1.1283892987189503</v>
          </cell>
          <cell r="AV380">
            <v>0.21575056306610013</v>
          </cell>
          <cell r="AW380">
            <v>1.3066129967585747</v>
          </cell>
          <cell r="BA380">
            <v>1.2819955274151622</v>
          </cell>
        </row>
        <row r="381">
          <cell r="AR381" t="str">
            <v>9-1864</v>
          </cell>
          <cell r="AU381">
            <v>1.1197694679514729</v>
          </cell>
          <cell r="AV381">
            <v>0.20372414607973524</v>
          </cell>
          <cell r="AW381">
            <v>1.3113067739047146</v>
          </cell>
          <cell r="BA381">
            <v>1.0414522709571152</v>
          </cell>
        </row>
        <row r="382">
          <cell r="AR382" t="str">
            <v>10-1864</v>
          </cell>
          <cell r="AU382">
            <v>1.135936095791124</v>
          </cell>
          <cell r="AV382">
            <v>0.22449927541811188</v>
          </cell>
          <cell r="AW382">
            <v>1.2353803377345656</v>
          </cell>
          <cell r="BA382">
            <v>0.97965392216974445</v>
          </cell>
        </row>
        <row r="383">
          <cell r="AR383" t="str">
            <v>11-1864</v>
          </cell>
          <cell r="AU383">
            <v>1.152993101343164</v>
          </cell>
          <cell r="AW383">
            <v>1.2348657309527495</v>
          </cell>
          <cell r="AX383">
            <v>1.9569372182845719</v>
          </cell>
          <cell r="BA383">
            <v>0.76103233707296492</v>
          </cell>
        </row>
        <row r="384">
          <cell r="AR384" t="str">
            <v>12-1864</v>
          </cell>
          <cell r="AU384">
            <v>1.1369236096921032</v>
          </cell>
          <cell r="AW384">
            <v>1.2307595689098163</v>
          </cell>
          <cell r="BA384">
            <v>0.74467025177521839</v>
          </cell>
        </row>
        <row r="385">
          <cell r="AR385" t="str">
            <v>1-1865</v>
          </cell>
          <cell r="AU385">
            <v>1.1296577303811777</v>
          </cell>
          <cell r="AW385">
            <v>1.2439176866013937</v>
          </cell>
          <cell r="AX385">
            <v>1.7541375540079933</v>
          </cell>
          <cell r="BA385">
            <v>0.70578780666714958</v>
          </cell>
        </row>
        <row r="386">
          <cell r="AR386" t="str">
            <v>2-1865</v>
          </cell>
          <cell r="AU386">
            <v>1.1316539063879878</v>
          </cell>
          <cell r="AW386">
            <v>1.2685406111001261</v>
          </cell>
          <cell r="BA386">
            <v>0.61769929686282177</v>
          </cell>
        </row>
        <row r="387">
          <cell r="AR387" t="str">
            <v>3-1865</v>
          </cell>
          <cell r="AU387">
            <v>1.1357760800135481</v>
          </cell>
          <cell r="AW387">
            <v>1.2459372710491636</v>
          </cell>
          <cell r="BA387">
            <v>0.6526635579097898</v>
          </cell>
        </row>
        <row r="388">
          <cell r="AR388" t="str">
            <v>4-1865</v>
          </cell>
          <cell r="AU388">
            <v>1.1409507901875637</v>
          </cell>
          <cell r="AW388">
            <v>1.2539484139040511</v>
          </cell>
          <cell r="BA388">
            <v>0.71735066123823776</v>
          </cell>
        </row>
        <row r="389">
          <cell r="AR389" t="str">
            <v>5-1865</v>
          </cell>
          <cell r="AU389">
            <v>1.11413153846631</v>
          </cell>
          <cell r="AW389">
            <v>1.2645012126932167</v>
          </cell>
          <cell r="BA389">
            <v>0.63842814558545624</v>
          </cell>
        </row>
        <row r="390">
          <cell r="AR390" t="str">
            <v>6-1865</v>
          </cell>
          <cell r="AU390">
            <v>1.1141739081365136</v>
          </cell>
          <cell r="AW390">
            <v>1.2698382392591927</v>
          </cell>
          <cell r="BA390">
            <v>0.63753308137867004</v>
          </cell>
        </row>
        <row r="391">
          <cell r="AR391" t="str">
            <v>7-1865</v>
          </cell>
          <cell r="AU391">
            <v>1.0992193871639742</v>
          </cell>
          <cell r="AW391">
            <v>1.300064703411494</v>
          </cell>
          <cell r="BA391">
            <v>0.61059469539771138</v>
          </cell>
        </row>
        <row r="392">
          <cell r="AR392" t="str">
            <v>8-1865</v>
          </cell>
          <cell r="AU392">
            <v>1.0977349278097188</v>
          </cell>
          <cell r="AW392">
            <v>1.2996882680223214</v>
          </cell>
          <cell r="AX392">
            <v>1.9161837744425558</v>
          </cell>
          <cell r="BA392">
            <v>0.60471007093386764</v>
          </cell>
        </row>
        <row r="393">
          <cell r="AR393" t="str">
            <v>9-1865</v>
          </cell>
          <cell r="AU393">
            <v>1.0973571352824714</v>
          </cell>
          <cell r="AW393">
            <v>1.3207644127357381</v>
          </cell>
          <cell r="AX393">
            <v>2.0190476655435665</v>
          </cell>
          <cell r="BA393">
            <v>0.49546321158801104</v>
          </cell>
        </row>
        <row r="394">
          <cell r="AR394" t="str">
            <v>10-1865</v>
          </cell>
          <cell r="AU394">
            <v>1.0966108973036655</v>
          </cell>
          <cell r="AW394">
            <v>1.3498461772025174</v>
          </cell>
          <cell r="AX394">
            <v>1.9388902997654431</v>
          </cell>
          <cell r="BA394">
            <v>0.48122177217855572</v>
          </cell>
        </row>
        <row r="395">
          <cell r="AR395" t="str">
            <v>11-1865</v>
          </cell>
          <cell r="AW395">
            <v>1.3666436396422283</v>
          </cell>
          <cell r="BA395">
            <v>0.50987049869496337</v>
          </cell>
        </row>
        <row r="396">
          <cell r="AR396" t="str">
            <v>12-1865</v>
          </cell>
          <cell r="AW396">
            <v>1.3462817388921291</v>
          </cell>
          <cell r="BA396">
            <v>0.57368229510346969</v>
          </cell>
        </row>
        <row r="397">
          <cell r="AR397" t="str">
            <v>1-1866</v>
          </cell>
          <cell r="AW397">
            <v>1.3597199606435002</v>
          </cell>
          <cell r="BA397">
            <v>0.62492196982593984</v>
          </cell>
        </row>
        <row r="398">
          <cell r="AR398" t="str">
            <v>2-1866</v>
          </cell>
          <cell r="AW398">
            <v>1.3735141303903762</v>
          </cell>
          <cell r="BA398">
            <v>0.62771802352114192</v>
          </cell>
        </row>
        <row r="399">
          <cell r="AR399" t="str">
            <v>3-1866</v>
          </cell>
          <cell r="AW399">
            <v>1.3870889086407794</v>
          </cell>
          <cell r="BA399">
            <v>0.64153941325341901</v>
          </cell>
        </row>
        <row r="400">
          <cell r="AR400" t="str">
            <v>4-1866</v>
          </cell>
          <cell r="AW400">
            <v>1.398763859876119</v>
          </cell>
          <cell r="BA400">
            <v>0.62448327494324474</v>
          </cell>
        </row>
        <row r="401">
          <cell r="AR401" t="str">
            <v>5-1866</v>
          </cell>
          <cell r="AW401">
            <v>1.3619047999018994</v>
          </cell>
          <cell r="BA401">
            <v>0.60585116414225826</v>
          </cell>
        </row>
        <row r="402">
          <cell r="AR402" t="str">
            <v>6-1866</v>
          </cell>
          <cell r="AW402">
            <v>1.4400085545137635</v>
          </cell>
          <cell r="BA402">
            <v>0.60689985304620664</v>
          </cell>
        </row>
        <row r="403">
          <cell r="AR403" t="str">
            <v>7-1866</v>
          </cell>
          <cell r="AW403">
            <v>1.4740883106845692</v>
          </cell>
          <cell r="BA403">
            <v>0.60751001546468741</v>
          </cell>
        </row>
        <row r="404">
          <cell r="AR404" t="str">
            <v>8-1866</v>
          </cell>
          <cell r="AW404">
            <v>1.468658303031972</v>
          </cell>
          <cell r="BA404">
            <v>0.60924025394470938</v>
          </cell>
        </row>
        <row r="405">
          <cell r="AR405" t="str">
            <v>9-1866</v>
          </cell>
          <cell r="AW405">
            <v>1.5691847144740678</v>
          </cell>
          <cell r="BA405">
            <v>0.60979124837859222</v>
          </cell>
        </row>
        <row r="406">
          <cell r="AR406" t="str">
            <v>10-1866</v>
          </cell>
          <cell r="AW406">
            <v>1.5830442503157813</v>
          </cell>
          <cell r="BA406">
            <v>0.608529959994628</v>
          </cell>
        </row>
      </sheetData>
      <sheetData sheetId="9">
        <row r="1">
          <cell r="I1" t="str">
            <v>Canton/Hong Kong-Bombay (data-derived)</v>
          </cell>
          <cell r="J1" t="str">
            <v>Canton/Hong Kong-Calcutta (data-derived)</v>
          </cell>
          <cell r="K1" t="str">
            <v>Canton/Hong Kong-London (data-derived)</v>
          </cell>
          <cell r="L1" t="str">
            <v>Shangai-Bombay (data-derived)</v>
          </cell>
          <cell r="M1" t="str">
            <v>Shanghai-Calcutta (data-derived)</v>
          </cell>
          <cell r="N1" t="str">
            <v>Shanghai-London (data-derived)</v>
          </cell>
          <cell r="P1" t="str">
            <v>Canton/Hong Kong-Indian cities (observation-derived)</v>
          </cell>
          <cell r="Q1" t="str">
            <v>Canton/Hong Kong-London (observation-derived)</v>
          </cell>
        </row>
        <row r="2">
          <cell r="A2" t="str">
            <v>1-1827</v>
          </cell>
        </row>
        <row r="3">
          <cell r="A3" t="str">
            <v>2-1827</v>
          </cell>
        </row>
        <row r="4">
          <cell r="A4" t="str">
            <v>3-1827</v>
          </cell>
        </row>
        <row r="5">
          <cell r="A5" t="str">
            <v>4-1827</v>
          </cell>
        </row>
        <row r="6">
          <cell r="A6" t="str">
            <v>5-1827</v>
          </cell>
        </row>
        <row r="7">
          <cell r="A7" t="str">
            <v>6-1827</v>
          </cell>
        </row>
        <row r="8">
          <cell r="A8" t="str">
            <v>7-1827</v>
          </cell>
        </row>
        <row r="9">
          <cell r="A9" t="str">
            <v>8-1827</v>
          </cell>
        </row>
        <row r="10">
          <cell r="A10" t="str">
            <v>9-1827</v>
          </cell>
        </row>
        <row r="11">
          <cell r="A11" t="str">
            <v>10-1827</v>
          </cell>
        </row>
        <row r="12">
          <cell r="A12" t="str">
            <v>11-1827</v>
          </cell>
        </row>
        <row r="13">
          <cell r="A13" t="str">
            <v>12-1827</v>
          </cell>
        </row>
        <row r="14">
          <cell r="A14" t="str">
            <v>1-1828</v>
          </cell>
        </row>
        <row r="15">
          <cell r="A15" t="str">
            <v>2-1828</v>
          </cell>
        </row>
        <row r="16">
          <cell r="A16" t="str">
            <v>3-1828</v>
          </cell>
        </row>
        <row r="17">
          <cell r="A17" t="str">
            <v>4-1828</v>
          </cell>
        </row>
        <row r="18">
          <cell r="A18" t="str">
            <v>5-1828</v>
          </cell>
        </row>
        <row r="19">
          <cell r="A19" t="str">
            <v>6-1828</v>
          </cell>
        </row>
        <row r="20">
          <cell r="A20" t="str">
            <v>7-1828</v>
          </cell>
        </row>
        <row r="21">
          <cell r="A21" t="str">
            <v>8-1828</v>
          </cell>
        </row>
        <row r="22">
          <cell r="A22" t="str">
            <v>9-1828</v>
          </cell>
        </row>
        <row r="23">
          <cell r="A23" t="str">
            <v>10-1828</v>
          </cell>
        </row>
        <row r="24">
          <cell r="A24" t="str">
            <v>11-1828</v>
          </cell>
        </row>
        <row r="25">
          <cell r="A25" t="str">
            <v>12-1828</v>
          </cell>
          <cell r="K25">
            <v>0.14538359686968882</v>
          </cell>
        </row>
        <row r="26">
          <cell r="A26" t="str">
            <v>1-1829</v>
          </cell>
          <cell r="K26">
            <v>0.14538359686968882</v>
          </cell>
        </row>
        <row r="27">
          <cell r="A27" t="str">
            <v>2-1829</v>
          </cell>
          <cell r="K27">
            <v>0.14538359686968882</v>
          </cell>
        </row>
        <row r="28">
          <cell r="A28" t="str">
            <v>3-1829</v>
          </cell>
          <cell r="K28">
            <v>0.14538359686968882</v>
          </cell>
        </row>
        <row r="29">
          <cell r="A29" t="str">
            <v>4-1829</v>
          </cell>
          <cell r="K29">
            <v>0.14538359686968882</v>
          </cell>
        </row>
        <row r="30">
          <cell r="A30" t="str">
            <v>5-1829</v>
          </cell>
          <cell r="K30">
            <v>0.14538359686968882</v>
          </cell>
        </row>
        <row r="31">
          <cell r="A31" t="str">
            <v>6-1829</v>
          </cell>
          <cell r="K31">
            <v>0.14538359686968882</v>
          </cell>
        </row>
        <row r="32">
          <cell r="A32" t="str">
            <v>7-1829</v>
          </cell>
          <cell r="K32">
            <v>0.14538359686968882</v>
          </cell>
        </row>
        <row r="33">
          <cell r="A33" t="str">
            <v>8-1829</v>
          </cell>
          <cell r="K33">
            <v>0.14538359686968882</v>
          </cell>
        </row>
        <row r="34">
          <cell r="A34" t="str">
            <v>9-1829</v>
          </cell>
          <cell r="K34">
            <v>0.14538359686968882</v>
          </cell>
        </row>
        <row r="35">
          <cell r="A35" t="str">
            <v>10-1829</v>
          </cell>
          <cell r="K35">
            <v>0.14538359686968882</v>
          </cell>
        </row>
        <row r="36">
          <cell r="A36" t="str">
            <v>11-1829</v>
          </cell>
          <cell r="K36">
            <v>0.14538359686968882</v>
          </cell>
        </row>
        <row r="37">
          <cell r="A37" t="str">
            <v>12-1829</v>
          </cell>
          <cell r="K37">
            <v>0.14538359686968882</v>
          </cell>
        </row>
        <row r="38">
          <cell r="A38" t="str">
            <v>1-1830</v>
          </cell>
          <cell r="K38">
            <v>0.14538359686968882</v>
          </cell>
        </row>
        <row r="39">
          <cell r="A39" t="str">
            <v>2-1830</v>
          </cell>
          <cell r="K39">
            <v>0.14538359686968882</v>
          </cell>
        </row>
        <row r="40">
          <cell r="A40" t="str">
            <v>3-1830</v>
          </cell>
          <cell r="K40">
            <v>0.14538359686968882</v>
          </cell>
        </row>
        <row r="41">
          <cell r="A41" t="str">
            <v>4-1830</v>
          </cell>
          <cell r="K41">
            <v>0.14538359686968882</v>
          </cell>
        </row>
        <row r="42">
          <cell r="A42" t="str">
            <v>5-1830</v>
          </cell>
          <cell r="K42">
            <v>0.14538359686968882</v>
          </cell>
        </row>
        <row r="43">
          <cell r="A43" t="str">
            <v>6-1830</v>
          </cell>
          <cell r="K43">
            <v>0.14538359686968882</v>
          </cell>
        </row>
        <row r="44">
          <cell r="A44" t="str">
            <v>7-1830</v>
          </cell>
          <cell r="K44">
            <v>0.14538359686968882</v>
          </cell>
        </row>
        <row r="45">
          <cell r="A45" t="str">
            <v>8-1830</v>
          </cell>
          <cell r="K45">
            <v>0.14538359686968882</v>
          </cell>
        </row>
        <row r="46">
          <cell r="A46" t="str">
            <v>9-1830</v>
          </cell>
          <cell r="K46">
            <v>0.14538359686968882</v>
          </cell>
        </row>
        <row r="47">
          <cell r="A47" t="str">
            <v>10-1830</v>
          </cell>
          <cell r="K47">
            <v>0.14538359686968882</v>
          </cell>
        </row>
        <row r="48">
          <cell r="A48" t="str">
            <v>11-1830</v>
          </cell>
          <cell r="K48">
            <v>0.14538359686968882</v>
          </cell>
        </row>
        <row r="49">
          <cell r="A49" t="str">
            <v>12-1830</v>
          </cell>
          <cell r="K49">
            <v>0.14538359686968882</v>
          </cell>
        </row>
        <row r="50">
          <cell r="A50" t="str">
            <v>1-1831</v>
          </cell>
          <cell r="K50">
            <v>0.14538359686968882</v>
          </cell>
        </row>
        <row r="51">
          <cell r="A51" t="str">
            <v>2-1831</v>
          </cell>
          <cell r="K51">
            <v>0.14538359686968882</v>
          </cell>
        </row>
        <row r="52">
          <cell r="A52" t="str">
            <v>3-1831</v>
          </cell>
          <cell r="K52">
            <v>0.14538359686968882</v>
          </cell>
        </row>
        <row r="53">
          <cell r="A53" t="str">
            <v>4-1831</v>
          </cell>
          <cell r="I53">
            <v>7.9948764788319249E-2</v>
          </cell>
          <cell r="J53">
            <v>6.4822267225259411E-2</v>
          </cell>
          <cell r="K53">
            <v>0.14538359686968882</v>
          </cell>
        </row>
        <row r="54">
          <cell r="A54" t="str">
            <v>5-1831</v>
          </cell>
          <cell r="I54">
            <v>7.9948764788319249E-2</v>
          </cell>
          <cell r="J54">
            <v>6.4822267225259411E-2</v>
          </cell>
          <cell r="K54">
            <v>0.14538359686968882</v>
          </cell>
        </row>
        <row r="55">
          <cell r="A55" t="str">
            <v>6-1831</v>
          </cell>
          <cell r="I55">
            <v>7.9948764788319249E-2</v>
          </cell>
          <cell r="J55">
            <v>6.4822267225259411E-2</v>
          </cell>
          <cell r="K55">
            <v>0.14538359686968882</v>
          </cell>
        </row>
        <row r="56">
          <cell r="A56" t="str">
            <v>7-1831</v>
          </cell>
          <cell r="I56">
            <v>7.9948764788319249E-2</v>
          </cell>
          <cell r="J56">
            <v>6.4822267225259411E-2</v>
          </cell>
          <cell r="K56">
            <v>0.14538359686968882</v>
          </cell>
        </row>
        <row r="57">
          <cell r="A57" t="str">
            <v>8-1831</v>
          </cell>
          <cell r="I57">
            <v>7.9948764788319249E-2</v>
          </cell>
          <cell r="J57">
            <v>6.4822267225259411E-2</v>
          </cell>
          <cell r="K57">
            <v>0.14538359686968882</v>
          </cell>
        </row>
        <row r="58">
          <cell r="A58" t="str">
            <v>9-1831</v>
          </cell>
          <cell r="I58">
            <v>7.9948764788319249E-2</v>
          </cell>
          <cell r="J58">
            <v>6.4822267225259411E-2</v>
          </cell>
          <cell r="K58">
            <v>0.14538359686968882</v>
          </cell>
        </row>
        <row r="59">
          <cell r="A59" t="str">
            <v>10-1831</v>
          </cell>
          <cell r="I59">
            <v>7.9948764788319249E-2</v>
          </cell>
          <cell r="J59">
            <v>6.4822267225259411E-2</v>
          </cell>
          <cell r="K59">
            <v>0.14538359686968882</v>
          </cell>
        </row>
        <row r="60">
          <cell r="A60" t="str">
            <v>11-1831</v>
          </cell>
          <cell r="I60">
            <v>7.9948764788319249E-2</v>
          </cell>
          <cell r="J60">
            <v>6.4822267225259411E-2</v>
          </cell>
          <cell r="K60">
            <v>0.14538359686968882</v>
          </cell>
        </row>
        <row r="61">
          <cell r="A61" t="str">
            <v>12-1831</v>
          </cell>
          <cell r="I61">
            <v>7.9948764788319249E-2</v>
          </cell>
          <cell r="J61">
            <v>6.4822267225259411E-2</v>
          </cell>
          <cell r="K61">
            <v>0.14538359686968882</v>
          </cell>
        </row>
        <row r="62">
          <cell r="A62" t="str">
            <v>1-1832</v>
          </cell>
          <cell r="I62">
            <v>7.9948764788319249E-2</v>
          </cell>
          <cell r="J62">
            <v>6.4822267225259411E-2</v>
          </cell>
          <cell r="K62">
            <v>0.14538359686968882</v>
          </cell>
        </row>
        <row r="63">
          <cell r="A63" t="str">
            <v>2-1832</v>
          </cell>
          <cell r="I63">
            <v>7.9948764788319249E-2</v>
          </cell>
          <cell r="J63">
            <v>6.4822267225259411E-2</v>
          </cell>
          <cell r="K63">
            <v>0.14538359686968882</v>
          </cell>
        </row>
        <row r="64">
          <cell r="A64" t="str">
            <v>3-1832</v>
          </cell>
          <cell r="I64">
            <v>7.9948764788319249E-2</v>
          </cell>
          <cell r="J64">
            <v>6.4822267225259411E-2</v>
          </cell>
          <cell r="K64">
            <v>0.14538359686968882</v>
          </cell>
        </row>
        <row r="65">
          <cell r="A65" t="str">
            <v>4-1832</v>
          </cell>
          <cell r="I65">
            <v>7.9948764788319249E-2</v>
          </cell>
          <cell r="J65">
            <v>6.4822267225259411E-2</v>
          </cell>
          <cell r="K65">
            <v>0.14538359686968882</v>
          </cell>
        </row>
        <row r="66">
          <cell r="A66" t="str">
            <v>5-1832</v>
          </cell>
          <cell r="I66">
            <v>7.9948764788319249E-2</v>
          </cell>
          <cell r="J66">
            <v>6.4822267225259411E-2</v>
          </cell>
          <cell r="K66">
            <v>0.14538359686968882</v>
          </cell>
        </row>
        <row r="67">
          <cell r="A67" t="str">
            <v>6-1832</v>
          </cell>
          <cell r="I67">
            <v>7.9948764788319249E-2</v>
          </cell>
          <cell r="J67">
            <v>6.4822267225259411E-2</v>
          </cell>
          <cell r="K67">
            <v>0.14538359686968882</v>
          </cell>
        </row>
        <row r="68">
          <cell r="A68" t="str">
            <v>7-1832</v>
          </cell>
          <cell r="I68">
            <v>7.9948764788319249E-2</v>
          </cell>
          <cell r="J68">
            <v>6.4822267225259411E-2</v>
          </cell>
          <cell r="K68">
            <v>0.14538359686968882</v>
          </cell>
        </row>
        <row r="69">
          <cell r="A69" t="str">
            <v>8-1832</v>
          </cell>
          <cell r="I69">
            <v>7.9948764788319249E-2</v>
          </cell>
          <cell r="J69">
            <v>6.4822267225259411E-2</v>
          </cell>
          <cell r="K69">
            <v>0.14538359686968882</v>
          </cell>
        </row>
        <row r="70">
          <cell r="A70" t="str">
            <v>9-1832</v>
          </cell>
          <cell r="I70">
            <v>7.9948764788319249E-2</v>
          </cell>
          <cell r="J70">
            <v>6.4822267225259411E-2</v>
          </cell>
          <cell r="K70">
            <v>0.14538359686968882</v>
          </cell>
        </row>
        <row r="71">
          <cell r="A71" t="str">
            <v>10-1832</v>
          </cell>
          <cell r="I71">
            <v>7.9948764788319249E-2</v>
          </cell>
          <cell r="J71">
            <v>6.4822267225259411E-2</v>
          </cell>
          <cell r="K71">
            <v>0.14538359686968882</v>
          </cell>
        </row>
        <row r="72">
          <cell r="A72" t="str">
            <v>11-1832</v>
          </cell>
          <cell r="I72">
            <v>7.9948764788319249E-2</v>
          </cell>
          <cell r="J72">
            <v>6.4822267225259411E-2</v>
          </cell>
          <cell r="K72">
            <v>0.14538359686968882</v>
          </cell>
        </row>
        <row r="73">
          <cell r="A73" t="str">
            <v>12-1832</v>
          </cell>
          <cell r="I73">
            <v>7.9948764788319249E-2</v>
          </cell>
          <cell r="J73">
            <v>6.4822267225259411E-2</v>
          </cell>
          <cell r="K73">
            <v>0.14538359686968882</v>
          </cell>
        </row>
        <row r="74">
          <cell r="A74" t="str">
            <v>1-1833</v>
          </cell>
          <cell r="I74">
            <v>7.9948764788319249E-2</v>
          </cell>
          <cell r="J74">
            <v>6.4822267225259411E-2</v>
          </cell>
          <cell r="K74">
            <v>0.14538359686968882</v>
          </cell>
        </row>
        <row r="75">
          <cell r="A75" t="str">
            <v>2-1833</v>
          </cell>
          <cell r="I75">
            <v>7.9948764788319249E-2</v>
          </cell>
          <cell r="J75">
            <v>6.4822267225259411E-2</v>
          </cell>
          <cell r="K75">
            <v>0.14538359686968882</v>
          </cell>
        </row>
        <row r="76">
          <cell r="A76" t="str">
            <v>3-1833</v>
          </cell>
          <cell r="I76">
            <v>7.9948764788319249E-2</v>
          </cell>
          <cell r="J76">
            <v>6.4822267225259411E-2</v>
          </cell>
          <cell r="K76">
            <v>0.14538359686968882</v>
          </cell>
        </row>
        <row r="77">
          <cell r="A77" t="str">
            <v>4-1833</v>
          </cell>
          <cell r="I77">
            <v>7.9948764788319249E-2</v>
          </cell>
          <cell r="J77">
            <v>6.4822267225259411E-2</v>
          </cell>
          <cell r="K77">
            <v>0.14538359686968882</v>
          </cell>
        </row>
        <row r="78">
          <cell r="A78" t="str">
            <v>5-1833</v>
          </cell>
          <cell r="I78">
            <v>7.9948764788319249E-2</v>
          </cell>
          <cell r="J78">
            <v>6.4822267225259411E-2</v>
          </cell>
          <cell r="K78">
            <v>0.14538359686968882</v>
          </cell>
        </row>
        <row r="79">
          <cell r="A79" t="str">
            <v>6-1833</v>
          </cell>
          <cell r="I79">
            <v>7.9948764788319249E-2</v>
          </cell>
          <cell r="J79">
            <v>6.4822267225259411E-2</v>
          </cell>
          <cell r="K79">
            <v>0.14538359686968882</v>
          </cell>
        </row>
        <row r="80">
          <cell r="A80" t="str">
            <v>7-1833</v>
          </cell>
          <cell r="I80">
            <v>7.9948764788319249E-2</v>
          </cell>
          <cell r="J80">
            <v>6.4822267225259411E-2</v>
          </cell>
          <cell r="K80">
            <v>0.14538359686968882</v>
          </cell>
        </row>
        <row r="81">
          <cell r="A81" t="str">
            <v>8-1833</v>
          </cell>
          <cell r="I81">
            <v>7.9948764788319249E-2</v>
          </cell>
          <cell r="J81">
            <v>6.4822267225259411E-2</v>
          </cell>
          <cell r="K81">
            <v>0.14538359686968882</v>
          </cell>
        </row>
        <row r="82">
          <cell r="A82" t="str">
            <v>9-1833</v>
          </cell>
          <cell r="I82">
            <v>7.9948764788319249E-2</v>
          </cell>
          <cell r="J82">
            <v>6.4822267225259411E-2</v>
          </cell>
          <cell r="K82">
            <v>0.14538359686968882</v>
          </cell>
        </row>
        <row r="83">
          <cell r="A83" t="str">
            <v>10-1833</v>
          </cell>
          <cell r="I83">
            <v>7.9948764788319249E-2</v>
          </cell>
          <cell r="J83">
            <v>6.4822267225259411E-2</v>
          </cell>
          <cell r="K83">
            <v>0.14538359686968882</v>
          </cell>
        </row>
        <row r="84">
          <cell r="A84" t="str">
            <v>11-1833</v>
          </cell>
          <cell r="I84">
            <v>7.9948764788319249E-2</v>
          </cell>
          <cell r="J84">
            <v>6.4822267225259411E-2</v>
          </cell>
          <cell r="K84">
            <v>0.14538359686968882</v>
          </cell>
        </row>
        <row r="85">
          <cell r="A85" t="str">
            <v>12-1833</v>
          </cell>
          <cell r="I85">
            <v>7.9948764788319249E-2</v>
          </cell>
          <cell r="J85">
            <v>6.4822267225259411E-2</v>
          </cell>
          <cell r="K85">
            <v>0.14538359686968882</v>
          </cell>
        </row>
        <row r="86">
          <cell r="A86" t="str">
            <v>1-1834</v>
          </cell>
          <cell r="I86">
            <v>7.9948764788319249E-2</v>
          </cell>
          <cell r="J86">
            <v>6.4822267225259411E-2</v>
          </cell>
          <cell r="K86">
            <v>0.14538359686968882</v>
          </cell>
          <cell r="P86">
            <v>7.4380952380952395E-2</v>
          </cell>
          <cell r="Q86">
            <v>8.5749999999999993E-2</v>
          </cell>
        </row>
        <row r="87">
          <cell r="A87" t="str">
            <v>2-1834</v>
          </cell>
          <cell r="I87">
            <v>7.9948764788319249E-2</v>
          </cell>
          <cell r="J87">
            <v>6.4822267225259411E-2</v>
          </cell>
          <cell r="K87">
            <v>0.14538359686968882</v>
          </cell>
        </row>
        <row r="88">
          <cell r="A88" t="str">
            <v>3-1834</v>
          </cell>
          <cell r="I88">
            <v>7.9948764788319249E-2</v>
          </cell>
          <cell r="J88">
            <v>6.4822267225259411E-2</v>
          </cell>
          <cell r="K88">
            <v>0.14538359686968882</v>
          </cell>
        </row>
        <row r="89">
          <cell r="A89" t="str">
            <v>4-1834</v>
          </cell>
          <cell r="I89">
            <v>7.9948764788319249E-2</v>
          </cell>
          <cell r="J89">
            <v>6.4822267225259411E-2</v>
          </cell>
          <cell r="K89">
            <v>0.14538359686968882</v>
          </cell>
        </row>
        <row r="90">
          <cell r="A90" t="str">
            <v>5-1834</v>
          </cell>
          <cell r="I90">
            <v>7.9948764788319249E-2</v>
          </cell>
          <cell r="J90">
            <v>6.4822267225259411E-2</v>
          </cell>
          <cell r="K90">
            <v>0.14538359686968882</v>
          </cell>
        </row>
        <row r="91">
          <cell r="A91" t="str">
            <v>6-1834</v>
          </cell>
          <cell r="I91">
            <v>7.9948764788319249E-2</v>
          </cell>
          <cell r="J91">
            <v>6.4822267225259411E-2</v>
          </cell>
          <cell r="K91">
            <v>0.14538359686968882</v>
          </cell>
        </row>
        <row r="92">
          <cell r="A92" t="str">
            <v>7-1834</v>
          </cell>
          <cell r="I92">
            <v>7.9948764788319249E-2</v>
          </cell>
          <cell r="J92">
            <v>6.4822267225259411E-2</v>
          </cell>
          <cell r="K92">
            <v>0.14538359686968882</v>
          </cell>
        </row>
        <row r="93">
          <cell r="A93" t="str">
            <v>8-1834</v>
          </cell>
          <cell r="I93">
            <v>7.9948764788319249E-2</v>
          </cell>
          <cell r="J93">
            <v>6.4822267225259411E-2</v>
          </cell>
          <cell r="K93">
            <v>0.14538359686968882</v>
          </cell>
        </row>
        <row r="94">
          <cell r="A94" t="str">
            <v>9-1834</v>
          </cell>
          <cell r="I94">
            <v>7.9948764788319249E-2</v>
          </cell>
          <cell r="J94">
            <v>6.4822267225259411E-2</v>
          </cell>
          <cell r="K94">
            <v>0.14538359686968882</v>
          </cell>
        </row>
        <row r="95">
          <cell r="A95" t="str">
            <v>10-1834</v>
          </cell>
          <cell r="I95">
            <v>7.9948764788319249E-2</v>
          </cell>
          <cell r="J95">
            <v>6.4822267225259411E-2</v>
          </cell>
          <cell r="K95">
            <v>0.14538359686968882</v>
          </cell>
        </row>
        <row r="96">
          <cell r="A96" t="str">
            <v>11-1834</v>
          </cell>
          <cell r="I96">
            <v>7.9948764788319249E-2</v>
          </cell>
          <cell r="J96">
            <v>6.4822267225259411E-2</v>
          </cell>
          <cell r="K96">
            <v>0.14538359686968882</v>
          </cell>
        </row>
        <row r="97">
          <cell r="A97" t="str">
            <v>12-1834</v>
          </cell>
          <cell r="I97">
            <v>7.9948764788319249E-2</v>
          </cell>
          <cell r="J97">
            <v>6.4822267225259411E-2</v>
          </cell>
          <cell r="K97">
            <v>0.14538359686968882</v>
          </cell>
        </row>
        <row r="98">
          <cell r="A98" t="str">
            <v>1-1835</v>
          </cell>
          <cell r="I98">
            <v>7.9948764788319249E-2</v>
          </cell>
          <cell r="J98">
            <v>6.4822267225259411E-2</v>
          </cell>
          <cell r="K98">
            <v>0.14538359686968882</v>
          </cell>
        </row>
        <row r="99">
          <cell r="A99" t="str">
            <v>2-1835</v>
          </cell>
          <cell r="I99">
            <v>7.9948764788319249E-2</v>
          </cell>
          <cell r="J99">
            <v>6.4822267225259411E-2</v>
          </cell>
          <cell r="K99">
            <v>0.14538359686968882</v>
          </cell>
        </row>
        <row r="100">
          <cell r="A100" t="str">
            <v>3-1835</v>
          </cell>
          <cell r="I100">
            <v>7.9948764788319249E-2</v>
          </cell>
          <cell r="J100">
            <v>6.4822267225259411E-2</v>
          </cell>
          <cell r="K100">
            <v>0.14538359686968882</v>
          </cell>
        </row>
        <row r="101">
          <cell r="A101" t="str">
            <v>4-1835</v>
          </cell>
          <cell r="I101">
            <v>7.9948764788319249E-2</v>
          </cell>
          <cell r="J101">
            <v>6.4822267225259411E-2</v>
          </cell>
          <cell r="K101">
            <v>0.14538359686968882</v>
          </cell>
        </row>
        <row r="102">
          <cell r="A102" t="str">
            <v>5-1835</v>
          </cell>
          <cell r="I102">
            <v>7.9948764788319249E-2</v>
          </cell>
          <cell r="J102">
            <v>6.4822267225259411E-2</v>
          </cell>
          <cell r="K102">
            <v>0.14538359686968882</v>
          </cell>
        </row>
        <row r="103">
          <cell r="A103" t="str">
            <v>6-1835</v>
          </cell>
          <cell r="I103">
            <v>7.9948764788319249E-2</v>
          </cell>
          <cell r="J103">
            <v>6.4822267225259411E-2</v>
          </cell>
          <cell r="K103">
            <v>0.14538359686968882</v>
          </cell>
        </row>
        <row r="104">
          <cell r="A104" t="str">
            <v>7-1835</v>
          </cell>
          <cell r="I104">
            <v>7.9948764788319249E-2</v>
          </cell>
          <cell r="J104">
            <v>6.4822267225259411E-2</v>
          </cell>
          <cell r="K104">
            <v>0.14538359686968882</v>
          </cell>
        </row>
        <row r="105">
          <cell r="A105" t="str">
            <v>8-1835</v>
          </cell>
          <cell r="I105">
            <v>7.9948764788319249E-2</v>
          </cell>
          <cell r="J105">
            <v>6.4822267225259411E-2</v>
          </cell>
          <cell r="K105">
            <v>0.14538359686968882</v>
          </cell>
        </row>
        <row r="106">
          <cell r="A106" t="str">
            <v>9-1835</v>
          </cell>
          <cell r="I106">
            <v>7.9948764788319249E-2</v>
          </cell>
          <cell r="J106">
            <v>6.4822267225259411E-2</v>
          </cell>
          <cell r="K106">
            <v>0.14538359686968882</v>
          </cell>
        </row>
        <row r="107">
          <cell r="A107" t="str">
            <v>10-1835</v>
          </cell>
          <cell r="I107">
            <v>7.9948764788319249E-2</v>
          </cell>
          <cell r="J107">
            <v>6.4822267225259411E-2</v>
          </cell>
          <cell r="K107">
            <v>0.14538359686968882</v>
          </cell>
        </row>
        <row r="108">
          <cell r="A108" t="str">
            <v>11-1835</v>
          </cell>
          <cell r="I108">
            <v>7.9948764788319249E-2</v>
          </cell>
          <cell r="J108">
            <v>6.4822267225259411E-2</v>
          </cell>
          <cell r="K108">
            <v>0.14538359686968882</v>
          </cell>
        </row>
        <row r="109">
          <cell r="A109" t="str">
            <v>12-1835</v>
          </cell>
          <cell r="I109">
            <v>7.9948764788319249E-2</v>
          </cell>
          <cell r="J109">
            <v>6.4822267225259411E-2</v>
          </cell>
          <cell r="K109">
            <v>0.14538359686968882</v>
          </cell>
        </row>
        <row r="110">
          <cell r="A110" t="str">
            <v>1-1836</v>
          </cell>
          <cell r="I110">
            <v>7.9948764788319249E-2</v>
          </cell>
          <cell r="J110">
            <v>6.4822267225259411E-2</v>
          </cell>
          <cell r="K110">
            <v>0.14538359686968882</v>
          </cell>
        </row>
        <row r="111">
          <cell r="A111" t="str">
            <v>2-1836</v>
          </cell>
          <cell r="I111">
            <v>7.9948764788319249E-2</v>
          </cell>
          <cell r="J111">
            <v>6.4822267225259411E-2</v>
          </cell>
          <cell r="K111">
            <v>0.14538359686968882</v>
          </cell>
        </row>
        <row r="112">
          <cell r="A112" t="str">
            <v>3-1836</v>
          </cell>
          <cell r="I112">
            <v>7.9948764788319249E-2</v>
          </cell>
          <cell r="J112">
            <v>6.4822267225259411E-2</v>
          </cell>
          <cell r="K112">
            <v>0.14538359686968882</v>
          </cell>
        </row>
        <row r="113">
          <cell r="A113" t="str">
            <v>4-1836</v>
          </cell>
          <cell r="I113">
            <v>7.9948764788319249E-2</v>
          </cell>
          <cell r="J113">
            <v>6.4822267225259411E-2</v>
          </cell>
          <cell r="K113">
            <v>0.14538359686968882</v>
          </cell>
        </row>
        <row r="114">
          <cell r="A114" t="str">
            <v>5-1836</v>
          </cell>
          <cell r="I114">
            <v>7.9948764788319249E-2</v>
          </cell>
          <cell r="J114">
            <v>6.4822267225259411E-2</v>
          </cell>
          <cell r="K114">
            <v>0.14538359686968882</v>
          </cell>
        </row>
        <row r="115">
          <cell r="A115" t="str">
            <v>6-1836</v>
          </cell>
          <cell r="I115">
            <v>7.9948764788319249E-2</v>
          </cell>
          <cell r="J115">
            <v>6.4822267225259411E-2</v>
          </cell>
          <cell r="K115">
            <v>0.14538359686968882</v>
          </cell>
        </row>
        <row r="116">
          <cell r="A116" t="str">
            <v>7-1836</v>
          </cell>
          <cell r="I116">
            <v>7.9948764788319249E-2</v>
          </cell>
          <cell r="J116">
            <v>6.4822267225259411E-2</v>
          </cell>
          <cell r="K116">
            <v>0.14538359686968882</v>
          </cell>
        </row>
        <row r="117">
          <cell r="A117" t="str">
            <v>8-1836</v>
          </cell>
          <cell r="I117">
            <v>7.9948764788319249E-2</v>
          </cell>
          <cell r="J117">
            <v>6.4822267225259411E-2</v>
          </cell>
          <cell r="K117">
            <v>0.14538359686968882</v>
          </cell>
        </row>
        <row r="118">
          <cell r="A118" t="str">
            <v>9-1836</v>
          </cell>
          <cell r="I118">
            <v>7.9948764788319249E-2</v>
          </cell>
          <cell r="J118">
            <v>6.4822267225259411E-2</v>
          </cell>
          <cell r="K118">
            <v>0.14538359686968882</v>
          </cell>
        </row>
        <row r="119">
          <cell r="A119" t="str">
            <v>10-1836</v>
          </cell>
          <cell r="I119">
            <v>7.9948764788319249E-2</v>
          </cell>
          <cell r="J119">
            <v>6.4822267225259411E-2</v>
          </cell>
          <cell r="K119">
            <v>0.14538359686968882</v>
          </cell>
        </row>
        <row r="120">
          <cell r="A120" t="str">
            <v>11-1836</v>
          </cell>
          <cell r="I120">
            <v>7.9948764788319249E-2</v>
          </cell>
          <cell r="J120">
            <v>6.4822267225259411E-2</v>
          </cell>
          <cell r="K120">
            <v>0.14538359686968882</v>
          </cell>
        </row>
        <row r="121">
          <cell r="A121" t="str">
            <v>12-1836</v>
          </cell>
          <cell r="I121">
            <v>7.9948764788319249E-2</v>
          </cell>
          <cell r="J121">
            <v>6.4822267225259411E-2</v>
          </cell>
          <cell r="K121">
            <v>0.14538359686968882</v>
          </cell>
        </row>
        <row r="122">
          <cell r="A122" t="str">
            <v>1-1837</v>
          </cell>
          <cell r="I122">
            <v>7.9948764788319249E-2</v>
          </cell>
          <cell r="J122">
            <v>6.4822267225259411E-2</v>
          </cell>
          <cell r="K122">
            <v>0.14538359686968882</v>
          </cell>
        </row>
        <row r="123">
          <cell r="A123" t="str">
            <v>2-1837</v>
          </cell>
          <cell r="I123">
            <v>7.9948764788319249E-2</v>
          </cell>
          <cell r="J123">
            <v>6.4822267225259411E-2</v>
          </cell>
          <cell r="K123">
            <v>0.14538359686968882</v>
          </cell>
        </row>
        <row r="124">
          <cell r="A124" t="str">
            <v>3-1837</v>
          </cell>
          <cell r="I124">
            <v>7.9948764788319249E-2</v>
          </cell>
          <cell r="J124">
            <v>6.4822267225259411E-2</v>
          </cell>
          <cell r="K124">
            <v>0.14538359686968882</v>
          </cell>
        </row>
        <row r="125">
          <cell r="A125" t="str">
            <v>4-1837</v>
          </cell>
          <cell r="I125">
            <v>7.9948764788319249E-2</v>
          </cell>
          <cell r="J125">
            <v>6.4822267225259411E-2</v>
          </cell>
          <cell r="K125">
            <v>0.14538359686968882</v>
          </cell>
        </row>
        <row r="126">
          <cell r="A126" t="str">
            <v>5-1837</v>
          </cell>
          <cell r="I126">
            <v>7.9948764788319249E-2</v>
          </cell>
          <cell r="J126">
            <v>6.4822267225259411E-2</v>
          </cell>
          <cell r="K126">
            <v>0.14538359686968882</v>
          </cell>
        </row>
        <row r="127">
          <cell r="A127" t="str">
            <v>6-1837</v>
          </cell>
          <cell r="I127">
            <v>7.9948764788319249E-2</v>
          </cell>
          <cell r="J127">
            <v>6.4822267225259411E-2</v>
          </cell>
          <cell r="K127">
            <v>0.14538359686968882</v>
          </cell>
        </row>
        <row r="128">
          <cell r="A128" t="str">
            <v>7-1837</v>
          </cell>
          <cell r="I128">
            <v>7.9948764788319249E-2</v>
          </cell>
          <cell r="J128">
            <v>6.4822267225259411E-2</v>
          </cell>
          <cell r="K128">
            <v>0.14538359686968882</v>
          </cell>
        </row>
        <row r="129">
          <cell r="A129" t="str">
            <v>8-1837</v>
          </cell>
          <cell r="I129">
            <v>7.9948764788319249E-2</v>
          </cell>
          <cell r="J129">
            <v>6.4822267225259411E-2</v>
          </cell>
          <cell r="K129">
            <v>0.14538359686968882</v>
          </cell>
        </row>
        <row r="130">
          <cell r="A130" t="str">
            <v>9-1837</v>
          </cell>
          <cell r="I130">
            <v>7.9948764788319249E-2</v>
          </cell>
          <cell r="J130">
            <v>6.4822267225259411E-2</v>
          </cell>
          <cell r="K130">
            <v>0.14538359686968882</v>
          </cell>
        </row>
        <row r="131">
          <cell r="A131" t="str">
            <v>10-1837</v>
          </cell>
          <cell r="I131">
            <v>7.9948764788319249E-2</v>
          </cell>
          <cell r="J131">
            <v>6.4822267225259411E-2</v>
          </cell>
          <cell r="K131">
            <v>0.14538359686968882</v>
          </cell>
        </row>
        <row r="132">
          <cell r="A132" t="str">
            <v>11-1837</v>
          </cell>
          <cell r="I132">
            <v>7.9948764788319249E-2</v>
          </cell>
          <cell r="J132">
            <v>6.4822267225259411E-2</v>
          </cell>
          <cell r="K132">
            <v>0.14538359686968882</v>
          </cell>
        </row>
        <row r="133">
          <cell r="A133" t="str">
            <v>12-1837</v>
          </cell>
          <cell r="I133">
            <v>7.9948764788319249E-2</v>
          </cell>
          <cell r="J133">
            <v>6.4822267225259411E-2</v>
          </cell>
          <cell r="K133">
            <v>0.14538359686968882</v>
          </cell>
        </row>
        <row r="134">
          <cell r="A134" t="str">
            <v>1-1838</v>
          </cell>
          <cell r="I134">
            <v>7.9948764788319249E-2</v>
          </cell>
          <cell r="J134">
            <v>6.4822267225259411E-2</v>
          </cell>
          <cell r="K134">
            <v>0.14538359686968882</v>
          </cell>
        </row>
        <row r="135">
          <cell r="A135" t="str">
            <v>2-1838</v>
          </cell>
          <cell r="I135">
            <v>7.9948764788319249E-2</v>
          </cell>
          <cell r="J135">
            <v>6.4822267225259411E-2</v>
          </cell>
          <cell r="K135">
            <v>0.14538359686968882</v>
          </cell>
        </row>
        <row r="136">
          <cell r="A136" t="str">
            <v>3-1838</v>
          </cell>
          <cell r="I136">
            <v>7.9948764788319249E-2</v>
          </cell>
          <cell r="J136">
            <v>6.4822267225259411E-2</v>
          </cell>
          <cell r="K136">
            <v>0.14538359686968882</v>
          </cell>
        </row>
        <row r="137">
          <cell r="A137" t="str">
            <v>4-1838</v>
          </cell>
          <cell r="I137">
            <v>7.9948764788319249E-2</v>
          </cell>
          <cell r="J137">
            <v>6.4822267225259411E-2</v>
          </cell>
          <cell r="K137">
            <v>0.14538359686968882</v>
          </cell>
        </row>
        <row r="138">
          <cell r="A138" t="str">
            <v>5-1838</v>
          </cell>
          <cell r="I138">
            <v>7.9948764788319249E-2</v>
          </cell>
          <cell r="J138">
            <v>6.4822267225259411E-2</v>
          </cell>
          <cell r="K138">
            <v>0.14538359686968882</v>
          </cell>
        </row>
        <row r="139">
          <cell r="A139" t="str">
            <v>6-1838</v>
          </cell>
          <cell r="I139">
            <v>7.9948764788319249E-2</v>
          </cell>
          <cell r="J139">
            <v>6.4822267225259411E-2</v>
          </cell>
          <cell r="K139">
            <v>0.14538359686968882</v>
          </cell>
        </row>
        <row r="140">
          <cell r="A140" t="str">
            <v>7-1838</v>
          </cell>
          <cell r="I140">
            <v>7.9948764788319249E-2</v>
          </cell>
          <cell r="J140">
            <v>6.4822267225259411E-2</v>
          </cell>
          <cell r="K140">
            <v>0.14538359686968882</v>
          </cell>
        </row>
        <row r="141">
          <cell r="A141" t="str">
            <v>8-1838</v>
          </cell>
          <cell r="I141">
            <v>7.9948764788319249E-2</v>
          </cell>
          <cell r="J141">
            <v>6.4822267225259411E-2</v>
          </cell>
          <cell r="K141">
            <v>0.14538359686968882</v>
          </cell>
        </row>
        <row r="142">
          <cell r="A142" t="str">
            <v>9-1838</v>
          </cell>
          <cell r="I142">
            <v>7.9948764788319249E-2</v>
          </cell>
          <cell r="J142">
            <v>6.4822267225259411E-2</v>
          </cell>
          <cell r="K142">
            <v>0.14538359686968882</v>
          </cell>
        </row>
        <row r="143">
          <cell r="A143" t="str">
            <v>10-1838</v>
          </cell>
          <cell r="I143">
            <v>7.9948764788319249E-2</v>
          </cell>
          <cell r="J143">
            <v>6.4822267225259411E-2</v>
          </cell>
          <cell r="K143">
            <v>0.14538359686968882</v>
          </cell>
        </row>
        <row r="144">
          <cell r="A144" t="str">
            <v>11-1838</v>
          </cell>
          <cell r="I144">
            <v>7.9948764788319249E-2</v>
          </cell>
          <cell r="J144">
            <v>6.4822267225259411E-2</v>
          </cell>
          <cell r="K144">
            <v>0.14538359686968882</v>
          </cell>
        </row>
        <row r="145">
          <cell r="A145" t="str">
            <v>12-1838</v>
          </cell>
          <cell r="I145">
            <v>7.9948764788319249E-2</v>
          </cell>
          <cell r="J145">
            <v>6.4822267225259411E-2</v>
          </cell>
          <cell r="K145">
            <v>0.14538359686968882</v>
          </cell>
        </row>
        <row r="146">
          <cell r="A146" t="str">
            <v>1-1839</v>
          </cell>
          <cell r="I146">
            <v>7.9948764788319249E-2</v>
          </cell>
          <cell r="J146">
            <v>6.4822267225259411E-2</v>
          </cell>
          <cell r="K146">
            <v>0.14538359686968882</v>
          </cell>
        </row>
        <row r="147">
          <cell r="A147" t="str">
            <v>2-1839</v>
          </cell>
          <cell r="I147">
            <v>7.9948764788319249E-2</v>
          </cell>
          <cell r="J147">
            <v>6.4822267225259411E-2</v>
          </cell>
          <cell r="K147">
            <v>0.14538359686968882</v>
          </cell>
        </row>
        <row r="148">
          <cell r="A148" t="str">
            <v>3-1839</v>
          </cell>
          <cell r="I148">
            <v>7.9948764788319249E-2</v>
          </cell>
          <cell r="J148">
            <v>6.4822267225259411E-2</v>
          </cell>
          <cell r="K148">
            <v>0.14538359686968882</v>
          </cell>
        </row>
        <row r="149">
          <cell r="A149" t="str">
            <v>4-1839</v>
          </cell>
          <cell r="I149">
            <v>7.9948764788319249E-2</v>
          </cell>
          <cell r="J149">
            <v>6.4822267225259411E-2</v>
          </cell>
          <cell r="K149">
            <v>0.14538359686968882</v>
          </cell>
        </row>
        <row r="150">
          <cell r="A150" t="str">
            <v>5-1839</v>
          </cell>
          <cell r="I150">
            <v>7.9948764788319249E-2</v>
          </cell>
          <cell r="J150">
            <v>6.4822267225259411E-2</v>
          </cell>
          <cell r="K150">
            <v>0.14538359686968882</v>
          </cell>
        </row>
        <row r="151">
          <cell r="A151" t="str">
            <v>6-1839</v>
          </cell>
          <cell r="I151">
            <v>7.9948764788319249E-2</v>
          </cell>
          <cell r="J151">
            <v>6.4822267225259411E-2</v>
          </cell>
          <cell r="K151">
            <v>0.14538359686968882</v>
          </cell>
        </row>
        <row r="152">
          <cell r="A152" t="str">
            <v>7-1839</v>
          </cell>
          <cell r="I152">
            <v>7.9948764788319249E-2</v>
          </cell>
          <cell r="J152">
            <v>6.4822267225259411E-2</v>
          </cell>
          <cell r="K152">
            <v>0.14538359686968882</v>
          </cell>
        </row>
        <row r="153">
          <cell r="A153" t="str">
            <v>8-1839</v>
          </cell>
          <cell r="I153">
            <v>7.9948764788319249E-2</v>
          </cell>
          <cell r="J153">
            <v>6.4822267225259411E-2</v>
          </cell>
          <cell r="K153">
            <v>0.14538359686968882</v>
          </cell>
        </row>
        <row r="154">
          <cell r="A154" t="str">
            <v>9-1839</v>
          </cell>
          <cell r="I154">
            <v>7.9948764788319249E-2</v>
          </cell>
          <cell r="J154">
            <v>6.4822267225259411E-2</v>
          </cell>
          <cell r="K154">
            <v>0.14538359686968882</v>
          </cell>
        </row>
        <row r="155">
          <cell r="A155" t="str">
            <v>10-1839</v>
          </cell>
          <cell r="I155">
            <v>7.9948764788319249E-2</v>
          </cell>
          <cell r="J155">
            <v>6.4822267225259411E-2</v>
          </cell>
          <cell r="K155">
            <v>0.14538359686968882</v>
          </cell>
        </row>
        <row r="156">
          <cell r="A156" t="str">
            <v>11-1839</v>
          </cell>
          <cell r="I156">
            <v>7.9948764788319249E-2</v>
          </cell>
          <cell r="J156">
            <v>6.4822267225259411E-2</v>
          </cell>
          <cell r="K156">
            <v>0.14538359686968882</v>
          </cell>
        </row>
        <row r="157">
          <cell r="A157" t="str">
            <v>12-1839</v>
          </cell>
          <cell r="I157">
            <v>7.9948764788319249E-2</v>
          </cell>
          <cell r="J157">
            <v>6.4822267225259411E-2</v>
          </cell>
          <cell r="K157">
            <v>0.14538359686968882</v>
          </cell>
        </row>
        <row r="158">
          <cell r="A158" t="str">
            <v>1-1840</v>
          </cell>
          <cell r="I158">
            <v>7.9948764788319249E-2</v>
          </cell>
          <cell r="J158">
            <v>6.4822267225259411E-2</v>
          </cell>
          <cell r="K158">
            <v>0.14538359686968882</v>
          </cell>
        </row>
        <row r="159">
          <cell r="A159" t="str">
            <v>2-1840</v>
          </cell>
          <cell r="I159">
            <v>7.9948764788319249E-2</v>
          </cell>
          <cell r="J159">
            <v>6.4822267225259411E-2</v>
          </cell>
          <cell r="K159">
            <v>0.14538359686968882</v>
          </cell>
        </row>
        <row r="160">
          <cell r="A160" t="str">
            <v>3-1840</v>
          </cell>
          <cell r="I160">
            <v>7.9948764788319249E-2</v>
          </cell>
          <cell r="J160">
            <v>6.4822267225259411E-2</v>
          </cell>
          <cell r="K160">
            <v>0.14538359686968882</v>
          </cell>
        </row>
        <row r="161">
          <cell r="A161" t="str">
            <v>4-1840</v>
          </cell>
          <cell r="I161">
            <v>7.9948764788319249E-2</v>
          </cell>
          <cell r="J161">
            <v>6.4822267225259411E-2</v>
          </cell>
          <cell r="K161">
            <v>0.14538359686968882</v>
          </cell>
        </row>
        <row r="162">
          <cell r="A162" t="str">
            <v>5-1840</v>
          </cell>
          <cell r="I162">
            <v>7.9948764788319249E-2</v>
          </cell>
          <cell r="J162">
            <v>6.4822267225259411E-2</v>
          </cell>
          <cell r="K162">
            <v>0.14538359686968882</v>
          </cell>
        </row>
        <row r="163">
          <cell r="A163" t="str">
            <v>6-1840</v>
          </cell>
          <cell r="I163">
            <v>7.9948764788319249E-2</v>
          </cell>
          <cell r="J163">
            <v>6.4822267225259411E-2</v>
          </cell>
          <cell r="K163">
            <v>0.14538359686968882</v>
          </cell>
        </row>
        <row r="164">
          <cell r="A164" t="str">
            <v>7-1840</v>
          </cell>
          <cell r="I164">
            <v>7.9948764788319249E-2</v>
          </cell>
          <cell r="J164">
            <v>6.4822267225259411E-2</v>
          </cell>
          <cell r="K164">
            <v>0.14538359686968882</v>
          </cell>
        </row>
        <row r="165">
          <cell r="A165" t="str">
            <v>8-1840</v>
          </cell>
          <cell r="I165">
            <v>7.9948764788319249E-2</v>
          </cell>
          <cell r="J165">
            <v>6.4822267225259411E-2</v>
          </cell>
          <cell r="K165">
            <v>0.14538359686968882</v>
          </cell>
        </row>
        <row r="166">
          <cell r="A166" t="str">
            <v>9-1840</v>
          </cell>
          <cell r="I166">
            <v>7.9948764788319249E-2</v>
          </cell>
          <cell r="J166">
            <v>6.4822267225259411E-2</v>
          </cell>
          <cell r="K166">
            <v>0.14538359686968882</v>
          </cell>
        </row>
        <row r="167">
          <cell r="A167" t="str">
            <v>10-1840</v>
          </cell>
          <cell r="I167">
            <v>7.9948764788319249E-2</v>
          </cell>
          <cell r="J167">
            <v>6.4822267225259411E-2</v>
          </cell>
          <cell r="K167">
            <v>0.14538359686968882</v>
          </cell>
        </row>
        <row r="168">
          <cell r="A168" t="str">
            <v>11-1840</v>
          </cell>
          <cell r="I168">
            <v>7.9948764788319249E-2</v>
          </cell>
          <cell r="J168">
            <v>6.4822267225259411E-2</v>
          </cell>
          <cell r="K168">
            <v>0.14538359686968882</v>
          </cell>
        </row>
        <row r="169">
          <cell r="A169" t="str">
            <v>12-1840</v>
          </cell>
          <cell r="I169">
            <v>7.9948764788319249E-2</v>
          </cell>
          <cell r="J169">
            <v>6.4822267225259411E-2</v>
          </cell>
          <cell r="K169">
            <v>0.14538359686968882</v>
          </cell>
        </row>
        <row r="170">
          <cell r="A170" t="str">
            <v>1-1841</v>
          </cell>
          <cell r="I170">
            <v>7.9948764788319249E-2</v>
          </cell>
          <cell r="J170">
            <v>6.4822267225259411E-2</v>
          </cell>
          <cell r="K170">
            <v>0.14538359686968882</v>
          </cell>
        </row>
        <row r="171">
          <cell r="A171" t="str">
            <v>2-1841</v>
          </cell>
          <cell r="I171">
            <v>7.9948764788319249E-2</v>
          </cell>
          <cell r="J171">
            <v>6.4822267225259411E-2</v>
          </cell>
          <cell r="K171">
            <v>0.14538359686968882</v>
          </cell>
        </row>
        <row r="172">
          <cell r="A172" t="str">
            <v>3-1841</v>
          </cell>
          <cell r="I172">
            <v>7.9948764788319249E-2</v>
          </cell>
          <cell r="J172">
            <v>6.4822267225259411E-2</v>
          </cell>
          <cell r="K172">
            <v>0.14538359686968882</v>
          </cell>
        </row>
        <row r="173">
          <cell r="A173" t="str">
            <v>4-1841</v>
          </cell>
          <cell r="I173">
            <v>7.9948764788319249E-2</v>
          </cell>
          <cell r="J173">
            <v>6.4822267225259411E-2</v>
          </cell>
          <cell r="K173">
            <v>0.14538359686968882</v>
          </cell>
        </row>
        <row r="174">
          <cell r="A174" t="str">
            <v>5-1841</v>
          </cell>
          <cell r="I174">
            <v>7.9948764788319249E-2</v>
          </cell>
          <cell r="J174">
            <v>6.4822267225259411E-2</v>
          </cell>
          <cell r="K174">
            <v>0.14538359686968882</v>
          </cell>
        </row>
        <row r="175">
          <cell r="A175" t="str">
            <v>6-1841</v>
          </cell>
          <cell r="I175">
            <v>7.9948764788319249E-2</v>
          </cell>
          <cell r="J175">
            <v>6.4822267225259411E-2</v>
          </cell>
          <cell r="K175">
            <v>0.14538359686968882</v>
          </cell>
        </row>
        <row r="176">
          <cell r="A176" t="str">
            <v>7-1841</v>
          </cell>
          <cell r="I176">
            <v>7.9948764788319249E-2</v>
          </cell>
          <cell r="J176">
            <v>6.4822267225259411E-2</v>
          </cell>
          <cell r="K176">
            <v>0.14538359686968882</v>
          </cell>
        </row>
        <row r="177">
          <cell r="A177" t="str">
            <v>8-1841</v>
          </cell>
          <cell r="I177">
            <v>7.9948764788319249E-2</v>
          </cell>
          <cell r="J177">
            <v>6.4822267225259411E-2</v>
          </cell>
          <cell r="K177">
            <v>0.14538359686968882</v>
          </cell>
        </row>
        <row r="178">
          <cell r="A178" t="str">
            <v>9-1841</v>
          </cell>
          <cell r="I178">
            <v>7.9948764788319249E-2</v>
          </cell>
          <cell r="J178">
            <v>6.4822267225259411E-2</v>
          </cell>
          <cell r="K178">
            <v>0.14538359686968882</v>
          </cell>
        </row>
        <row r="179">
          <cell r="A179" t="str">
            <v>10-1841</v>
          </cell>
          <cell r="I179">
            <v>7.9948764788319249E-2</v>
          </cell>
          <cell r="J179">
            <v>6.4822267225259411E-2</v>
          </cell>
          <cell r="K179">
            <v>0.14538359686968882</v>
          </cell>
        </row>
        <row r="180">
          <cell r="A180" t="str">
            <v>11-1841</v>
          </cell>
          <cell r="I180">
            <v>7.9948764788319249E-2</v>
          </cell>
          <cell r="J180">
            <v>6.4822267225259411E-2</v>
          </cell>
          <cell r="K180">
            <v>0.14538359686968882</v>
          </cell>
        </row>
        <row r="181">
          <cell r="A181" t="str">
            <v>12-1841</v>
          </cell>
          <cell r="I181">
            <v>7.9948764788319249E-2</v>
          </cell>
          <cell r="J181">
            <v>6.4822267225259411E-2</v>
          </cell>
          <cell r="K181">
            <v>0.14538359686968882</v>
          </cell>
        </row>
        <row r="182">
          <cell r="A182" t="str">
            <v>1-1842</v>
          </cell>
          <cell r="I182">
            <v>7.9948764788319249E-2</v>
          </cell>
          <cell r="J182">
            <v>6.4822267225259411E-2</v>
          </cell>
          <cell r="K182">
            <v>0.14538359686968882</v>
          </cell>
        </row>
        <row r="183">
          <cell r="A183" t="str">
            <v>2-1842</v>
          </cell>
          <cell r="I183">
            <v>7.9948764788319249E-2</v>
          </cell>
          <cell r="J183">
            <v>6.4822267225259411E-2</v>
          </cell>
          <cell r="K183">
            <v>0.14538359686968882</v>
          </cell>
        </row>
        <row r="184">
          <cell r="A184" t="str">
            <v>3-1842</v>
          </cell>
          <cell r="I184">
            <v>7.9948764788319249E-2</v>
          </cell>
          <cell r="J184">
            <v>6.4822267225259411E-2</v>
          </cell>
          <cell r="K184">
            <v>0.14538359686968882</v>
          </cell>
        </row>
        <row r="185">
          <cell r="A185" t="str">
            <v>4-1842</v>
          </cell>
          <cell r="I185">
            <v>7.9948764788319249E-2</v>
          </cell>
          <cell r="J185">
            <v>6.4822267225259411E-2</v>
          </cell>
          <cell r="K185">
            <v>0.14538359686968882</v>
          </cell>
        </row>
        <row r="186">
          <cell r="A186" t="str">
            <v>5-1842</v>
          </cell>
          <cell r="I186">
            <v>7.9948764788319249E-2</v>
          </cell>
          <cell r="J186">
            <v>6.4822267225259411E-2</v>
          </cell>
          <cell r="K186">
            <v>0.14538359686968882</v>
          </cell>
        </row>
        <row r="187">
          <cell r="A187" t="str">
            <v>6-1842</v>
          </cell>
          <cell r="I187">
            <v>7.9948764788319249E-2</v>
          </cell>
          <cell r="J187">
            <v>6.4822267225259411E-2</v>
          </cell>
          <cell r="K187">
            <v>0.14538359686968882</v>
          </cell>
        </row>
        <row r="188">
          <cell r="A188" t="str">
            <v>7-1842</v>
          </cell>
          <cell r="I188">
            <v>7.9948764788319249E-2</v>
          </cell>
          <cell r="J188">
            <v>6.4822267225259411E-2</v>
          </cell>
          <cell r="K188">
            <v>0.14538359686968882</v>
          </cell>
        </row>
        <row r="189">
          <cell r="A189" t="str">
            <v>8-1842</v>
          </cell>
          <cell r="I189">
            <v>7.9948764788319249E-2</v>
          </cell>
          <cell r="J189">
            <v>6.4822267225259411E-2</v>
          </cell>
          <cell r="K189">
            <v>0.14538359686968882</v>
          </cell>
        </row>
        <row r="190">
          <cell r="A190" t="str">
            <v>9-1842</v>
          </cell>
          <cell r="I190">
            <v>7.9948764788319249E-2</v>
          </cell>
          <cell r="J190">
            <v>6.4822267225259411E-2</v>
          </cell>
          <cell r="K190">
            <v>0.14538359686968882</v>
          </cell>
        </row>
        <row r="191">
          <cell r="A191" t="str">
            <v>10-1842</v>
          </cell>
          <cell r="I191">
            <v>7.9948764788319249E-2</v>
          </cell>
          <cell r="J191">
            <v>6.4822267225259411E-2</v>
          </cell>
          <cell r="K191">
            <v>0.14538359686968882</v>
          </cell>
        </row>
        <row r="192">
          <cell r="A192" t="str">
            <v>11-1842</v>
          </cell>
          <cell r="I192">
            <v>7.9948764788319249E-2</v>
          </cell>
          <cell r="J192">
            <v>6.4822267225259411E-2</v>
          </cell>
          <cell r="K192">
            <v>0.14538359686968882</v>
          </cell>
        </row>
        <row r="193">
          <cell r="A193" t="str">
            <v>12-1842</v>
          </cell>
          <cell r="I193">
            <v>7.9948764788319249E-2</v>
          </cell>
          <cell r="J193">
            <v>6.4822267225259411E-2</v>
          </cell>
          <cell r="K193">
            <v>0.14538359686968882</v>
          </cell>
        </row>
        <row r="194">
          <cell r="A194" t="str">
            <v>1-1843</v>
          </cell>
          <cell r="I194">
            <v>7.9948764788319249E-2</v>
          </cell>
          <cell r="J194">
            <v>6.4822267225259411E-2</v>
          </cell>
          <cell r="K194">
            <v>0.14538359686968882</v>
          </cell>
        </row>
        <row r="195">
          <cell r="A195" t="str">
            <v>2-1843</v>
          </cell>
          <cell r="I195">
            <v>7.9948764788319249E-2</v>
          </cell>
          <cell r="J195">
            <v>6.4822267225259411E-2</v>
          </cell>
          <cell r="K195">
            <v>0.14538359686968882</v>
          </cell>
        </row>
        <row r="196">
          <cell r="A196" t="str">
            <v>3-1843</v>
          </cell>
          <cell r="I196">
            <v>7.9948764788319249E-2</v>
          </cell>
          <cell r="J196">
            <v>6.4822267225259411E-2</v>
          </cell>
          <cell r="K196">
            <v>0.14538359686968882</v>
          </cell>
        </row>
        <row r="197">
          <cell r="A197" t="str">
            <v>4-1843</v>
          </cell>
          <cell r="I197">
            <v>7.9948764788319249E-2</v>
          </cell>
          <cell r="J197">
            <v>6.4822267225259411E-2</v>
          </cell>
          <cell r="K197">
            <v>0.14538359686968882</v>
          </cell>
        </row>
        <row r="198">
          <cell r="A198" t="str">
            <v>5-1843</v>
          </cell>
          <cell r="I198">
            <v>7.9948764788319249E-2</v>
          </cell>
          <cell r="J198">
            <v>6.4822267225259411E-2</v>
          </cell>
          <cell r="K198">
            <v>0.14538359686968882</v>
          </cell>
        </row>
        <row r="199">
          <cell r="A199" t="str">
            <v>6-1843</v>
          </cell>
          <cell r="I199">
            <v>7.9948764788319249E-2</v>
          </cell>
          <cell r="J199">
            <v>6.4822267225259411E-2</v>
          </cell>
          <cell r="K199">
            <v>0.14538359686968882</v>
          </cell>
        </row>
        <row r="200">
          <cell r="A200" t="str">
            <v>7-1843</v>
          </cell>
          <cell r="I200">
            <v>7.9948764788319249E-2</v>
          </cell>
          <cell r="J200">
            <v>6.4822267225259411E-2</v>
          </cell>
          <cell r="K200">
            <v>0.14538359686968882</v>
          </cell>
        </row>
        <row r="201">
          <cell r="A201" t="str">
            <v>8-1843</v>
          </cell>
          <cell r="I201">
            <v>7.9948764788319249E-2</v>
          </cell>
          <cell r="J201">
            <v>6.4822267225259411E-2</v>
          </cell>
          <cell r="K201">
            <v>0.14538359686968882</v>
          </cell>
        </row>
        <row r="202">
          <cell r="A202" t="str">
            <v>9-1843</v>
          </cell>
          <cell r="I202">
            <v>7.9948764788319249E-2</v>
          </cell>
          <cell r="J202">
            <v>6.4822267225259411E-2</v>
          </cell>
          <cell r="K202">
            <v>0.14538359686968882</v>
          </cell>
        </row>
        <row r="203">
          <cell r="A203" t="str">
            <v>10-1843</v>
          </cell>
          <cell r="I203">
            <v>7.9948764788319249E-2</v>
          </cell>
          <cell r="J203">
            <v>6.4822267225259411E-2</v>
          </cell>
          <cell r="K203">
            <v>0.14538359686968882</v>
          </cell>
        </row>
        <row r="204">
          <cell r="A204" t="str">
            <v>11-1843</v>
          </cell>
          <cell r="I204">
            <v>7.9948764788319249E-2</v>
          </cell>
          <cell r="J204">
            <v>6.4822267225259411E-2</v>
          </cell>
          <cell r="K204">
            <v>0.14538359686968882</v>
          </cell>
        </row>
        <row r="205">
          <cell r="A205" t="str">
            <v>12-1843</v>
          </cell>
          <cell r="I205">
            <v>7.9948764788319249E-2</v>
          </cell>
          <cell r="J205">
            <v>6.4822267225259411E-2</v>
          </cell>
          <cell r="K205">
            <v>0.14538359686968882</v>
          </cell>
        </row>
        <row r="206">
          <cell r="A206" t="str">
            <v>1-1844</v>
          </cell>
          <cell r="I206">
            <v>7.9948764788319249E-2</v>
          </cell>
          <cell r="J206">
            <v>6.4822267225259411E-2</v>
          </cell>
          <cell r="K206">
            <v>0.14538359686968882</v>
          </cell>
        </row>
        <row r="207">
          <cell r="A207" t="str">
            <v>2-1844</v>
          </cell>
          <cell r="I207">
            <v>7.9948764788319249E-2</v>
          </cell>
          <cell r="J207">
            <v>6.4822267225259411E-2</v>
          </cell>
          <cell r="K207">
            <v>0.14538359686968882</v>
          </cell>
        </row>
        <row r="208">
          <cell r="A208" t="str">
            <v>3-1844</v>
          </cell>
          <cell r="I208">
            <v>7.9948764788319249E-2</v>
          </cell>
          <cell r="J208">
            <v>6.4822267225259411E-2</v>
          </cell>
          <cell r="K208">
            <v>0.14538359686968882</v>
          </cell>
        </row>
        <row r="209">
          <cell r="A209" t="str">
            <v>4-1844</v>
          </cell>
          <cell r="I209">
            <v>7.9948764788319249E-2</v>
          </cell>
          <cell r="J209">
            <v>6.4822267225259411E-2</v>
          </cell>
          <cell r="K209">
            <v>6.731398712455583E-2</v>
          </cell>
        </row>
        <row r="210">
          <cell r="A210" t="str">
            <v>5-1844</v>
          </cell>
          <cell r="I210">
            <v>7.9948764788319249E-2</v>
          </cell>
          <cell r="J210">
            <v>6.4822267225259411E-2</v>
          </cell>
          <cell r="K210">
            <v>6.731398712455583E-2</v>
          </cell>
        </row>
        <row r="211">
          <cell r="A211" t="str">
            <v>6-1844</v>
          </cell>
          <cell r="I211">
            <v>7.9948764788319249E-2</v>
          </cell>
          <cell r="J211">
            <v>6.4822267225259411E-2</v>
          </cell>
          <cell r="K211">
            <v>6.731398712455583E-2</v>
          </cell>
        </row>
        <row r="212">
          <cell r="A212" t="str">
            <v>7-1844</v>
          </cell>
          <cell r="I212">
            <v>7.9948764788319249E-2</v>
          </cell>
          <cell r="J212">
            <v>6.4822267225259411E-2</v>
          </cell>
          <cell r="K212">
            <v>6.731398712455583E-2</v>
          </cell>
        </row>
        <row r="213">
          <cell r="A213" t="str">
            <v>8-1844</v>
          </cell>
          <cell r="I213">
            <v>7.9948764788319249E-2</v>
          </cell>
          <cell r="J213">
            <v>6.4822267225259411E-2</v>
          </cell>
          <cell r="K213">
            <v>6.731398712455583E-2</v>
          </cell>
        </row>
        <row r="214">
          <cell r="A214" t="str">
            <v>9-1844</v>
          </cell>
          <cell r="I214">
            <v>7.9948764788319249E-2</v>
          </cell>
          <cell r="J214">
            <v>6.4822267225259411E-2</v>
          </cell>
          <cell r="K214">
            <v>6.731398712455583E-2</v>
          </cell>
        </row>
        <row r="215">
          <cell r="A215" t="str">
            <v>10-1844</v>
          </cell>
          <cell r="I215">
            <v>7.9948764788319249E-2</v>
          </cell>
          <cell r="J215">
            <v>6.4822267225259411E-2</v>
          </cell>
          <cell r="K215">
            <v>6.731398712455583E-2</v>
          </cell>
        </row>
        <row r="216">
          <cell r="A216" t="str">
            <v>11-1844</v>
          </cell>
          <cell r="I216">
            <v>7.9948764788319249E-2</v>
          </cell>
          <cell r="J216">
            <v>6.4822267225259411E-2</v>
          </cell>
          <cell r="K216">
            <v>6.731398712455583E-2</v>
          </cell>
        </row>
        <row r="217">
          <cell r="A217" t="str">
            <v>12-1844</v>
          </cell>
          <cell r="I217">
            <v>7.9948764788319249E-2</v>
          </cell>
          <cell r="J217">
            <v>6.4822267225259411E-2</v>
          </cell>
          <cell r="K217">
            <v>6.731398712455583E-2</v>
          </cell>
        </row>
        <row r="218">
          <cell r="A218" t="str">
            <v>1-1845</v>
          </cell>
          <cell r="I218">
            <v>7.9948764788319249E-2</v>
          </cell>
          <cell r="J218">
            <v>6.4822267225259411E-2</v>
          </cell>
          <cell r="K218">
            <v>6.731398712455583E-2</v>
          </cell>
          <cell r="P218">
            <v>6.8447278911564602E-2</v>
          </cell>
          <cell r="Q218">
            <v>8.6776190476190507E-2</v>
          </cell>
        </row>
        <row r="219">
          <cell r="A219" t="str">
            <v>2-1845</v>
          </cell>
          <cell r="I219">
            <v>7.9948764788319249E-2</v>
          </cell>
          <cell r="J219">
            <v>6.4822267225259411E-2</v>
          </cell>
          <cell r="K219">
            <v>6.731398712455583E-2</v>
          </cell>
        </row>
        <row r="220">
          <cell r="A220" t="str">
            <v>3-1845</v>
          </cell>
          <cell r="I220">
            <v>7.9948764788319249E-2</v>
          </cell>
          <cell r="J220">
            <v>6.4822267225259411E-2</v>
          </cell>
          <cell r="K220">
            <v>6.731398712455583E-2</v>
          </cell>
        </row>
        <row r="221">
          <cell r="A221" t="str">
            <v>4-1845</v>
          </cell>
          <cell r="I221">
            <v>7.9948764788319249E-2</v>
          </cell>
          <cell r="J221">
            <v>6.4822267225259411E-2</v>
          </cell>
          <cell r="K221">
            <v>6.731398712455583E-2</v>
          </cell>
        </row>
        <row r="222">
          <cell r="A222" t="str">
            <v>5-1845</v>
          </cell>
          <cell r="I222">
            <v>7.9948764788319249E-2</v>
          </cell>
          <cell r="J222">
            <v>6.4822267225259411E-2</v>
          </cell>
          <cell r="K222">
            <v>6.731398712455583E-2</v>
          </cell>
        </row>
        <row r="223">
          <cell r="A223" t="str">
            <v>6-1845</v>
          </cell>
          <cell r="I223">
            <v>7.9948764788319249E-2</v>
          </cell>
          <cell r="J223">
            <v>6.4822267225259411E-2</v>
          </cell>
          <cell r="K223">
            <v>6.731398712455583E-2</v>
          </cell>
        </row>
        <row r="224">
          <cell r="A224" t="str">
            <v>7-1845</v>
          </cell>
          <cell r="I224">
            <v>7.9948764788319249E-2</v>
          </cell>
          <cell r="J224">
            <v>6.4822267225259411E-2</v>
          </cell>
          <cell r="K224">
            <v>6.731398712455583E-2</v>
          </cell>
        </row>
        <row r="225">
          <cell r="A225" t="str">
            <v>8-1845</v>
          </cell>
          <cell r="I225">
            <v>3.7622356349591213E-2</v>
          </cell>
          <cell r="J225">
            <v>5.1525219309537462E-2</v>
          </cell>
          <cell r="K225">
            <v>6.731398712455583E-2</v>
          </cell>
        </row>
        <row r="226">
          <cell r="A226" t="str">
            <v>9-1845</v>
          </cell>
          <cell r="I226">
            <v>3.7622356349591213E-2</v>
          </cell>
          <cell r="J226">
            <v>5.1525219309537462E-2</v>
          </cell>
          <cell r="K226">
            <v>6.731398712455583E-2</v>
          </cell>
        </row>
        <row r="227">
          <cell r="A227" t="str">
            <v>10-1845</v>
          </cell>
          <cell r="I227">
            <v>3.7622356349591213E-2</v>
          </cell>
          <cell r="J227">
            <v>5.1525219309537462E-2</v>
          </cell>
          <cell r="K227">
            <v>6.731398712455583E-2</v>
          </cell>
        </row>
        <row r="228">
          <cell r="A228" t="str">
            <v>11-1845</v>
          </cell>
          <cell r="I228">
            <v>3.7622356349591213E-2</v>
          </cell>
          <cell r="J228">
            <v>5.1525219309537462E-2</v>
          </cell>
          <cell r="K228">
            <v>6.731398712455583E-2</v>
          </cell>
        </row>
        <row r="229">
          <cell r="A229" t="str">
            <v>12-1845</v>
          </cell>
          <cell r="I229">
            <v>3.7622356349591213E-2</v>
          </cell>
          <cell r="J229">
            <v>5.1525219309537462E-2</v>
          </cell>
          <cell r="K229">
            <v>6.731398712455583E-2</v>
          </cell>
        </row>
        <row r="230">
          <cell r="A230" t="str">
            <v>1-1846</v>
          </cell>
          <cell r="I230">
            <v>3.7622356349591213E-2</v>
          </cell>
          <cell r="J230">
            <v>5.1525219309537462E-2</v>
          </cell>
          <cell r="K230">
            <v>6.731398712455583E-2</v>
          </cell>
        </row>
        <row r="231">
          <cell r="A231" t="str">
            <v>2-1846</v>
          </cell>
          <cell r="I231">
            <v>3.7622356349591213E-2</v>
          </cell>
          <cell r="J231">
            <v>5.1525219309537462E-2</v>
          </cell>
          <cell r="K231">
            <v>6.731398712455583E-2</v>
          </cell>
        </row>
        <row r="232">
          <cell r="A232" t="str">
            <v>3-1846</v>
          </cell>
          <cell r="I232">
            <v>3.7622356349591213E-2</v>
          </cell>
          <cell r="J232">
            <v>5.1525219309537462E-2</v>
          </cell>
          <cell r="K232">
            <v>6.731398712455583E-2</v>
          </cell>
        </row>
        <row r="233">
          <cell r="A233" t="str">
            <v>4-1846</v>
          </cell>
          <cell r="I233">
            <v>3.7622356349591213E-2</v>
          </cell>
          <cell r="J233">
            <v>5.1525219309537462E-2</v>
          </cell>
          <cell r="K233">
            <v>6.731398712455583E-2</v>
          </cell>
        </row>
        <row r="234">
          <cell r="A234" t="str">
            <v>5-1846</v>
          </cell>
          <cell r="I234">
            <v>3.7622356349591213E-2</v>
          </cell>
          <cell r="J234">
            <v>5.1525219309537462E-2</v>
          </cell>
          <cell r="K234">
            <v>6.731398712455583E-2</v>
          </cell>
        </row>
        <row r="235">
          <cell r="A235" t="str">
            <v>6-1846</v>
          </cell>
          <cell r="I235">
            <v>3.7622356349591213E-2</v>
          </cell>
          <cell r="J235">
            <v>5.1525219309537462E-2</v>
          </cell>
          <cell r="K235">
            <v>6.731398712455583E-2</v>
          </cell>
        </row>
        <row r="236">
          <cell r="A236" t="str">
            <v>7-1846</v>
          </cell>
          <cell r="I236">
            <v>3.7622356349591213E-2</v>
          </cell>
          <cell r="J236">
            <v>5.1525219309537462E-2</v>
          </cell>
          <cell r="K236">
            <v>6.731398712455583E-2</v>
          </cell>
        </row>
        <row r="237">
          <cell r="A237" t="str">
            <v>8-1846</v>
          </cell>
          <cell r="I237">
            <v>3.7622356349591213E-2</v>
          </cell>
          <cell r="J237">
            <v>5.1525219309537462E-2</v>
          </cell>
          <cell r="K237">
            <v>6.731398712455583E-2</v>
          </cell>
        </row>
        <row r="238">
          <cell r="A238" t="str">
            <v>9-1846</v>
          </cell>
          <cell r="I238">
            <v>3.7622356349591213E-2</v>
          </cell>
          <cell r="J238">
            <v>5.1525219309537462E-2</v>
          </cell>
          <cell r="K238">
            <v>6.731398712455583E-2</v>
          </cell>
        </row>
        <row r="239">
          <cell r="A239" t="str">
            <v>10-1846</v>
          </cell>
          <cell r="I239">
            <v>3.7622356349591213E-2</v>
          </cell>
          <cell r="J239">
            <v>5.1525219309537462E-2</v>
          </cell>
          <cell r="K239">
            <v>6.731398712455583E-2</v>
          </cell>
        </row>
        <row r="240">
          <cell r="A240" t="str">
            <v>11-1846</v>
          </cell>
          <cell r="I240">
            <v>3.7622356349591213E-2</v>
          </cell>
          <cell r="J240">
            <v>5.1525219309537462E-2</v>
          </cell>
          <cell r="K240">
            <v>6.731398712455583E-2</v>
          </cell>
        </row>
        <row r="241">
          <cell r="A241" t="str">
            <v>12-1846</v>
          </cell>
          <cell r="I241">
            <v>3.7622356349591213E-2</v>
          </cell>
          <cell r="J241">
            <v>5.1525219309537462E-2</v>
          </cell>
          <cell r="K241">
            <v>6.731398712455583E-2</v>
          </cell>
        </row>
        <row r="242">
          <cell r="A242" t="str">
            <v>1-1847</v>
          </cell>
          <cell r="I242">
            <v>3.7622356349591213E-2</v>
          </cell>
          <cell r="J242">
            <v>5.1525219309537462E-2</v>
          </cell>
          <cell r="K242">
            <v>6.731398712455583E-2</v>
          </cell>
        </row>
        <row r="243">
          <cell r="A243" t="str">
            <v>2-1847</v>
          </cell>
          <cell r="I243">
            <v>3.7622356349591213E-2</v>
          </cell>
          <cell r="J243">
            <v>5.1525219309537462E-2</v>
          </cell>
          <cell r="K243">
            <v>6.731398712455583E-2</v>
          </cell>
        </row>
        <row r="244">
          <cell r="A244" t="str">
            <v>3-1847</v>
          </cell>
          <cell r="I244">
            <v>3.7622356349591213E-2</v>
          </cell>
          <cell r="J244">
            <v>5.1525219309537462E-2</v>
          </cell>
          <cell r="K244">
            <v>6.731398712455583E-2</v>
          </cell>
        </row>
        <row r="245">
          <cell r="A245" t="str">
            <v>4-1847</v>
          </cell>
          <cell r="I245">
            <v>3.7622356349591213E-2</v>
          </cell>
          <cell r="J245">
            <v>5.1525219309537462E-2</v>
          </cell>
          <cell r="K245">
            <v>6.731398712455583E-2</v>
          </cell>
        </row>
        <row r="246">
          <cell r="A246" t="str">
            <v>5-1847</v>
          </cell>
          <cell r="I246">
            <v>3.7622356349591213E-2</v>
          </cell>
          <cell r="J246">
            <v>5.1525219309537462E-2</v>
          </cell>
          <cell r="K246">
            <v>6.731398712455583E-2</v>
          </cell>
        </row>
        <row r="247">
          <cell r="A247" t="str">
            <v>6-1847</v>
          </cell>
          <cell r="I247">
            <v>3.7622356349591213E-2</v>
          </cell>
          <cell r="J247">
            <v>5.1525219309537462E-2</v>
          </cell>
          <cell r="K247">
            <v>6.731398712455583E-2</v>
          </cell>
        </row>
        <row r="248">
          <cell r="A248" t="str">
            <v>7-1847</v>
          </cell>
          <cell r="I248">
            <v>3.7622356349591213E-2</v>
          </cell>
          <cell r="J248">
            <v>5.1525219309537462E-2</v>
          </cell>
          <cell r="K248">
            <v>6.731398712455583E-2</v>
          </cell>
        </row>
        <row r="249">
          <cell r="A249" t="str">
            <v>8-1847</v>
          </cell>
          <cell r="I249">
            <v>3.7622356349591213E-2</v>
          </cell>
          <cell r="J249">
            <v>5.1525219309537462E-2</v>
          </cell>
          <cell r="K249">
            <v>6.731398712455583E-2</v>
          </cell>
        </row>
        <row r="250">
          <cell r="A250" t="str">
            <v>9-1847</v>
          </cell>
          <cell r="I250">
            <v>3.7622356349591213E-2</v>
          </cell>
          <cell r="J250">
            <v>5.1525219309537462E-2</v>
          </cell>
          <cell r="K250">
            <v>6.731398712455583E-2</v>
          </cell>
        </row>
        <row r="251">
          <cell r="A251" t="str">
            <v>10-1847</v>
          </cell>
          <cell r="I251">
            <v>3.7622356349591213E-2</v>
          </cell>
          <cell r="J251">
            <v>5.1525219309537462E-2</v>
          </cell>
          <cell r="K251">
            <v>6.731398712455583E-2</v>
          </cell>
        </row>
        <row r="252">
          <cell r="A252" t="str">
            <v>11-1847</v>
          </cell>
          <cell r="I252">
            <v>3.7622356349591213E-2</v>
          </cell>
          <cell r="J252">
            <v>5.1525219309537462E-2</v>
          </cell>
          <cell r="K252">
            <v>6.731398712455583E-2</v>
          </cell>
        </row>
        <row r="253">
          <cell r="A253" t="str">
            <v>12-1847</v>
          </cell>
          <cell r="I253">
            <v>3.7622356349591213E-2</v>
          </cell>
          <cell r="J253">
            <v>5.1525219309537462E-2</v>
          </cell>
          <cell r="K253">
            <v>6.731398712455583E-2</v>
          </cell>
        </row>
        <row r="254">
          <cell r="A254" t="str">
            <v>1-1848</v>
          </cell>
          <cell r="I254">
            <v>3.7622356349591213E-2</v>
          </cell>
          <cell r="J254">
            <v>5.1525219309537462E-2</v>
          </cell>
          <cell r="K254">
            <v>6.731398712455583E-2</v>
          </cell>
        </row>
        <row r="255">
          <cell r="A255" t="str">
            <v>2-1848</v>
          </cell>
          <cell r="I255">
            <v>3.7622356349591213E-2</v>
          </cell>
          <cell r="J255">
            <v>5.1525219309537462E-2</v>
          </cell>
          <cell r="K255">
            <v>6.731398712455583E-2</v>
          </cell>
        </row>
        <row r="256">
          <cell r="A256" t="str">
            <v>3-1848</v>
          </cell>
          <cell r="I256">
            <v>3.7622356349591213E-2</v>
          </cell>
          <cell r="J256">
            <v>5.1525219309537462E-2</v>
          </cell>
          <cell r="K256">
            <v>6.731398712455583E-2</v>
          </cell>
        </row>
        <row r="257">
          <cell r="A257" t="str">
            <v>4-1848</v>
          </cell>
          <cell r="I257">
            <v>3.7622356349591213E-2</v>
          </cell>
          <cell r="J257">
            <v>5.1525219309537462E-2</v>
          </cell>
          <cell r="K257">
            <v>6.731398712455583E-2</v>
          </cell>
        </row>
        <row r="258">
          <cell r="A258" t="str">
            <v>5-1848</v>
          </cell>
          <cell r="I258">
            <v>3.7622356349591213E-2</v>
          </cell>
          <cell r="J258">
            <v>5.1525219309537462E-2</v>
          </cell>
          <cell r="K258">
            <v>6.731398712455583E-2</v>
          </cell>
        </row>
        <row r="259">
          <cell r="A259" t="str">
            <v>6-1848</v>
          </cell>
          <cell r="I259">
            <v>3.7622356349591213E-2</v>
          </cell>
          <cell r="J259">
            <v>5.1525219309537462E-2</v>
          </cell>
          <cell r="K259">
            <v>6.731398712455583E-2</v>
          </cell>
        </row>
        <row r="260">
          <cell r="A260" t="str">
            <v>7-1848</v>
          </cell>
          <cell r="I260">
            <v>3.7622356349591213E-2</v>
          </cell>
          <cell r="J260">
            <v>5.1525219309537462E-2</v>
          </cell>
          <cell r="K260">
            <v>6.731398712455583E-2</v>
          </cell>
        </row>
        <row r="261">
          <cell r="A261" t="str">
            <v>8-1848</v>
          </cell>
          <cell r="I261">
            <v>3.7622356349591213E-2</v>
          </cell>
          <cell r="J261">
            <v>5.1525219309537462E-2</v>
          </cell>
          <cell r="K261">
            <v>6.731398712455583E-2</v>
          </cell>
        </row>
        <row r="262">
          <cell r="A262" t="str">
            <v>9-1848</v>
          </cell>
          <cell r="I262">
            <v>3.7622356349591213E-2</v>
          </cell>
          <cell r="J262">
            <v>5.1525219309537462E-2</v>
          </cell>
          <cell r="K262">
            <v>6.731398712455583E-2</v>
          </cell>
        </row>
        <row r="263">
          <cell r="A263" t="str">
            <v>10-1848</v>
          </cell>
          <cell r="I263">
            <v>3.7622356349591213E-2</v>
          </cell>
          <cell r="J263">
            <v>5.1525219309537462E-2</v>
          </cell>
          <cell r="K263">
            <v>6.731398712455583E-2</v>
          </cell>
        </row>
        <row r="264">
          <cell r="A264" t="str">
            <v>11-1848</v>
          </cell>
          <cell r="I264">
            <v>3.7622356349591213E-2</v>
          </cell>
          <cell r="J264">
            <v>5.1525219309537462E-2</v>
          </cell>
          <cell r="K264">
            <v>6.731398712455583E-2</v>
          </cell>
        </row>
        <row r="265">
          <cell r="A265" t="str">
            <v>12-1848</v>
          </cell>
          <cell r="I265">
            <v>3.7622356349591213E-2</v>
          </cell>
          <cell r="J265">
            <v>5.1525219309537462E-2</v>
          </cell>
          <cell r="K265">
            <v>6.731398712455583E-2</v>
          </cell>
        </row>
        <row r="266">
          <cell r="A266" t="str">
            <v>1-1849</v>
          </cell>
          <cell r="I266">
            <v>3.7622356349591213E-2</v>
          </cell>
          <cell r="J266">
            <v>5.1525219309537462E-2</v>
          </cell>
          <cell r="K266">
            <v>6.731398712455583E-2</v>
          </cell>
        </row>
        <row r="267">
          <cell r="A267" t="str">
            <v>2-1849</v>
          </cell>
          <cell r="I267">
            <v>3.7622356349591213E-2</v>
          </cell>
          <cell r="J267">
            <v>5.1525219309537462E-2</v>
          </cell>
          <cell r="K267">
            <v>6.731398712455583E-2</v>
          </cell>
        </row>
        <row r="268">
          <cell r="A268" t="str">
            <v>3-1849</v>
          </cell>
          <cell r="I268">
            <v>3.7622356349591213E-2</v>
          </cell>
          <cell r="J268">
            <v>5.1525219309537462E-2</v>
          </cell>
          <cell r="K268">
            <v>6.731398712455583E-2</v>
          </cell>
        </row>
        <row r="269">
          <cell r="A269" t="str">
            <v>4-1849</v>
          </cell>
          <cell r="I269">
            <v>3.7622356349591213E-2</v>
          </cell>
          <cell r="J269">
            <v>5.1525219309537462E-2</v>
          </cell>
          <cell r="K269">
            <v>6.731398712455583E-2</v>
          </cell>
        </row>
        <row r="270">
          <cell r="A270" t="str">
            <v>5-1849</v>
          </cell>
          <cell r="I270">
            <v>3.7622356349591213E-2</v>
          </cell>
          <cell r="J270">
            <v>5.1525219309537462E-2</v>
          </cell>
          <cell r="K270">
            <v>6.731398712455583E-2</v>
          </cell>
        </row>
        <row r="271">
          <cell r="A271" t="str">
            <v>6-1849</v>
          </cell>
          <cell r="I271">
            <v>3.7622356349591213E-2</v>
          </cell>
          <cell r="J271">
            <v>5.1525219309537462E-2</v>
          </cell>
          <cell r="K271">
            <v>6.731398712455583E-2</v>
          </cell>
        </row>
        <row r="272">
          <cell r="A272" t="str">
            <v>7-1849</v>
          </cell>
          <cell r="I272">
            <v>3.7622356349591213E-2</v>
          </cell>
          <cell r="J272">
            <v>5.1525219309537462E-2</v>
          </cell>
          <cell r="K272">
            <v>6.731398712455583E-2</v>
          </cell>
        </row>
        <row r="273">
          <cell r="A273" t="str">
            <v>8-1849</v>
          </cell>
          <cell r="I273">
            <v>3.7622356349591213E-2</v>
          </cell>
          <cell r="J273">
            <v>5.1525219309537462E-2</v>
          </cell>
          <cell r="K273">
            <v>6.731398712455583E-2</v>
          </cell>
        </row>
        <row r="274">
          <cell r="A274" t="str">
            <v>9-1849</v>
          </cell>
          <cell r="I274">
            <v>3.7622356349591213E-2</v>
          </cell>
          <cell r="J274">
            <v>5.1525219309537462E-2</v>
          </cell>
          <cell r="K274">
            <v>6.731398712455583E-2</v>
          </cell>
        </row>
        <row r="275">
          <cell r="A275" t="str">
            <v>10-1849</v>
          </cell>
          <cell r="I275">
            <v>3.7622356349591213E-2</v>
          </cell>
          <cell r="J275">
            <v>5.1525219309537462E-2</v>
          </cell>
          <cell r="K275">
            <v>6.731398712455583E-2</v>
          </cell>
        </row>
        <row r="276">
          <cell r="A276" t="str">
            <v>11-1849</v>
          </cell>
          <cell r="I276">
            <v>3.7622356349591213E-2</v>
          </cell>
          <cell r="J276">
            <v>5.1525219309537462E-2</v>
          </cell>
          <cell r="K276">
            <v>6.731398712455583E-2</v>
          </cell>
        </row>
        <row r="277">
          <cell r="A277" t="str">
            <v>12-1849</v>
          </cell>
          <cell r="I277">
            <v>3.7622356349591213E-2</v>
          </cell>
          <cell r="J277">
            <v>5.1525219309537462E-2</v>
          </cell>
          <cell r="K277">
            <v>6.731398712455583E-2</v>
          </cell>
        </row>
        <row r="278">
          <cell r="A278" t="str">
            <v>1-1850</v>
          </cell>
          <cell r="I278">
            <v>3.7622356349591213E-2</v>
          </cell>
          <cell r="J278">
            <v>5.1525219309537462E-2</v>
          </cell>
          <cell r="K278">
            <v>6.731398712455583E-2</v>
          </cell>
        </row>
        <row r="279">
          <cell r="A279" t="str">
            <v>2-1850</v>
          </cell>
          <cell r="I279">
            <v>3.7622356349591213E-2</v>
          </cell>
          <cell r="J279">
            <v>5.1525219309537462E-2</v>
          </cell>
          <cell r="K279">
            <v>6.731398712455583E-2</v>
          </cell>
        </row>
        <row r="280">
          <cell r="A280" t="str">
            <v>3-1850</v>
          </cell>
          <cell r="I280">
            <v>3.7622356349591213E-2</v>
          </cell>
          <cell r="J280">
            <v>5.1525219309537462E-2</v>
          </cell>
          <cell r="K280">
            <v>6.731398712455583E-2</v>
          </cell>
        </row>
        <row r="281">
          <cell r="A281" t="str">
            <v>4-1850</v>
          </cell>
          <cell r="I281">
            <v>3.7622356349591213E-2</v>
          </cell>
          <cell r="J281">
            <v>5.1525219309537462E-2</v>
          </cell>
          <cell r="K281">
            <v>6.731398712455583E-2</v>
          </cell>
        </row>
        <row r="282">
          <cell r="A282" t="str">
            <v>5-1850</v>
          </cell>
          <cell r="I282">
            <v>3.7622356349591213E-2</v>
          </cell>
          <cell r="J282">
            <v>5.1525219309537462E-2</v>
          </cell>
          <cell r="K282">
            <v>6.731398712455583E-2</v>
          </cell>
        </row>
        <row r="283">
          <cell r="A283" t="str">
            <v>6-1850</v>
          </cell>
          <cell r="I283">
            <v>3.7622356349591213E-2</v>
          </cell>
          <cell r="J283">
            <v>5.1525219309537462E-2</v>
          </cell>
          <cell r="K283">
            <v>6.731398712455583E-2</v>
          </cell>
        </row>
        <row r="284">
          <cell r="A284" t="str">
            <v>7-1850</v>
          </cell>
          <cell r="I284">
            <v>3.7622356349591213E-2</v>
          </cell>
          <cell r="J284">
            <v>5.1525219309537462E-2</v>
          </cell>
          <cell r="K284">
            <v>6.731398712455583E-2</v>
          </cell>
        </row>
        <row r="285">
          <cell r="A285" t="str">
            <v>8-1850</v>
          </cell>
          <cell r="I285">
            <v>3.7622356349591213E-2</v>
          </cell>
          <cell r="J285">
            <v>5.1525219309537462E-2</v>
          </cell>
          <cell r="K285">
            <v>6.731398712455583E-2</v>
          </cell>
        </row>
        <row r="286">
          <cell r="A286" t="str">
            <v>9-1850</v>
          </cell>
          <cell r="I286">
            <v>3.7622356349591213E-2</v>
          </cell>
          <cell r="J286">
            <v>5.1525219309537462E-2</v>
          </cell>
          <cell r="K286">
            <v>6.731398712455583E-2</v>
          </cell>
          <cell r="L286">
            <v>7.5693102143387536E-2</v>
          </cell>
          <cell r="M286">
            <v>4.3406248308846207E-2</v>
          </cell>
        </row>
        <row r="287">
          <cell r="A287" t="str">
            <v>10-1850</v>
          </cell>
          <cell r="I287">
            <v>3.7622356349591213E-2</v>
          </cell>
          <cell r="J287">
            <v>5.1525219309537462E-2</v>
          </cell>
          <cell r="K287">
            <v>6.731398712455583E-2</v>
          </cell>
          <cell r="L287">
            <v>7.5693102143387536E-2</v>
          </cell>
          <cell r="M287">
            <v>4.3406248308846207E-2</v>
          </cell>
        </row>
        <row r="288">
          <cell r="A288" t="str">
            <v>11-1850</v>
          </cell>
          <cell r="I288">
            <v>3.7622356349591213E-2</v>
          </cell>
          <cell r="J288">
            <v>5.1525219309537462E-2</v>
          </cell>
          <cell r="K288">
            <v>6.731398712455583E-2</v>
          </cell>
          <cell r="L288">
            <v>7.5693102143387536E-2</v>
          </cell>
          <cell r="M288">
            <v>4.3406248308846207E-2</v>
          </cell>
        </row>
        <row r="289">
          <cell r="A289" t="str">
            <v>12-1850</v>
          </cell>
          <cell r="I289">
            <v>3.7622356349591213E-2</v>
          </cell>
          <cell r="J289">
            <v>5.1525219309537462E-2</v>
          </cell>
          <cell r="K289">
            <v>6.731398712455583E-2</v>
          </cell>
          <cell r="L289">
            <v>7.5693102143387536E-2</v>
          </cell>
          <cell r="M289">
            <v>4.3406248308846207E-2</v>
          </cell>
        </row>
        <row r="290">
          <cell r="A290" t="str">
            <v>1-1851</v>
          </cell>
          <cell r="I290">
            <v>3.7622356349591213E-2</v>
          </cell>
          <cell r="J290">
            <v>5.1525219309537462E-2</v>
          </cell>
          <cell r="K290">
            <v>6.731398712455583E-2</v>
          </cell>
          <cell r="L290">
            <v>7.5693102143387536E-2</v>
          </cell>
          <cell r="M290">
            <v>4.3406248308846207E-2</v>
          </cell>
          <cell r="N290">
            <v>8.4127157386522544E-2</v>
          </cell>
        </row>
        <row r="291">
          <cell r="A291" t="str">
            <v>2-1851</v>
          </cell>
          <cell r="I291">
            <v>3.7622356349591213E-2</v>
          </cell>
          <cell r="J291">
            <v>5.1525219309537462E-2</v>
          </cell>
          <cell r="K291">
            <v>6.731398712455583E-2</v>
          </cell>
          <cell r="L291">
            <v>7.5693102143387536E-2</v>
          </cell>
          <cell r="M291">
            <v>4.3406248308846207E-2</v>
          </cell>
          <cell r="N291">
            <v>8.4127157386522544E-2</v>
          </cell>
        </row>
        <row r="292">
          <cell r="A292" t="str">
            <v>3-1851</v>
          </cell>
          <cell r="I292">
            <v>3.7622356349591213E-2</v>
          </cell>
          <cell r="J292">
            <v>5.1525219309537462E-2</v>
          </cell>
          <cell r="K292">
            <v>6.731398712455583E-2</v>
          </cell>
          <cell r="L292">
            <v>7.5693102143387536E-2</v>
          </cell>
          <cell r="M292">
            <v>4.3406248308846207E-2</v>
          </cell>
          <cell r="N292">
            <v>8.4127157386522544E-2</v>
          </cell>
        </row>
        <row r="293">
          <cell r="A293" t="str">
            <v>4-1851</v>
          </cell>
          <cell r="I293">
            <v>3.7622356349591213E-2</v>
          </cell>
          <cell r="J293">
            <v>5.1525219309537462E-2</v>
          </cell>
          <cell r="K293">
            <v>6.731398712455583E-2</v>
          </cell>
          <cell r="L293">
            <v>7.5693102143387536E-2</v>
          </cell>
          <cell r="M293">
            <v>4.3406248308846207E-2</v>
          </cell>
          <cell r="N293">
            <v>8.4127157386522544E-2</v>
          </cell>
        </row>
        <row r="294">
          <cell r="A294" t="str">
            <v>5-1851</v>
          </cell>
          <cell r="I294">
            <v>3.7622356349591213E-2</v>
          </cell>
          <cell r="J294">
            <v>5.1525219309537462E-2</v>
          </cell>
          <cell r="K294">
            <v>6.731398712455583E-2</v>
          </cell>
          <cell r="L294">
            <v>7.5693102143387536E-2</v>
          </cell>
          <cell r="M294">
            <v>4.3406248308846207E-2</v>
          </cell>
          <cell r="N294">
            <v>8.4127157386522544E-2</v>
          </cell>
        </row>
        <row r="295">
          <cell r="A295" t="str">
            <v>6-1851</v>
          </cell>
          <cell r="I295">
            <v>3.7622356349591213E-2</v>
          </cell>
          <cell r="J295">
            <v>5.1525219309537462E-2</v>
          </cell>
          <cell r="K295">
            <v>6.731398712455583E-2</v>
          </cell>
          <cell r="L295">
            <v>7.5693102143387536E-2</v>
          </cell>
          <cell r="M295">
            <v>4.3406248308846207E-2</v>
          </cell>
          <cell r="N295">
            <v>8.4127157386522544E-2</v>
          </cell>
        </row>
        <row r="296">
          <cell r="A296" t="str">
            <v>7-1851</v>
          </cell>
          <cell r="I296">
            <v>3.7622356349591213E-2</v>
          </cell>
          <cell r="J296">
            <v>5.1525219309537462E-2</v>
          </cell>
          <cell r="K296">
            <v>6.731398712455583E-2</v>
          </cell>
          <cell r="L296">
            <v>7.5693102143387536E-2</v>
          </cell>
          <cell r="M296">
            <v>4.3406248308846207E-2</v>
          </cell>
          <cell r="N296">
            <v>8.4127157386522544E-2</v>
          </cell>
        </row>
        <row r="297">
          <cell r="A297" t="str">
            <v>8-1851</v>
          </cell>
          <cell r="I297">
            <v>3.7622356349591213E-2</v>
          </cell>
          <cell r="J297">
            <v>5.1525219309537462E-2</v>
          </cell>
          <cell r="K297">
            <v>6.731398712455583E-2</v>
          </cell>
          <cell r="L297">
            <v>7.5693102143387536E-2</v>
          </cell>
          <cell r="M297">
            <v>4.3406248308846207E-2</v>
          </cell>
          <cell r="N297">
            <v>8.4127157386522544E-2</v>
          </cell>
        </row>
        <row r="298">
          <cell r="A298" t="str">
            <v>9-1851</v>
          </cell>
          <cell r="I298">
            <v>3.7622356349591213E-2</v>
          </cell>
          <cell r="J298">
            <v>5.1525219309537462E-2</v>
          </cell>
          <cell r="K298">
            <v>6.731398712455583E-2</v>
          </cell>
          <cell r="L298">
            <v>7.5693102143387536E-2</v>
          </cell>
          <cell r="M298">
            <v>4.3406248308846207E-2</v>
          </cell>
          <cell r="N298">
            <v>8.4127157386522544E-2</v>
          </cell>
        </row>
        <row r="299">
          <cell r="A299" t="str">
            <v>10-1851</v>
          </cell>
          <cell r="I299">
            <v>3.7622356349591213E-2</v>
          </cell>
          <cell r="J299">
            <v>5.1525219309537462E-2</v>
          </cell>
          <cell r="K299">
            <v>6.731398712455583E-2</v>
          </cell>
          <cell r="L299">
            <v>7.5693102143387536E-2</v>
          </cell>
          <cell r="M299">
            <v>4.3406248308846207E-2</v>
          </cell>
          <cell r="N299">
            <v>8.4127157386522544E-2</v>
          </cell>
        </row>
        <row r="300">
          <cell r="A300" t="str">
            <v>11-1851</v>
          </cell>
          <cell r="I300">
            <v>3.7622356349591213E-2</v>
          </cell>
          <cell r="J300">
            <v>5.1525219309537462E-2</v>
          </cell>
          <cell r="K300">
            <v>6.731398712455583E-2</v>
          </cell>
          <cell r="L300">
            <v>7.5693102143387536E-2</v>
          </cell>
          <cell r="M300">
            <v>4.3406248308846207E-2</v>
          </cell>
          <cell r="N300">
            <v>8.4127157386522544E-2</v>
          </cell>
        </row>
        <row r="301">
          <cell r="A301" t="str">
            <v>12-1851</v>
          </cell>
          <cell r="I301">
            <v>3.7622356349591213E-2</v>
          </cell>
          <cell r="J301">
            <v>5.1525219309537462E-2</v>
          </cell>
          <cell r="K301">
            <v>6.731398712455583E-2</v>
          </cell>
          <cell r="L301">
            <v>7.5693102143387536E-2</v>
          </cell>
          <cell r="M301">
            <v>4.3406248308846207E-2</v>
          </cell>
          <cell r="N301">
            <v>8.4127157386522544E-2</v>
          </cell>
        </row>
        <row r="302">
          <cell r="A302" t="str">
            <v>1-1852</v>
          </cell>
          <cell r="I302">
            <v>3.7622356349591213E-2</v>
          </cell>
          <cell r="J302">
            <v>5.1525219309537462E-2</v>
          </cell>
          <cell r="K302">
            <v>6.731398712455583E-2</v>
          </cell>
          <cell r="L302">
            <v>7.5693102143387536E-2</v>
          </cell>
          <cell r="M302">
            <v>4.3406248308846207E-2</v>
          </cell>
          <cell r="N302">
            <v>8.4127157386522544E-2</v>
          </cell>
        </row>
        <row r="303">
          <cell r="A303" t="str">
            <v>2-1852</v>
          </cell>
          <cell r="I303">
            <v>3.7622356349591213E-2</v>
          </cell>
          <cell r="J303">
            <v>5.1525219309537462E-2</v>
          </cell>
          <cell r="K303">
            <v>6.731398712455583E-2</v>
          </cell>
          <cell r="L303">
            <v>7.5693102143387536E-2</v>
          </cell>
          <cell r="M303">
            <v>4.3406248308846207E-2</v>
          </cell>
          <cell r="N303">
            <v>8.4127157386522544E-2</v>
          </cell>
        </row>
        <row r="304">
          <cell r="A304" t="str">
            <v>3-1852</v>
          </cell>
          <cell r="I304">
            <v>3.7622356349591213E-2</v>
          </cell>
          <cell r="J304">
            <v>5.1525219309537462E-2</v>
          </cell>
          <cell r="K304">
            <v>6.731398712455583E-2</v>
          </cell>
          <cell r="L304">
            <v>7.5693102143387536E-2</v>
          </cell>
          <cell r="M304">
            <v>4.3406248308846207E-2</v>
          </cell>
          <cell r="N304">
            <v>8.4127157386522544E-2</v>
          </cell>
        </row>
        <row r="305">
          <cell r="A305" t="str">
            <v>4-1852</v>
          </cell>
          <cell r="I305">
            <v>3.7622356349591213E-2</v>
          </cell>
          <cell r="J305">
            <v>5.1525219309537462E-2</v>
          </cell>
          <cell r="K305">
            <v>6.731398712455583E-2</v>
          </cell>
          <cell r="L305">
            <v>7.5693102143387536E-2</v>
          </cell>
          <cell r="M305">
            <v>4.3406248308846207E-2</v>
          </cell>
          <cell r="N305">
            <v>8.4127157386522544E-2</v>
          </cell>
        </row>
        <row r="306">
          <cell r="A306" t="str">
            <v>5-1852</v>
          </cell>
          <cell r="I306">
            <v>3.7622356349591213E-2</v>
          </cell>
          <cell r="J306">
            <v>5.1525219309537462E-2</v>
          </cell>
          <cell r="K306">
            <v>6.731398712455583E-2</v>
          </cell>
          <cell r="L306">
            <v>7.5693102143387536E-2</v>
          </cell>
          <cell r="M306">
            <v>4.3406248308846207E-2</v>
          </cell>
          <cell r="N306">
            <v>8.4127157386522544E-2</v>
          </cell>
        </row>
        <row r="307">
          <cell r="A307" t="str">
            <v>6-1852</v>
          </cell>
          <cell r="I307">
            <v>3.7622356349591213E-2</v>
          </cell>
          <cell r="J307">
            <v>5.1525219309537462E-2</v>
          </cell>
          <cell r="K307">
            <v>6.731398712455583E-2</v>
          </cell>
          <cell r="L307">
            <v>7.5693102143387536E-2</v>
          </cell>
          <cell r="M307">
            <v>4.3406248308846207E-2</v>
          </cell>
          <cell r="N307">
            <v>8.4127157386522544E-2</v>
          </cell>
        </row>
        <row r="308">
          <cell r="A308" t="str">
            <v>7-1852</v>
          </cell>
          <cell r="I308">
            <v>3.7622356349591213E-2</v>
          </cell>
          <cell r="J308">
            <v>5.1525219309537462E-2</v>
          </cell>
          <cell r="K308">
            <v>6.731398712455583E-2</v>
          </cell>
          <cell r="L308">
            <v>7.5693102143387536E-2</v>
          </cell>
          <cell r="M308">
            <v>4.3406248308846207E-2</v>
          </cell>
          <cell r="N308">
            <v>8.4127157386522544E-2</v>
          </cell>
        </row>
        <row r="309">
          <cell r="A309" t="str">
            <v>8-1852</v>
          </cell>
          <cell r="I309">
            <v>3.7622356349591213E-2</v>
          </cell>
          <cell r="J309">
            <v>5.1525219309537462E-2</v>
          </cell>
          <cell r="K309">
            <v>6.731398712455583E-2</v>
          </cell>
          <cell r="L309">
            <v>7.5693102143387536E-2</v>
          </cell>
          <cell r="M309">
            <v>4.3406248308846207E-2</v>
          </cell>
          <cell r="N309">
            <v>8.4127157386522544E-2</v>
          </cell>
        </row>
        <row r="310">
          <cell r="A310" t="str">
            <v>9-1852</v>
          </cell>
          <cell r="I310">
            <v>3.7622356349591213E-2</v>
          </cell>
          <cell r="J310">
            <v>5.1525219309537462E-2</v>
          </cell>
          <cell r="K310">
            <v>6.731398712455583E-2</v>
          </cell>
          <cell r="L310">
            <v>7.5693102143387536E-2</v>
          </cell>
          <cell r="M310">
            <v>4.3406248308846207E-2</v>
          </cell>
          <cell r="N310">
            <v>8.4127157386522544E-2</v>
          </cell>
        </row>
        <row r="311">
          <cell r="A311" t="str">
            <v>10-1852</v>
          </cell>
          <cell r="I311">
            <v>3.7622356349591213E-2</v>
          </cell>
          <cell r="J311">
            <v>5.1525219309537462E-2</v>
          </cell>
          <cell r="K311">
            <v>6.731398712455583E-2</v>
          </cell>
          <cell r="L311">
            <v>7.5693102143387536E-2</v>
          </cell>
          <cell r="M311">
            <v>4.3406248308846207E-2</v>
          </cell>
          <cell r="N311">
            <v>8.4127157386522544E-2</v>
          </cell>
        </row>
        <row r="312">
          <cell r="A312" t="str">
            <v>11-1852</v>
          </cell>
          <cell r="I312">
            <v>3.7622356349591213E-2</v>
          </cell>
          <cell r="J312">
            <v>5.1525219309537462E-2</v>
          </cell>
          <cell r="K312">
            <v>6.731398712455583E-2</v>
          </cell>
          <cell r="L312">
            <v>7.5693102143387536E-2</v>
          </cell>
          <cell r="M312">
            <v>4.3406248308846207E-2</v>
          </cell>
          <cell r="N312">
            <v>8.4127157386522544E-2</v>
          </cell>
        </row>
        <row r="313">
          <cell r="A313" t="str">
            <v>12-1852</v>
          </cell>
          <cell r="I313">
            <v>3.7622356349591213E-2</v>
          </cell>
          <cell r="J313">
            <v>5.1525219309537462E-2</v>
          </cell>
          <cell r="K313">
            <v>6.731398712455583E-2</v>
          </cell>
          <cell r="L313">
            <v>7.5693102143387536E-2</v>
          </cell>
          <cell r="M313">
            <v>4.3406248308846207E-2</v>
          </cell>
          <cell r="N313">
            <v>8.4127157386522544E-2</v>
          </cell>
        </row>
        <row r="314">
          <cell r="A314" t="str">
            <v>1-1853</v>
          </cell>
          <cell r="I314">
            <v>3.7622356349591213E-2</v>
          </cell>
          <cell r="J314">
            <v>5.1525219309537462E-2</v>
          </cell>
          <cell r="K314">
            <v>6.731398712455583E-2</v>
          </cell>
          <cell r="L314">
            <v>7.5693102143387536E-2</v>
          </cell>
          <cell r="M314">
            <v>4.3406248308846207E-2</v>
          </cell>
          <cell r="N314">
            <v>8.4127157386522544E-2</v>
          </cell>
        </row>
        <row r="315">
          <cell r="A315" t="str">
            <v>2-1853</v>
          </cell>
          <cell r="I315">
            <v>3.7622356349591213E-2</v>
          </cell>
          <cell r="J315">
            <v>5.1525219309537462E-2</v>
          </cell>
          <cell r="K315">
            <v>6.731398712455583E-2</v>
          </cell>
          <cell r="L315">
            <v>7.5693102143387536E-2</v>
          </cell>
          <cell r="M315">
            <v>4.3406248308846207E-2</v>
          </cell>
          <cell r="N315">
            <v>8.4127157386522544E-2</v>
          </cell>
        </row>
        <row r="316">
          <cell r="A316" t="str">
            <v>3-1853</v>
          </cell>
          <cell r="I316">
            <v>3.7622356349591213E-2</v>
          </cell>
          <cell r="J316">
            <v>5.1525219309537462E-2</v>
          </cell>
          <cell r="K316">
            <v>6.731398712455583E-2</v>
          </cell>
          <cell r="L316">
            <v>7.5693102143387536E-2</v>
          </cell>
          <cell r="M316">
            <v>4.3406248308846207E-2</v>
          </cell>
          <cell r="N316">
            <v>8.4127157386522544E-2</v>
          </cell>
        </row>
        <row r="317">
          <cell r="A317" t="str">
            <v>4-1853</v>
          </cell>
          <cell r="I317">
            <v>3.7622356349591213E-2</v>
          </cell>
          <cell r="J317">
            <v>5.1525219309537462E-2</v>
          </cell>
          <cell r="K317">
            <v>6.731398712455583E-2</v>
          </cell>
          <cell r="L317">
            <v>7.5693102143387536E-2</v>
          </cell>
          <cell r="M317">
            <v>4.3406248308846207E-2</v>
          </cell>
          <cell r="N317">
            <v>8.4127157386522544E-2</v>
          </cell>
        </row>
        <row r="318">
          <cell r="A318" t="str">
            <v>5-1853</v>
          </cell>
          <cell r="I318">
            <v>3.7622356349591213E-2</v>
          </cell>
          <cell r="J318">
            <v>5.1525219309537462E-2</v>
          </cell>
          <cell r="K318">
            <v>6.731398712455583E-2</v>
          </cell>
          <cell r="L318">
            <v>7.5693102143387536E-2</v>
          </cell>
          <cell r="M318">
            <v>4.3406248308846207E-2</v>
          </cell>
          <cell r="N318">
            <v>8.4127157386522544E-2</v>
          </cell>
        </row>
        <row r="319">
          <cell r="A319" t="str">
            <v>6-1853</v>
          </cell>
          <cell r="I319">
            <v>3.7622356349591213E-2</v>
          </cell>
          <cell r="J319">
            <v>5.1525219309537462E-2</v>
          </cell>
          <cell r="K319">
            <v>6.731398712455583E-2</v>
          </cell>
          <cell r="L319">
            <v>7.5693102143387536E-2</v>
          </cell>
          <cell r="M319">
            <v>0.11126288185582189</v>
          </cell>
          <cell r="N319">
            <v>8.4127157386522544E-2</v>
          </cell>
        </row>
        <row r="320">
          <cell r="A320" t="str">
            <v>7-1853</v>
          </cell>
          <cell r="I320">
            <v>3.7622356349591213E-2</v>
          </cell>
          <cell r="J320">
            <v>5.1525219309537462E-2</v>
          </cell>
          <cell r="K320">
            <v>6.731398712455583E-2</v>
          </cell>
          <cell r="L320">
            <v>7.5693102143387536E-2</v>
          </cell>
          <cell r="M320">
            <v>0.11126288185582189</v>
          </cell>
          <cell r="N320">
            <v>8.4127157386522544E-2</v>
          </cell>
        </row>
        <row r="321">
          <cell r="A321" t="str">
            <v>8-1853</v>
          </cell>
          <cell r="I321">
            <v>3.7622356349591213E-2</v>
          </cell>
          <cell r="J321">
            <v>5.1525219309537462E-2</v>
          </cell>
          <cell r="K321">
            <v>6.731398712455583E-2</v>
          </cell>
          <cell r="L321">
            <v>7.5693102143387536E-2</v>
          </cell>
          <cell r="M321">
            <v>0.11126288185582189</v>
          </cell>
          <cell r="N321">
            <v>8.4127157386522544E-2</v>
          </cell>
        </row>
        <row r="322">
          <cell r="A322" t="str">
            <v>9-1853</v>
          </cell>
          <cell r="I322">
            <v>3.7622356349591213E-2</v>
          </cell>
          <cell r="J322">
            <v>5.1525219309537462E-2</v>
          </cell>
          <cell r="K322">
            <v>6.731398712455583E-2</v>
          </cell>
          <cell r="L322">
            <v>7.5693102143387536E-2</v>
          </cell>
          <cell r="M322">
            <v>0.11126288185582189</v>
          </cell>
          <cell r="N322">
            <v>8.4127157386522544E-2</v>
          </cell>
        </row>
        <row r="323">
          <cell r="A323" t="str">
            <v>10-1853</v>
          </cell>
          <cell r="I323">
            <v>3.7622356349591213E-2</v>
          </cell>
          <cell r="J323">
            <v>5.1525219309537462E-2</v>
          </cell>
          <cell r="K323">
            <v>6.731398712455583E-2</v>
          </cell>
          <cell r="L323">
            <v>7.5693102143387536E-2</v>
          </cell>
          <cell r="M323">
            <v>0.11126288185582189</v>
          </cell>
          <cell r="N323">
            <v>8.4127157386522544E-2</v>
          </cell>
        </row>
        <row r="324">
          <cell r="A324" t="str">
            <v>11-1853</v>
          </cell>
          <cell r="I324">
            <v>3.7622356349591213E-2</v>
          </cell>
          <cell r="J324">
            <v>5.1525219309537462E-2</v>
          </cell>
          <cell r="K324">
            <v>6.731398712455583E-2</v>
          </cell>
          <cell r="L324">
            <v>7.5693102143387536E-2</v>
          </cell>
          <cell r="M324">
            <v>0.11126288185582189</v>
          </cell>
          <cell r="N324">
            <v>8.4127157386522544E-2</v>
          </cell>
        </row>
        <row r="325">
          <cell r="A325" t="str">
            <v>12-1853</v>
          </cell>
          <cell r="I325">
            <v>3.7622356349591213E-2</v>
          </cell>
          <cell r="J325">
            <v>5.1525219309537462E-2</v>
          </cell>
          <cell r="K325">
            <v>6.731398712455583E-2</v>
          </cell>
          <cell r="L325">
            <v>7.5693102143387536E-2</v>
          </cell>
          <cell r="M325">
            <v>0.11126288185582189</v>
          </cell>
          <cell r="N325">
            <v>8.4127157386522544E-2</v>
          </cell>
        </row>
        <row r="326">
          <cell r="A326" t="str">
            <v>1-1854</v>
          </cell>
          <cell r="I326">
            <v>3.7622356349591213E-2</v>
          </cell>
          <cell r="J326">
            <v>5.1525219309537462E-2</v>
          </cell>
          <cell r="K326">
            <v>6.731398712455583E-2</v>
          </cell>
          <cell r="L326">
            <v>7.5693102143387536E-2</v>
          </cell>
          <cell r="M326">
            <v>0.11126288185582189</v>
          </cell>
          <cell r="N326">
            <v>8.4127157386522544E-2</v>
          </cell>
        </row>
        <row r="327">
          <cell r="A327" t="str">
            <v>2-1854</v>
          </cell>
          <cell r="I327">
            <v>3.7622356349591213E-2</v>
          </cell>
          <cell r="J327">
            <v>5.1525219309537462E-2</v>
          </cell>
          <cell r="K327">
            <v>6.731398712455583E-2</v>
          </cell>
          <cell r="L327">
            <v>7.5693102143387536E-2</v>
          </cell>
          <cell r="M327">
            <v>0.11126288185582189</v>
          </cell>
          <cell r="N327">
            <v>8.4127157386522544E-2</v>
          </cell>
        </row>
        <row r="328">
          <cell r="A328" t="str">
            <v>3-1854</v>
          </cell>
          <cell r="I328">
            <v>3.7622356349591213E-2</v>
          </cell>
          <cell r="J328">
            <v>5.1525219309537462E-2</v>
          </cell>
          <cell r="K328">
            <v>6.731398712455583E-2</v>
          </cell>
          <cell r="L328">
            <v>7.5693102143387536E-2</v>
          </cell>
          <cell r="M328">
            <v>0.11126288185582189</v>
          </cell>
          <cell r="N328">
            <v>8.4127157386522544E-2</v>
          </cell>
        </row>
        <row r="329">
          <cell r="A329" t="str">
            <v>4-1854</v>
          </cell>
          <cell r="I329">
            <v>3.7622356349591213E-2</v>
          </cell>
          <cell r="J329">
            <v>5.1525219309537462E-2</v>
          </cell>
          <cell r="K329">
            <v>6.731398712455583E-2</v>
          </cell>
          <cell r="L329">
            <v>7.5693102143387536E-2</v>
          </cell>
          <cell r="M329">
            <v>0.11126288185582189</v>
          </cell>
          <cell r="N329">
            <v>8.4127157386522544E-2</v>
          </cell>
        </row>
        <row r="330">
          <cell r="A330" t="str">
            <v>5-1854</v>
          </cell>
          <cell r="I330">
            <v>3.7622356349591213E-2</v>
          </cell>
          <cell r="J330">
            <v>5.1525219309537462E-2</v>
          </cell>
          <cell r="K330">
            <v>6.731398712455583E-2</v>
          </cell>
          <cell r="L330">
            <v>7.5693102143387536E-2</v>
          </cell>
          <cell r="M330">
            <v>0.11126288185582189</v>
          </cell>
          <cell r="N330">
            <v>8.4127157386522544E-2</v>
          </cell>
        </row>
        <row r="331">
          <cell r="A331" t="str">
            <v>6-1854</v>
          </cell>
          <cell r="I331">
            <v>3.7622356349591213E-2</v>
          </cell>
          <cell r="J331">
            <v>5.1525219309537462E-2</v>
          </cell>
          <cell r="K331">
            <v>6.731398712455583E-2</v>
          </cell>
          <cell r="L331">
            <v>7.5693102143387536E-2</v>
          </cell>
          <cell r="M331">
            <v>0.11126288185582189</v>
          </cell>
          <cell r="N331">
            <v>8.4127157386522544E-2</v>
          </cell>
        </row>
        <row r="332">
          <cell r="A332" t="str">
            <v>7-1854</v>
          </cell>
          <cell r="I332">
            <v>3.7622356349591213E-2</v>
          </cell>
          <cell r="J332">
            <v>5.1525219309537462E-2</v>
          </cell>
          <cell r="K332">
            <v>6.731398712455583E-2</v>
          </cell>
          <cell r="L332">
            <v>7.5693102143387536E-2</v>
          </cell>
          <cell r="M332">
            <v>0.11126288185582189</v>
          </cell>
          <cell r="N332">
            <v>8.4127157386522544E-2</v>
          </cell>
        </row>
        <row r="333">
          <cell r="A333" t="str">
            <v>8-1854</v>
          </cell>
          <cell r="I333">
            <v>3.7622356349591213E-2</v>
          </cell>
          <cell r="J333">
            <v>5.1525219309537462E-2</v>
          </cell>
          <cell r="K333">
            <v>6.731398712455583E-2</v>
          </cell>
          <cell r="L333">
            <v>7.5693102143387536E-2</v>
          </cell>
          <cell r="M333">
            <v>0.11126288185582189</v>
          </cell>
          <cell r="N333">
            <v>8.4127157386522544E-2</v>
          </cell>
        </row>
        <row r="334">
          <cell r="A334" t="str">
            <v>9-1854</v>
          </cell>
          <cell r="I334">
            <v>3.7622356349591213E-2</v>
          </cell>
          <cell r="J334">
            <v>5.1525219309537462E-2</v>
          </cell>
          <cell r="K334">
            <v>6.731398712455583E-2</v>
          </cell>
          <cell r="L334">
            <v>7.5693102143387536E-2</v>
          </cell>
          <cell r="M334">
            <v>0.11126288185582189</v>
          </cell>
          <cell r="N334">
            <v>8.4127157386522544E-2</v>
          </cell>
        </row>
        <row r="335">
          <cell r="A335" t="str">
            <v>10-1854</v>
          </cell>
          <cell r="I335">
            <v>3.7622356349591213E-2</v>
          </cell>
          <cell r="J335">
            <v>5.1525219309537462E-2</v>
          </cell>
          <cell r="K335">
            <v>6.731398712455583E-2</v>
          </cell>
          <cell r="L335">
            <v>7.5693102143387536E-2</v>
          </cell>
          <cell r="M335">
            <v>0.11126288185582189</v>
          </cell>
          <cell r="N335">
            <v>8.4127157386522544E-2</v>
          </cell>
        </row>
        <row r="336">
          <cell r="A336" t="str">
            <v>11-1854</v>
          </cell>
          <cell r="I336">
            <v>3.7622356349591213E-2</v>
          </cell>
          <cell r="J336">
            <v>5.1525219309537462E-2</v>
          </cell>
          <cell r="K336">
            <v>6.731398712455583E-2</v>
          </cell>
          <cell r="L336">
            <v>7.5693102143387536E-2</v>
          </cell>
          <cell r="M336">
            <v>0.11126288185582189</v>
          </cell>
          <cell r="N336">
            <v>8.4127157386522544E-2</v>
          </cell>
        </row>
        <row r="337">
          <cell r="A337" t="str">
            <v>12-1854</v>
          </cell>
          <cell r="I337">
            <v>3.7622356349591213E-2</v>
          </cell>
          <cell r="J337">
            <v>5.1525219309537462E-2</v>
          </cell>
          <cell r="K337">
            <v>6.731398712455583E-2</v>
          </cell>
          <cell r="L337">
            <v>7.5693102143387536E-2</v>
          </cell>
          <cell r="M337">
            <v>0.11126288185582189</v>
          </cell>
          <cell r="N337">
            <v>8.4127157386522544E-2</v>
          </cell>
        </row>
        <row r="338">
          <cell r="A338" t="str">
            <v>1-1855</v>
          </cell>
          <cell r="I338">
            <v>3.7622356349591213E-2</v>
          </cell>
          <cell r="J338">
            <v>5.1525219309537462E-2</v>
          </cell>
          <cell r="K338">
            <v>6.731398712455583E-2</v>
          </cell>
          <cell r="L338">
            <v>7.5693102143387536E-2</v>
          </cell>
          <cell r="M338">
            <v>0.11126288185582189</v>
          </cell>
          <cell r="N338">
            <v>8.4127157386522544E-2</v>
          </cell>
          <cell r="P338">
            <v>4.75446642857143E-2</v>
          </cell>
          <cell r="Q338">
            <v>6.3779196666666704E-2</v>
          </cell>
        </row>
        <row r="339">
          <cell r="A339" t="str">
            <v>2-1855</v>
          </cell>
          <cell r="I339">
            <v>3.7622356349591213E-2</v>
          </cell>
          <cell r="J339">
            <v>3.8878431522974211E-2</v>
          </cell>
          <cell r="K339">
            <v>6.731398712455583E-2</v>
          </cell>
          <cell r="L339">
            <v>7.5693102143387536E-2</v>
          </cell>
          <cell r="M339">
            <v>0.11126288185582189</v>
          </cell>
          <cell r="N339">
            <v>8.4127157386522544E-2</v>
          </cell>
        </row>
        <row r="340">
          <cell r="A340" t="str">
            <v>3-1855</v>
          </cell>
          <cell r="I340">
            <v>3.7622356349591213E-2</v>
          </cell>
          <cell r="J340">
            <v>3.8878431522974211E-2</v>
          </cell>
          <cell r="K340">
            <v>6.731398712455583E-2</v>
          </cell>
          <cell r="L340">
            <v>7.5693102143387536E-2</v>
          </cell>
          <cell r="M340">
            <v>0.11126288185582189</v>
          </cell>
          <cell r="N340">
            <v>8.4127157386522544E-2</v>
          </cell>
        </row>
        <row r="341">
          <cell r="A341" t="str">
            <v>4-1855</v>
          </cell>
          <cell r="I341">
            <v>3.7622356349591213E-2</v>
          </cell>
          <cell r="J341">
            <v>3.8878431522974211E-2</v>
          </cell>
          <cell r="K341">
            <v>6.731398712455583E-2</v>
          </cell>
          <cell r="L341">
            <v>7.5693102143387536E-2</v>
          </cell>
          <cell r="M341">
            <v>0.11126288185582189</v>
          </cell>
          <cell r="N341">
            <v>8.4127157386522544E-2</v>
          </cell>
        </row>
        <row r="342">
          <cell r="A342" t="str">
            <v>5-1855</v>
          </cell>
          <cell r="I342">
            <v>3.7622356349591213E-2</v>
          </cell>
          <cell r="J342">
            <v>3.8878431522974211E-2</v>
          </cell>
          <cell r="K342">
            <v>6.731398712455583E-2</v>
          </cell>
          <cell r="L342">
            <v>7.5693102143387536E-2</v>
          </cell>
          <cell r="M342">
            <v>0.11126288185582189</v>
          </cell>
          <cell r="N342">
            <v>8.4127157386522544E-2</v>
          </cell>
        </row>
        <row r="343">
          <cell r="A343" t="str">
            <v>6-1855</v>
          </cell>
          <cell r="I343">
            <v>3.7622356349591213E-2</v>
          </cell>
          <cell r="J343">
            <v>3.8878431522974211E-2</v>
          </cell>
          <cell r="K343">
            <v>6.731398712455583E-2</v>
          </cell>
          <cell r="L343">
            <v>7.5693102143387536E-2</v>
          </cell>
          <cell r="M343">
            <v>0.11126288185582189</v>
          </cell>
          <cell r="N343">
            <v>8.4127157386522544E-2</v>
          </cell>
        </row>
        <row r="344">
          <cell r="A344" t="str">
            <v>7-1855</v>
          </cell>
          <cell r="I344">
            <v>3.7622356349591213E-2</v>
          </cell>
          <cell r="J344">
            <v>3.8878431522974211E-2</v>
          </cell>
          <cell r="K344">
            <v>6.731398712455583E-2</v>
          </cell>
          <cell r="L344">
            <v>7.5693102143387536E-2</v>
          </cell>
          <cell r="M344">
            <v>0.11126288185582189</v>
          </cell>
          <cell r="N344">
            <v>8.4127157386522544E-2</v>
          </cell>
        </row>
        <row r="345">
          <cell r="A345" t="str">
            <v>8-1855</v>
          </cell>
          <cell r="I345">
            <v>3.7622356349591213E-2</v>
          </cell>
          <cell r="J345">
            <v>3.8878431522974211E-2</v>
          </cell>
          <cell r="K345">
            <v>6.731398712455583E-2</v>
          </cell>
          <cell r="L345">
            <v>7.5693102143387536E-2</v>
          </cell>
          <cell r="M345">
            <v>0.11126288185582189</v>
          </cell>
          <cell r="N345">
            <v>8.4127157386522544E-2</v>
          </cell>
        </row>
        <row r="346">
          <cell r="A346" t="str">
            <v>9-1855</v>
          </cell>
          <cell r="I346">
            <v>3.7622356349591213E-2</v>
          </cell>
          <cell r="J346">
            <v>3.8878431522974211E-2</v>
          </cell>
          <cell r="K346">
            <v>6.731398712455583E-2</v>
          </cell>
          <cell r="L346">
            <v>7.5693102143387536E-2</v>
          </cell>
          <cell r="M346">
            <v>0.11126288185582189</v>
          </cell>
          <cell r="N346">
            <v>8.4127157386522544E-2</v>
          </cell>
        </row>
        <row r="347">
          <cell r="A347" t="str">
            <v>10-1855</v>
          </cell>
          <cell r="I347">
            <v>3.7622356349591213E-2</v>
          </cell>
          <cell r="J347">
            <v>3.8878431522974211E-2</v>
          </cell>
          <cell r="K347">
            <v>6.731398712455583E-2</v>
          </cell>
          <cell r="L347">
            <v>7.5693102143387536E-2</v>
          </cell>
          <cell r="M347">
            <v>0.11126288185582189</v>
          </cell>
          <cell r="N347">
            <v>8.4127157386522544E-2</v>
          </cell>
        </row>
        <row r="348">
          <cell r="A348" t="str">
            <v>11-1855</v>
          </cell>
          <cell r="I348">
            <v>3.7622356349591213E-2</v>
          </cell>
          <cell r="J348">
            <v>3.8878431522974211E-2</v>
          </cell>
          <cell r="K348">
            <v>6.731398712455583E-2</v>
          </cell>
          <cell r="L348">
            <v>7.5693102143387536E-2</v>
          </cell>
          <cell r="M348">
            <v>0.11126288185582189</v>
          </cell>
          <cell r="N348">
            <v>8.4127157386522544E-2</v>
          </cell>
        </row>
        <row r="349">
          <cell r="A349" t="str">
            <v>12-1855</v>
          </cell>
          <cell r="I349">
            <v>3.7622356349591213E-2</v>
          </cell>
          <cell r="J349">
            <v>3.8878431522974211E-2</v>
          </cell>
          <cell r="K349">
            <v>6.731398712455583E-2</v>
          </cell>
          <cell r="L349">
            <v>7.5693102143387536E-2</v>
          </cell>
          <cell r="M349">
            <v>0.11126288185582189</v>
          </cell>
          <cell r="N349">
            <v>8.4127157386522544E-2</v>
          </cell>
        </row>
        <row r="350">
          <cell r="A350" t="str">
            <v>1-1856</v>
          </cell>
          <cell r="I350">
            <v>3.7622356349591213E-2</v>
          </cell>
          <cell r="J350">
            <v>3.8878431522974211E-2</v>
          </cell>
          <cell r="K350">
            <v>6.731398712455583E-2</v>
          </cell>
          <cell r="L350">
            <v>7.5693102143387536E-2</v>
          </cell>
          <cell r="M350">
            <v>0.11126288185582189</v>
          </cell>
          <cell r="N350">
            <v>8.4127157386522544E-2</v>
          </cell>
        </row>
        <row r="351">
          <cell r="A351" t="str">
            <v>2-1856</v>
          </cell>
          <cell r="I351">
            <v>3.7622356349591213E-2</v>
          </cell>
          <cell r="J351">
            <v>3.8878431522974211E-2</v>
          </cell>
          <cell r="K351">
            <v>6.731398712455583E-2</v>
          </cell>
          <cell r="L351">
            <v>4.5758333259218853E-2</v>
          </cell>
          <cell r="M351">
            <v>0.11126288185582189</v>
          </cell>
          <cell r="N351">
            <v>8.4127157386522544E-2</v>
          </cell>
        </row>
        <row r="352">
          <cell r="A352" t="str">
            <v>3-1856</v>
          </cell>
          <cell r="I352">
            <v>3.7622356349591213E-2</v>
          </cell>
          <cell r="J352">
            <v>3.8878431522974211E-2</v>
          </cell>
          <cell r="K352">
            <v>6.731398712455583E-2</v>
          </cell>
          <cell r="L352">
            <v>4.5758333259218853E-2</v>
          </cell>
          <cell r="M352">
            <v>0.11126288185582189</v>
          </cell>
          <cell r="N352">
            <v>8.4127157386522544E-2</v>
          </cell>
        </row>
        <row r="353">
          <cell r="A353" t="str">
            <v>4-1856</v>
          </cell>
          <cell r="I353">
            <v>3.7622356349591213E-2</v>
          </cell>
          <cell r="J353">
            <v>3.8878431522974211E-2</v>
          </cell>
          <cell r="K353">
            <v>6.731398712455583E-2</v>
          </cell>
          <cell r="L353">
            <v>4.5758333259218853E-2</v>
          </cell>
          <cell r="M353">
            <v>0.11126288185582189</v>
          </cell>
          <cell r="N353">
            <v>8.4127157386522544E-2</v>
          </cell>
        </row>
        <row r="354">
          <cell r="A354" t="str">
            <v>5-1856</v>
          </cell>
          <cell r="I354">
            <v>3.7622356349591213E-2</v>
          </cell>
          <cell r="J354">
            <v>3.8878431522974211E-2</v>
          </cell>
          <cell r="K354">
            <v>6.731398712455583E-2</v>
          </cell>
          <cell r="L354">
            <v>4.5758333259218853E-2</v>
          </cell>
          <cell r="M354">
            <v>0.11126288185582189</v>
          </cell>
          <cell r="N354">
            <v>8.4127157386522544E-2</v>
          </cell>
        </row>
        <row r="355">
          <cell r="A355" t="str">
            <v>6-1856</v>
          </cell>
          <cell r="I355">
            <v>3.7622356349591213E-2</v>
          </cell>
          <cell r="J355">
            <v>3.8878431522974211E-2</v>
          </cell>
          <cell r="K355">
            <v>6.731398712455583E-2</v>
          </cell>
          <cell r="L355">
            <v>4.5758333259218853E-2</v>
          </cell>
          <cell r="M355">
            <v>0.11126288185582189</v>
          </cell>
          <cell r="N355">
            <v>8.4127157386522544E-2</v>
          </cell>
        </row>
        <row r="356">
          <cell r="A356" t="str">
            <v>7-1856</v>
          </cell>
          <cell r="I356">
            <v>3.7622356349591213E-2</v>
          </cell>
          <cell r="J356">
            <v>3.8878431522974211E-2</v>
          </cell>
          <cell r="K356">
            <v>6.731398712455583E-2</v>
          </cell>
          <cell r="L356">
            <v>4.5758333259218853E-2</v>
          </cell>
          <cell r="M356">
            <v>0.11126288185582189</v>
          </cell>
          <cell r="N356">
            <v>8.4127157386522544E-2</v>
          </cell>
        </row>
        <row r="357">
          <cell r="A357" t="str">
            <v>8-1856</v>
          </cell>
          <cell r="I357">
            <v>3.7622356349591213E-2</v>
          </cell>
          <cell r="J357">
            <v>3.8878431522974211E-2</v>
          </cell>
          <cell r="K357">
            <v>6.731398712455583E-2</v>
          </cell>
          <cell r="L357">
            <v>4.5758333259218853E-2</v>
          </cell>
          <cell r="M357">
            <v>0.11126288185582189</v>
          </cell>
          <cell r="N357">
            <v>8.4127157386522544E-2</v>
          </cell>
        </row>
        <row r="358">
          <cell r="A358" t="str">
            <v>9-1856</v>
          </cell>
          <cell r="I358">
            <v>3.7622356349591213E-2</v>
          </cell>
          <cell r="J358">
            <v>3.8878431522974211E-2</v>
          </cell>
          <cell r="K358">
            <v>6.731398712455583E-2</v>
          </cell>
          <cell r="L358">
            <v>4.5758333259218853E-2</v>
          </cell>
          <cell r="M358">
            <v>0.11126288185582189</v>
          </cell>
          <cell r="N358">
            <v>8.4127157386522544E-2</v>
          </cell>
        </row>
        <row r="359">
          <cell r="A359" t="str">
            <v>10-1856</v>
          </cell>
          <cell r="I359">
            <v>3.7622356349591213E-2</v>
          </cell>
          <cell r="J359">
            <v>3.8878431522974211E-2</v>
          </cell>
          <cell r="K359">
            <v>6.731398712455583E-2</v>
          </cell>
          <cell r="L359">
            <v>4.5758333259218853E-2</v>
          </cell>
          <cell r="M359">
            <v>0.11126288185582189</v>
          </cell>
          <cell r="N359">
            <v>8.4127157386522544E-2</v>
          </cell>
        </row>
        <row r="360">
          <cell r="A360" t="str">
            <v>11-1856</v>
          </cell>
          <cell r="I360">
            <v>3.7622356349591213E-2</v>
          </cell>
          <cell r="J360">
            <v>3.8878431522974211E-2</v>
          </cell>
          <cell r="K360">
            <v>6.731398712455583E-2</v>
          </cell>
          <cell r="L360">
            <v>4.5758333259218853E-2</v>
          </cell>
          <cell r="M360">
            <v>0.11126288185582189</v>
          </cell>
          <cell r="N360">
            <v>8.4127157386522544E-2</v>
          </cell>
        </row>
        <row r="361">
          <cell r="A361" t="str">
            <v>12-1856</v>
          </cell>
          <cell r="I361">
            <v>3.7622356349591213E-2</v>
          </cell>
          <cell r="J361">
            <v>3.8878431522974211E-2</v>
          </cell>
          <cell r="K361">
            <v>6.731398712455583E-2</v>
          </cell>
          <cell r="L361">
            <v>4.5758333259218853E-2</v>
          </cell>
          <cell r="M361">
            <v>0.11126288185582189</v>
          </cell>
          <cell r="N361">
            <v>8.4127157386522544E-2</v>
          </cell>
        </row>
        <row r="362">
          <cell r="A362" t="str">
            <v>1-1857</v>
          </cell>
          <cell r="I362">
            <v>3.7622356349591213E-2</v>
          </cell>
          <cell r="J362">
            <v>3.8878431522974211E-2</v>
          </cell>
          <cell r="K362">
            <v>6.731398712455583E-2</v>
          </cell>
          <cell r="L362">
            <v>4.5758333259218853E-2</v>
          </cell>
          <cell r="M362">
            <v>0.11126288185582189</v>
          </cell>
          <cell r="N362">
            <v>8.4127157386522544E-2</v>
          </cell>
        </row>
        <row r="363">
          <cell r="A363" t="str">
            <v>2-1857</v>
          </cell>
          <cell r="I363">
            <v>3.7622356349591213E-2</v>
          </cell>
          <cell r="J363">
            <v>3.8878431522974211E-2</v>
          </cell>
          <cell r="K363">
            <v>6.731398712455583E-2</v>
          </cell>
          <cell r="L363">
            <v>4.5758333259218853E-2</v>
          </cell>
          <cell r="M363">
            <v>0.11126288185582189</v>
          </cell>
          <cell r="N363">
            <v>8.4127157386522544E-2</v>
          </cell>
        </row>
        <row r="364">
          <cell r="A364" t="str">
            <v>3-1857</v>
          </cell>
          <cell r="I364">
            <v>3.7622356349591213E-2</v>
          </cell>
          <cell r="J364">
            <v>3.8878431522974211E-2</v>
          </cell>
          <cell r="K364">
            <v>6.731398712455583E-2</v>
          </cell>
          <cell r="L364">
            <v>4.5758333259218853E-2</v>
          </cell>
          <cell r="M364">
            <v>0.11126288185582189</v>
          </cell>
          <cell r="N364">
            <v>8.4127157386522544E-2</v>
          </cell>
        </row>
        <row r="365">
          <cell r="A365" t="str">
            <v>4-1857</v>
          </cell>
          <cell r="I365">
            <v>3.7622356349591213E-2</v>
          </cell>
          <cell r="J365">
            <v>3.8878431522974211E-2</v>
          </cell>
          <cell r="K365">
            <v>6.731398712455583E-2</v>
          </cell>
          <cell r="L365">
            <v>4.5758333259218853E-2</v>
          </cell>
          <cell r="M365">
            <v>0.11126288185582189</v>
          </cell>
          <cell r="N365">
            <v>8.4127157386522544E-2</v>
          </cell>
        </row>
        <row r="366">
          <cell r="A366" t="str">
            <v>5-1857</v>
          </cell>
          <cell r="I366">
            <v>3.7622356349591213E-2</v>
          </cell>
          <cell r="J366">
            <v>3.8878431522974211E-2</v>
          </cell>
          <cell r="K366">
            <v>6.731398712455583E-2</v>
          </cell>
          <cell r="L366">
            <v>4.5758333259218853E-2</v>
          </cell>
          <cell r="M366">
            <v>0.11126288185582189</v>
          </cell>
          <cell r="N366">
            <v>8.4127157386522544E-2</v>
          </cell>
        </row>
        <row r="367">
          <cell r="A367" t="str">
            <v>6-1857</v>
          </cell>
          <cell r="I367">
            <v>4.421499273716889E-2</v>
          </cell>
          <cell r="J367">
            <v>3.8878431522974211E-2</v>
          </cell>
          <cell r="K367">
            <v>6.731398712455583E-2</v>
          </cell>
          <cell r="L367">
            <v>4.5758333259218853E-2</v>
          </cell>
          <cell r="M367">
            <v>0.11126288185582189</v>
          </cell>
          <cell r="N367">
            <v>8.4127157386522544E-2</v>
          </cell>
        </row>
        <row r="368">
          <cell r="A368" t="str">
            <v>7-1857</v>
          </cell>
          <cell r="I368">
            <v>4.421499273716889E-2</v>
          </cell>
          <cell r="J368">
            <v>3.8878431522974211E-2</v>
          </cell>
          <cell r="K368">
            <v>6.731398712455583E-2</v>
          </cell>
          <cell r="L368">
            <v>4.5758333259218853E-2</v>
          </cell>
          <cell r="M368">
            <v>2.9844170480184395E-2</v>
          </cell>
          <cell r="N368">
            <v>8.4127157386522544E-2</v>
          </cell>
        </row>
        <row r="369">
          <cell r="A369" t="str">
            <v>8-1857</v>
          </cell>
          <cell r="I369">
            <v>4.421499273716889E-2</v>
          </cell>
          <cell r="J369">
            <v>3.8878431522974211E-2</v>
          </cell>
          <cell r="K369">
            <v>6.731398712455583E-2</v>
          </cell>
          <cell r="L369">
            <v>4.5758333259218853E-2</v>
          </cell>
          <cell r="M369">
            <v>2.9844170480184395E-2</v>
          </cell>
          <cell r="N369">
            <v>8.4127157386522544E-2</v>
          </cell>
        </row>
        <row r="370">
          <cell r="A370" t="str">
            <v>9-1857</v>
          </cell>
          <cell r="I370">
            <v>4.421499273716889E-2</v>
          </cell>
          <cell r="J370">
            <v>3.8878431522974211E-2</v>
          </cell>
          <cell r="K370">
            <v>6.731398712455583E-2</v>
          </cell>
          <cell r="L370">
            <v>4.5758333259218853E-2</v>
          </cell>
          <cell r="M370">
            <v>2.9844170480184395E-2</v>
          </cell>
          <cell r="N370">
            <v>8.4127157386522544E-2</v>
          </cell>
        </row>
        <row r="371">
          <cell r="A371" t="str">
            <v>10-1857</v>
          </cell>
          <cell r="I371">
            <v>4.421499273716889E-2</v>
          </cell>
          <cell r="J371">
            <v>3.8878431522974211E-2</v>
          </cell>
          <cell r="K371">
            <v>6.731398712455583E-2</v>
          </cell>
          <cell r="L371">
            <v>4.5758333259218853E-2</v>
          </cell>
          <cell r="M371">
            <v>2.9844170480184395E-2</v>
          </cell>
          <cell r="N371">
            <v>8.4127157386522544E-2</v>
          </cell>
        </row>
        <row r="372">
          <cell r="A372" t="str">
            <v>11-1857</v>
          </cell>
          <cell r="I372">
            <v>4.421499273716889E-2</v>
          </cell>
          <cell r="J372">
            <v>3.8878431522974211E-2</v>
          </cell>
          <cell r="K372">
            <v>6.731398712455583E-2</v>
          </cell>
          <cell r="L372">
            <v>4.5758333259218853E-2</v>
          </cell>
          <cell r="M372">
            <v>2.9844170480184395E-2</v>
          </cell>
          <cell r="N372">
            <v>8.4127157386522544E-2</v>
          </cell>
        </row>
        <row r="373">
          <cell r="A373" t="str">
            <v>12-1857</v>
          </cell>
          <cell r="I373">
            <v>4.421499273716889E-2</v>
          </cell>
          <cell r="J373">
            <v>3.8878431522974211E-2</v>
          </cell>
          <cell r="K373">
            <v>6.731398712455583E-2</v>
          </cell>
          <cell r="L373">
            <v>4.5758333259218853E-2</v>
          </cell>
          <cell r="M373">
            <v>2.9844170480184395E-2</v>
          </cell>
          <cell r="N373">
            <v>8.4127157386522544E-2</v>
          </cell>
        </row>
        <row r="374">
          <cell r="A374" t="str">
            <v>1-1858</v>
          </cell>
          <cell r="I374">
            <v>4.421499273716889E-2</v>
          </cell>
          <cell r="J374">
            <v>3.8878431522974211E-2</v>
          </cell>
          <cell r="K374">
            <v>6.731398712455583E-2</v>
          </cell>
          <cell r="L374">
            <v>4.5758333259218853E-2</v>
          </cell>
          <cell r="M374">
            <v>2.9844170480184395E-2</v>
          </cell>
          <cell r="N374">
            <v>8.4127157386522544E-2</v>
          </cell>
        </row>
        <row r="375">
          <cell r="A375" t="str">
            <v>2-1858</v>
          </cell>
          <cell r="I375">
            <v>4.421499273716889E-2</v>
          </cell>
          <cell r="J375">
            <v>3.8878431522974211E-2</v>
          </cell>
          <cell r="K375">
            <v>6.731398712455583E-2</v>
          </cell>
          <cell r="L375">
            <v>4.5758333259218853E-2</v>
          </cell>
          <cell r="M375">
            <v>2.9844170480184395E-2</v>
          </cell>
          <cell r="N375">
            <v>8.4127157386522544E-2</v>
          </cell>
        </row>
        <row r="376">
          <cell r="A376" t="str">
            <v>3-1858</v>
          </cell>
          <cell r="I376">
            <v>4.421499273716889E-2</v>
          </cell>
          <cell r="J376">
            <v>3.8878431522974211E-2</v>
          </cell>
          <cell r="K376">
            <v>6.731398712455583E-2</v>
          </cell>
          <cell r="L376">
            <v>4.5758333259218853E-2</v>
          </cell>
          <cell r="M376">
            <v>2.9844170480184395E-2</v>
          </cell>
          <cell r="N376">
            <v>8.4127157386522544E-2</v>
          </cell>
        </row>
        <row r="377">
          <cell r="A377" t="str">
            <v>4-1858</v>
          </cell>
          <cell r="I377">
            <v>4.421499273716889E-2</v>
          </cell>
          <cell r="J377">
            <v>3.8878431522974211E-2</v>
          </cell>
          <cell r="K377">
            <v>6.731398712455583E-2</v>
          </cell>
          <cell r="L377">
            <v>4.5758333259218853E-2</v>
          </cell>
          <cell r="M377">
            <v>2.9844170480184395E-2</v>
          </cell>
          <cell r="N377">
            <v>8.4127157386522544E-2</v>
          </cell>
        </row>
        <row r="378">
          <cell r="A378" t="str">
            <v>5-1858</v>
          </cell>
          <cell r="I378">
            <v>4.421499273716889E-2</v>
          </cell>
          <cell r="J378">
            <v>3.8878431522974211E-2</v>
          </cell>
          <cell r="K378">
            <v>6.731398712455583E-2</v>
          </cell>
          <cell r="L378">
            <v>4.5758333259218853E-2</v>
          </cell>
          <cell r="M378">
            <v>2.9844170480184395E-2</v>
          </cell>
          <cell r="N378">
            <v>8.4127157386522544E-2</v>
          </cell>
        </row>
        <row r="379">
          <cell r="A379" t="str">
            <v>6-1858</v>
          </cell>
          <cell r="I379">
            <v>4.421499273716889E-2</v>
          </cell>
          <cell r="J379">
            <v>3.8878431522974211E-2</v>
          </cell>
          <cell r="K379">
            <v>6.731398712455583E-2</v>
          </cell>
          <cell r="L379">
            <v>4.5758333259218853E-2</v>
          </cell>
          <cell r="M379">
            <v>2.9844170480184395E-2</v>
          </cell>
          <cell r="N379">
            <v>8.4127157386522544E-2</v>
          </cell>
        </row>
        <row r="380">
          <cell r="A380" t="str">
            <v>7-1858</v>
          </cell>
          <cell r="I380">
            <v>4.421499273716889E-2</v>
          </cell>
          <cell r="J380">
            <v>3.8878431522974211E-2</v>
          </cell>
          <cell r="K380">
            <v>6.731398712455583E-2</v>
          </cell>
          <cell r="L380">
            <v>4.5758333259218853E-2</v>
          </cell>
          <cell r="M380">
            <v>2.9844170480184395E-2</v>
          </cell>
          <cell r="N380">
            <v>8.4127157386522544E-2</v>
          </cell>
        </row>
        <row r="381">
          <cell r="A381" t="str">
            <v>8-1858</v>
          </cell>
          <cell r="I381">
            <v>4.421499273716889E-2</v>
          </cell>
          <cell r="J381">
            <v>3.8878431522974211E-2</v>
          </cell>
          <cell r="K381">
            <v>6.731398712455583E-2</v>
          </cell>
          <cell r="L381">
            <v>4.5758333259218853E-2</v>
          </cell>
          <cell r="M381">
            <v>2.9844170480184395E-2</v>
          </cell>
          <cell r="N381">
            <v>8.4127157386522544E-2</v>
          </cell>
        </row>
        <row r="382">
          <cell r="A382" t="str">
            <v>9-1858</v>
          </cell>
          <cell r="I382">
            <v>4.421499273716889E-2</v>
          </cell>
          <cell r="J382">
            <v>3.8878431522974211E-2</v>
          </cell>
          <cell r="K382">
            <v>6.731398712455583E-2</v>
          </cell>
          <cell r="L382">
            <v>4.5758333259218853E-2</v>
          </cell>
          <cell r="M382">
            <v>2.9844170480184395E-2</v>
          </cell>
          <cell r="N382">
            <v>8.4127157386522544E-2</v>
          </cell>
        </row>
        <row r="383">
          <cell r="A383" t="str">
            <v>10-1858</v>
          </cell>
          <cell r="I383">
            <v>4.421499273716889E-2</v>
          </cell>
          <cell r="J383">
            <v>3.8878431522974211E-2</v>
          </cell>
          <cell r="K383">
            <v>6.731398712455583E-2</v>
          </cell>
          <cell r="L383">
            <v>4.5758333259218853E-2</v>
          </cell>
          <cell r="M383">
            <v>2.9844170480184395E-2</v>
          </cell>
          <cell r="N383">
            <v>8.4127157386522544E-2</v>
          </cell>
        </row>
        <row r="384">
          <cell r="A384" t="str">
            <v>11-1858</v>
          </cell>
          <cell r="I384">
            <v>4.421499273716889E-2</v>
          </cell>
          <cell r="J384">
            <v>3.8878431522974211E-2</v>
          </cell>
          <cell r="K384">
            <v>6.731398712455583E-2</v>
          </cell>
          <cell r="L384">
            <v>4.5758333259218853E-2</v>
          </cell>
          <cell r="M384">
            <v>2.9844170480184395E-2</v>
          </cell>
          <cell r="N384">
            <v>8.4127157386522544E-2</v>
          </cell>
        </row>
        <row r="385">
          <cell r="A385" t="str">
            <v>12-1858</v>
          </cell>
          <cell r="I385">
            <v>4.421499273716889E-2</v>
          </cell>
          <cell r="J385">
            <v>3.8878431522974211E-2</v>
          </cell>
          <cell r="K385">
            <v>6.731398712455583E-2</v>
          </cell>
          <cell r="L385">
            <v>4.5758333259218853E-2</v>
          </cell>
          <cell r="M385">
            <v>2.9844170480184395E-2</v>
          </cell>
          <cell r="N385">
            <v>8.4127157386522544E-2</v>
          </cell>
        </row>
        <row r="386">
          <cell r="A386" t="str">
            <v>1-1859</v>
          </cell>
          <cell r="I386">
            <v>4.421499273716889E-2</v>
          </cell>
          <cell r="J386">
            <v>3.8878431522974211E-2</v>
          </cell>
          <cell r="K386">
            <v>6.731398712455583E-2</v>
          </cell>
          <cell r="L386">
            <v>4.5758333259218853E-2</v>
          </cell>
          <cell r="M386">
            <v>2.9844170480184395E-2</v>
          </cell>
          <cell r="N386">
            <v>8.4127157386522544E-2</v>
          </cell>
        </row>
        <row r="387">
          <cell r="A387" t="str">
            <v>2-1859</v>
          </cell>
          <cell r="I387">
            <v>4.421499273716889E-2</v>
          </cell>
          <cell r="J387">
            <v>3.8878431522974211E-2</v>
          </cell>
          <cell r="K387">
            <v>6.731398712455583E-2</v>
          </cell>
          <cell r="L387">
            <v>4.5758333259218853E-2</v>
          </cell>
          <cell r="M387">
            <v>2.9844170480184395E-2</v>
          </cell>
          <cell r="N387">
            <v>8.4127157386522544E-2</v>
          </cell>
        </row>
        <row r="388">
          <cell r="A388" t="str">
            <v>3-1859</v>
          </cell>
          <cell r="I388">
            <v>4.421499273716889E-2</v>
          </cell>
          <cell r="J388">
            <v>3.8878431522974211E-2</v>
          </cell>
          <cell r="K388">
            <v>6.731398712455583E-2</v>
          </cell>
          <cell r="L388">
            <v>4.5758333259218853E-2</v>
          </cell>
          <cell r="M388">
            <v>2.9844170480184395E-2</v>
          </cell>
          <cell r="N388">
            <v>8.4127157386522544E-2</v>
          </cell>
        </row>
        <row r="389">
          <cell r="A389" t="str">
            <v>4-1859</v>
          </cell>
          <cell r="I389">
            <v>4.421499273716889E-2</v>
          </cell>
          <cell r="J389">
            <v>3.8878431522974211E-2</v>
          </cell>
          <cell r="K389">
            <v>6.731398712455583E-2</v>
          </cell>
          <cell r="L389">
            <v>4.5758333259218853E-2</v>
          </cell>
          <cell r="M389">
            <v>2.9844170480184395E-2</v>
          </cell>
          <cell r="N389">
            <v>8.4127157386522544E-2</v>
          </cell>
        </row>
        <row r="390">
          <cell r="A390" t="str">
            <v>5-1859</v>
          </cell>
          <cell r="I390">
            <v>4.421499273716889E-2</v>
          </cell>
          <cell r="J390">
            <v>3.8878431522974211E-2</v>
          </cell>
          <cell r="K390">
            <v>6.731398712455583E-2</v>
          </cell>
          <cell r="L390">
            <v>4.5758333259218853E-2</v>
          </cell>
          <cell r="M390">
            <v>2.9844170480184395E-2</v>
          </cell>
          <cell r="N390">
            <v>8.4127157386522544E-2</v>
          </cell>
        </row>
        <row r="391">
          <cell r="A391" t="str">
            <v>6-1859</v>
          </cell>
          <cell r="I391">
            <v>4.421499273716889E-2</v>
          </cell>
          <cell r="J391">
            <v>3.8878431522974211E-2</v>
          </cell>
          <cell r="K391">
            <v>6.731398712455583E-2</v>
          </cell>
          <cell r="L391">
            <v>4.5758333259218853E-2</v>
          </cell>
          <cell r="M391">
            <v>2.9844170480184395E-2</v>
          </cell>
          <cell r="N391">
            <v>8.4127157386522544E-2</v>
          </cell>
        </row>
        <row r="392">
          <cell r="A392" t="str">
            <v>7-1859</v>
          </cell>
          <cell r="I392">
            <v>4.421499273716889E-2</v>
          </cell>
          <cell r="J392">
            <v>3.8878431522974211E-2</v>
          </cell>
          <cell r="K392">
            <v>6.731398712455583E-2</v>
          </cell>
          <cell r="L392">
            <v>4.5758333259218853E-2</v>
          </cell>
          <cell r="M392">
            <v>2.9844170480184395E-2</v>
          </cell>
          <cell r="N392">
            <v>8.4127157386522544E-2</v>
          </cell>
        </row>
        <row r="393">
          <cell r="A393" t="str">
            <v>8-1859</v>
          </cell>
          <cell r="I393">
            <v>4.421499273716889E-2</v>
          </cell>
          <cell r="J393">
            <v>3.8878431522974211E-2</v>
          </cell>
          <cell r="K393">
            <v>6.731398712455583E-2</v>
          </cell>
          <cell r="L393">
            <v>4.5758333259218853E-2</v>
          </cell>
          <cell r="M393">
            <v>2.9844170480184395E-2</v>
          </cell>
          <cell r="N393">
            <v>8.4127157386522544E-2</v>
          </cell>
        </row>
        <row r="394">
          <cell r="A394" t="str">
            <v>9-1859</v>
          </cell>
          <cell r="I394">
            <v>4.421499273716889E-2</v>
          </cell>
          <cell r="J394">
            <v>3.8878431522974211E-2</v>
          </cell>
          <cell r="K394">
            <v>6.731398712455583E-2</v>
          </cell>
          <cell r="L394">
            <v>4.5758333259218853E-2</v>
          </cell>
          <cell r="M394">
            <v>2.9844170480184395E-2</v>
          </cell>
          <cell r="N394">
            <v>8.4127157386522544E-2</v>
          </cell>
        </row>
        <row r="395">
          <cell r="A395" t="str">
            <v>10-1859</v>
          </cell>
          <cell r="I395">
            <v>4.421499273716889E-2</v>
          </cell>
          <cell r="J395">
            <v>3.8878431522974211E-2</v>
          </cell>
          <cell r="K395">
            <v>6.731398712455583E-2</v>
          </cell>
          <cell r="L395">
            <v>4.5758333259218853E-2</v>
          </cell>
          <cell r="M395">
            <v>2.9844170480184395E-2</v>
          </cell>
          <cell r="N395">
            <v>8.4127157386522544E-2</v>
          </cell>
        </row>
        <row r="396">
          <cell r="A396" t="str">
            <v>11-1859</v>
          </cell>
          <cell r="I396">
            <v>4.421499273716889E-2</v>
          </cell>
          <cell r="J396">
            <v>3.8878431522974211E-2</v>
          </cell>
          <cell r="K396">
            <v>6.731398712455583E-2</v>
          </cell>
          <cell r="L396">
            <v>4.5758333259218853E-2</v>
          </cell>
          <cell r="M396">
            <v>2.9844170480184395E-2</v>
          </cell>
          <cell r="N396">
            <v>8.4127157386522544E-2</v>
          </cell>
        </row>
        <row r="397">
          <cell r="A397" t="str">
            <v>12-1859</v>
          </cell>
          <cell r="I397">
            <v>4.421499273716889E-2</v>
          </cell>
          <cell r="J397">
            <v>3.8878431522974211E-2</v>
          </cell>
          <cell r="K397">
            <v>6.731398712455583E-2</v>
          </cell>
          <cell r="L397">
            <v>4.5758333259218853E-2</v>
          </cell>
          <cell r="M397">
            <v>2.9844170480184395E-2</v>
          </cell>
          <cell r="N397">
            <v>8.4127157386522544E-2</v>
          </cell>
        </row>
        <row r="398">
          <cell r="A398" t="str">
            <v>1-1860</v>
          </cell>
          <cell r="I398">
            <v>4.421499273716889E-2</v>
          </cell>
          <cell r="J398">
            <v>3.8878431522974211E-2</v>
          </cell>
          <cell r="K398">
            <v>6.731398712455583E-2</v>
          </cell>
          <cell r="L398">
            <v>4.5758333259218853E-2</v>
          </cell>
          <cell r="M398">
            <v>2.9844170480184395E-2</v>
          </cell>
          <cell r="N398">
            <v>8.4127157386522544E-2</v>
          </cell>
        </row>
        <row r="399">
          <cell r="A399" t="str">
            <v>2-1860</v>
          </cell>
          <cell r="I399">
            <v>4.421499273716889E-2</v>
          </cell>
          <cell r="J399">
            <v>3.8878431522974211E-2</v>
          </cell>
          <cell r="K399">
            <v>6.731398712455583E-2</v>
          </cell>
          <cell r="L399">
            <v>4.5758333259218853E-2</v>
          </cell>
          <cell r="M399">
            <v>2.9844170480184395E-2</v>
          </cell>
          <cell r="N399">
            <v>8.4127157386522544E-2</v>
          </cell>
        </row>
        <row r="400">
          <cell r="A400" t="str">
            <v>3-1860</v>
          </cell>
          <cell r="I400">
            <v>4.421499273716889E-2</v>
          </cell>
          <cell r="J400">
            <v>3.8878431522974211E-2</v>
          </cell>
          <cell r="K400">
            <v>6.731398712455583E-2</v>
          </cell>
          <cell r="L400">
            <v>4.5758333259218853E-2</v>
          </cell>
          <cell r="M400">
            <v>2.9844170480184395E-2</v>
          </cell>
          <cell r="N400">
            <v>8.4127157386522544E-2</v>
          </cell>
        </row>
        <row r="401">
          <cell r="A401" t="str">
            <v>4-1860</v>
          </cell>
          <cell r="I401">
            <v>4.421499273716889E-2</v>
          </cell>
          <cell r="J401">
            <v>3.8878431522974211E-2</v>
          </cell>
          <cell r="K401">
            <v>6.731398712455583E-2</v>
          </cell>
          <cell r="L401">
            <v>4.5758333259218853E-2</v>
          </cell>
          <cell r="M401">
            <v>2.9844170480184395E-2</v>
          </cell>
          <cell r="N401">
            <v>8.4127157386522544E-2</v>
          </cell>
        </row>
        <row r="402">
          <cell r="A402" t="str">
            <v>5-1860</v>
          </cell>
          <cell r="I402">
            <v>4.421499273716889E-2</v>
          </cell>
          <cell r="J402">
            <v>3.8878431522974211E-2</v>
          </cell>
          <cell r="K402">
            <v>6.731398712455583E-2</v>
          </cell>
          <cell r="L402">
            <v>4.5758333259218853E-2</v>
          </cell>
          <cell r="M402">
            <v>2.9844170480184395E-2</v>
          </cell>
          <cell r="N402">
            <v>8.4127157386522544E-2</v>
          </cell>
        </row>
        <row r="403">
          <cell r="A403" t="str">
            <v>6-1860</v>
          </cell>
          <cell r="I403">
            <v>4.421499273716889E-2</v>
          </cell>
          <cell r="J403">
            <v>3.8878431522974211E-2</v>
          </cell>
          <cell r="K403">
            <v>6.731398712455583E-2</v>
          </cell>
          <cell r="L403">
            <v>4.5758333259218853E-2</v>
          </cell>
          <cell r="M403">
            <v>2.9844170480184395E-2</v>
          </cell>
          <cell r="N403">
            <v>8.4127157386522544E-2</v>
          </cell>
        </row>
        <row r="404">
          <cell r="A404" t="str">
            <v>7-1860</v>
          </cell>
          <cell r="I404">
            <v>4.421499273716889E-2</v>
          </cell>
          <cell r="J404">
            <v>3.8878431522974211E-2</v>
          </cell>
          <cell r="K404">
            <v>6.731398712455583E-2</v>
          </cell>
          <cell r="L404">
            <v>4.5758333259218853E-2</v>
          </cell>
          <cell r="M404">
            <v>2.9844170480184395E-2</v>
          </cell>
          <cell r="N404">
            <v>8.4127157386522544E-2</v>
          </cell>
        </row>
        <row r="405">
          <cell r="A405" t="str">
            <v>8-1860</v>
          </cell>
          <cell r="I405">
            <v>4.421499273716889E-2</v>
          </cell>
          <cell r="J405">
            <v>3.8878431522974211E-2</v>
          </cell>
          <cell r="K405">
            <v>6.731398712455583E-2</v>
          </cell>
          <cell r="L405">
            <v>2.5257191856619565E-2</v>
          </cell>
          <cell r="M405">
            <v>2.9844170480184395E-2</v>
          </cell>
          <cell r="N405">
            <v>8.4127157386522544E-2</v>
          </cell>
        </row>
        <row r="406">
          <cell r="A406" t="str">
            <v>9-1860</v>
          </cell>
          <cell r="I406">
            <v>4.421499273716889E-2</v>
          </cell>
          <cell r="J406">
            <v>3.8878431522974211E-2</v>
          </cell>
          <cell r="K406">
            <v>4.8483673556322993E-2</v>
          </cell>
          <cell r="L406">
            <v>2.5257191856619565E-2</v>
          </cell>
          <cell r="M406">
            <v>2.9844170480184395E-2</v>
          </cell>
          <cell r="N406">
            <v>3.9001649811652994E-2</v>
          </cell>
        </row>
        <row r="407">
          <cell r="A407" t="str">
            <v>10-1860</v>
          </cell>
          <cell r="I407">
            <v>4.421499273716889E-2</v>
          </cell>
          <cell r="J407">
            <v>3.8878431522974211E-2</v>
          </cell>
          <cell r="K407">
            <v>4.8483673556322993E-2</v>
          </cell>
          <cell r="L407">
            <v>2.5257191856619565E-2</v>
          </cell>
          <cell r="M407">
            <v>2.9844170480184395E-2</v>
          </cell>
          <cell r="N407">
            <v>3.9001649811652994E-2</v>
          </cell>
        </row>
        <row r="408">
          <cell r="A408" t="str">
            <v>11-1860</v>
          </cell>
          <cell r="I408">
            <v>4.421499273716889E-2</v>
          </cell>
          <cell r="J408">
            <v>3.8878431522974211E-2</v>
          </cell>
          <cell r="K408">
            <v>4.8483673556322993E-2</v>
          </cell>
          <cell r="L408">
            <v>2.5257191856619565E-2</v>
          </cell>
          <cell r="M408">
            <v>2.9844170480184395E-2</v>
          </cell>
          <cell r="N408">
            <v>3.9001649811652994E-2</v>
          </cell>
        </row>
        <row r="409">
          <cell r="A409" t="str">
            <v>12-1860</v>
          </cell>
          <cell r="I409">
            <v>4.421499273716889E-2</v>
          </cell>
          <cell r="J409">
            <v>3.8878431522974211E-2</v>
          </cell>
          <cell r="K409">
            <v>4.8483673556322993E-2</v>
          </cell>
          <cell r="L409">
            <v>2.5257191856619565E-2</v>
          </cell>
          <cell r="M409">
            <v>2.9844170480184395E-2</v>
          </cell>
          <cell r="N409">
            <v>3.9001649811652994E-2</v>
          </cell>
        </row>
        <row r="410">
          <cell r="A410" t="str">
            <v>1-1861</v>
          </cell>
          <cell r="I410">
            <v>4.421499273716889E-2</v>
          </cell>
          <cell r="J410">
            <v>3.8878431522974211E-2</v>
          </cell>
          <cell r="K410">
            <v>4.8483673556322993E-2</v>
          </cell>
          <cell r="L410">
            <v>2.5257191856619565E-2</v>
          </cell>
          <cell r="M410">
            <v>2.9844170480184395E-2</v>
          </cell>
          <cell r="N410">
            <v>3.9001649811652994E-2</v>
          </cell>
        </row>
        <row r="411">
          <cell r="A411" t="str">
            <v>2-1861</v>
          </cell>
          <cell r="I411">
            <v>4.421499273716889E-2</v>
          </cell>
          <cell r="J411">
            <v>3.8878431522974211E-2</v>
          </cell>
          <cell r="K411">
            <v>4.8483673556322993E-2</v>
          </cell>
          <cell r="L411">
            <v>2.5257191856619565E-2</v>
          </cell>
          <cell r="M411">
            <v>2.9844170480184395E-2</v>
          </cell>
          <cell r="N411">
            <v>3.9001649811652994E-2</v>
          </cell>
        </row>
        <row r="412">
          <cell r="A412" t="str">
            <v>3-1861</v>
          </cell>
          <cell r="I412">
            <v>4.421499273716889E-2</v>
          </cell>
          <cell r="J412">
            <v>3.8878431522974211E-2</v>
          </cell>
          <cell r="K412">
            <v>4.8483673556322993E-2</v>
          </cell>
          <cell r="L412">
            <v>2.5257191856619565E-2</v>
          </cell>
          <cell r="M412">
            <v>2.9844170480184395E-2</v>
          </cell>
          <cell r="N412">
            <v>3.9001649811652994E-2</v>
          </cell>
        </row>
        <row r="413">
          <cell r="A413" t="str">
            <v>4-1861</v>
          </cell>
          <cell r="I413">
            <v>4.421499273716889E-2</v>
          </cell>
          <cell r="J413">
            <v>3.8878431522974211E-2</v>
          </cell>
          <cell r="K413">
            <v>4.8483673556322993E-2</v>
          </cell>
          <cell r="L413">
            <v>2.5257191856619565E-2</v>
          </cell>
          <cell r="M413">
            <v>2.9844170480184395E-2</v>
          </cell>
          <cell r="N413">
            <v>3.9001649811652994E-2</v>
          </cell>
        </row>
        <row r="414">
          <cell r="A414" t="str">
            <v>5-1861</v>
          </cell>
          <cell r="I414">
            <v>4.421499273716889E-2</v>
          </cell>
          <cell r="J414">
            <v>3.8878431522974211E-2</v>
          </cell>
          <cell r="K414">
            <v>4.8483673556322993E-2</v>
          </cell>
          <cell r="L414">
            <v>2.5257191856619565E-2</v>
          </cell>
          <cell r="N414">
            <v>3.9001649811652994E-2</v>
          </cell>
        </row>
        <row r="415">
          <cell r="A415" t="str">
            <v>6-1861</v>
          </cell>
          <cell r="I415">
            <v>4.421499273716889E-2</v>
          </cell>
          <cell r="J415">
            <v>3.8878431522974211E-2</v>
          </cell>
          <cell r="K415">
            <v>4.8483673556322993E-2</v>
          </cell>
          <cell r="L415">
            <v>2.5257191856619565E-2</v>
          </cell>
          <cell r="N415">
            <v>3.9001649811652994E-2</v>
          </cell>
        </row>
        <row r="416">
          <cell r="A416" t="str">
            <v>7-1861</v>
          </cell>
          <cell r="I416">
            <v>4.421499273716889E-2</v>
          </cell>
          <cell r="J416">
            <v>3.8878431522974211E-2</v>
          </cell>
          <cell r="K416">
            <v>4.8483673556322993E-2</v>
          </cell>
          <cell r="L416">
            <v>2.5257191856619565E-2</v>
          </cell>
          <cell r="N416">
            <v>3.9001649811652994E-2</v>
          </cell>
        </row>
        <row r="417">
          <cell r="A417" t="str">
            <v>8-1861</v>
          </cell>
          <cell r="I417">
            <v>4.421499273716889E-2</v>
          </cell>
          <cell r="J417">
            <v>3.8878431522974211E-2</v>
          </cell>
          <cell r="K417">
            <v>4.8483673556322993E-2</v>
          </cell>
          <cell r="L417">
            <v>2.5257191856619565E-2</v>
          </cell>
          <cell r="N417">
            <v>3.9001649811652994E-2</v>
          </cell>
        </row>
        <row r="418">
          <cell r="A418" t="str">
            <v>9-1861</v>
          </cell>
          <cell r="I418">
            <v>4.421499273716889E-2</v>
          </cell>
          <cell r="J418">
            <v>3.8878431522974211E-2</v>
          </cell>
          <cell r="K418">
            <v>4.8483673556322993E-2</v>
          </cell>
          <cell r="L418">
            <v>2.5257191856619565E-2</v>
          </cell>
          <cell r="N418">
            <v>3.9001649811652994E-2</v>
          </cell>
        </row>
        <row r="419">
          <cell r="A419" t="str">
            <v>10-1861</v>
          </cell>
          <cell r="I419">
            <v>4.421499273716889E-2</v>
          </cell>
          <cell r="J419">
            <v>3.8878431522974211E-2</v>
          </cell>
          <cell r="K419">
            <v>4.8483673556322993E-2</v>
          </cell>
          <cell r="L419">
            <v>2.5257191856619565E-2</v>
          </cell>
          <cell r="N419">
            <v>3.9001649811652994E-2</v>
          </cell>
        </row>
        <row r="420">
          <cell r="A420" t="str">
            <v>11-1861</v>
          </cell>
          <cell r="I420">
            <v>4.421499273716889E-2</v>
          </cell>
          <cell r="J420">
            <v>3.8878431522974211E-2</v>
          </cell>
          <cell r="K420">
            <v>4.8483673556322993E-2</v>
          </cell>
          <cell r="L420">
            <v>2.5257191856619565E-2</v>
          </cell>
          <cell r="N420">
            <v>3.9001649811652994E-2</v>
          </cell>
        </row>
        <row r="421">
          <cell r="A421" t="str">
            <v>12-1861</v>
          </cell>
          <cell r="I421">
            <v>4.421499273716889E-2</v>
          </cell>
          <cell r="J421">
            <v>3.8878431522974211E-2</v>
          </cell>
          <cell r="K421">
            <v>4.8483673556322993E-2</v>
          </cell>
          <cell r="L421">
            <v>2.5257191856619565E-2</v>
          </cell>
          <cell r="N421">
            <v>3.9001649811652994E-2</v>
          </cell>
        </row>
        <row r="422">
          <cell r="A422" t="str">
            <v>1-1862</v>
          </cell>
          <cell r="I422">
            <v>4.421499273716889E-2</v>
          </cell>
          <cell r="J422">
            <v>3.8878431522974211E-2</v>
          </cell>
          <cell r="K422">
            <v>4.8483673556322993E-2</v>
          </cell>
          <cell r="L422">
            <v>2.5257191856619565E-2</v>
          </cell>
          <cell r="N422">
            <v>3.9001649811652994E-2</v>
          </cell>
        </row>
        <row r="423">
          <cell r="A423" t="str">
            <v>2-1862</v>
          </cell>
          <cell r="I423">
            <v>4.421499273716889E-2</v>
          </cell>
          <cell r="J423">
            <v>3.8878431522974211E-2</v>
          </cell>
          <cell r="K423">
            <v>4.8483673556322993E-2</v>
          </cell>
          <cell r="L423">
            <v>2.5257191856619565E-2</v>
          </cell>
          <cell r="N423">
            <v>3.9001649811652994E-2</v>
          </cell>
        </row>
        <row r="424">
          <cell r="A424" t="str">
            <v>3-1862</v>
          </cell>
          <cell r="I424">
            <v>4.421499273716889E-2</v>
          </cell>
          <cell r="J424">
            <v>3.8878431522974211E-2</v>
          </cell>
          <cell r="K424">
            <v>4.8483673556322993E-2</v>
          </cell>
          <cell r="L424">
            <v>2.5257191856619565E-2</v>
          </cell>
          <cell r="N424">
            <v>3.9001649811652994E-2</v>
          </cell>
        </row>
        <row r="425">
          <cell r="A425" t="str">
            <v>4-1862</v>
          </cell>
          <cell r="I425">
            <v>4.421499273716889E-2</v>
          </cell>
          <cell r="J425">
            <v>3.8878431522974211E-2</v>
          </cell>
          <cell r="K425">
            <v>4.8483673556322993E-2</v>
          </cell>
          <cell r="L425">
            <v>2.5257191856619565E-2</v>
          </cell>
          <cell r="N425">
            <v>3.9001649811652994E-2</v>
          </cell>
        </row>
        <row r="426">
          <cell r="A426" t="str">
            <v>5-1862</v>
          </cell>
          <cell r="I426">
            <v>4.421499273716889E-2</v>
          </cell>
          <cell r="J426">
            <v>3.8878431522974211E-2</v>
          </cell>
          <cell r="K426">
            <v>4.8483673556322993E-2</v>
          </cell>
          <cell r="L426">
            <v>2.5257191856619565E-2</v>
          </cell>
          <cell r="N426">
            <v>3.9001649811652994E-2</v>
          </cell>
        </row>
        <row r="427">
          <cell r="A427" t="str">
            <v>6-1862</v>
          </cell>
          <cell r="I427">
            <v>4.421499273716889E-2</v>
          </cell>
          <cell r="J427">
            <v>3.8878431522974211E-2</v>
          </cell>
          <cell r="K427">
            <v>4.8483673556322993E-2</v>
          </cell>
          <cell r="L427">
            <v>2.5257191856619565E-2</v>
          </cell>
          <cell r="N427">
            <v>3.9001649811652994E-2</v>
          </cell>
        </row>
        <row r="428">
          <cell r="A428" t="str">
            <v>7-1862</v>
          </cell>
          <cell r="I428">
            <v>4.421499273716889E-2</v>
          </cell>
          <cell r="J428">
            <v>3.8878431522974211E-2</v>
          </cell>
          <cell r="K428">
            <v>4.8483673556322993E-2</v>
          </cell>
          <cell r="L428">
            <v>2.5257191856619565E-2</v>
          </cell>
          <cell r="N428">
            <v>3.9001649811652994E-2</v>
          </cell>
        </row>
        <row r="429">
          <cell r="A429" t="str">
            <v>8-1862</v>
          </cell>
          <cell r="I429">
            <v>4.421499273716889E-2</v>
          </cell>
          <cell r="J429">
            <v>3.8878431522974211E-2</v>
          </cell>
          <cell r="K429">
            <v>4.8483673556322993E-2</v>
          </cell>
          <cell r="L429">
            <v>2.5257191856619565E-2</v>
          </cell>
          <cell r="N429">
            <v>3.9001649811652994E-2</v>
          </cell>
        </row>
        <row r="430">
          <cell r="A430" t="str">
            <v>9-1862</v>
          </cell>
          <cell r="I430">
            <v>4.421499273716889E-2</v>
          </cell>
          <cell r="J430">
            <v>3.8878431522974211E-2</v>
          </cell>
          <cell r="K430">
            <v>4.8483673556322993E-2</v>
          </cell>
          <cell r="L430">
            <v>2.5257191856619565E-2</v>
          </cell>
          <cell r="N430">
            <v>3.9001649811652994E-2</v>
          </cell>
        </row>
        <row r="431">
          <cell r="A431" t="str">
            <v>10-1862</v>
          </cell>
          <cell r="I431">
            <v>4.421499273716889E-2</v>
          </cell>
          <cell r="J431">
            <v>3.8878431522974211E-2</v>
          </cell>
          <cell r="K431">
            <v>4.8483673556322993E-2</v>
          </cell>
          <cell r="L431">
            <v>2.5257191856619565E-2</v>
          </cell>
          <cell r="N431">
            <v>3.9001649811652994E-2</v>
          </cell>
        </row>
        <row r="432">
          <cell r="A432" t="str">
            <v>11-1862</v>
          </cell>
          <cell r="I432">
            <v>4.421499273716889E-2</v>
          </cell>
          <cell r="J432">
            <v>3.8878431522974211E-2</v>
          </cell>
          <cell r="K432">
            <v>4.8483673556322993E-2</v>
          </cell>
          <cell r="L432">
            <v>2.5257191856619565E-2</v>
          </cell>
          <cell r="N432">
            <v>3.9001649811652994E-2</v>
          </cell>
        </row>
        <row r="433">
          <cell r="A433" t="str">
            <v>12-1862</v>
          </cell>
          <cell r="I433">
            <v>4.421499273716889E-2</v>
          </cell>
          <cell r="J433">
            <v>3.8878431522974211E-2</v>
          </cell>
          <cell r="K433">
            <v>4.8483673556322993E-2</v>
          </cell>
          <cell r="L433">
            <v>2.5257191856619565E-2</v>
          </cell>
          <cell r="N433">
            <v>3.9001649811652994E-2</v>
          </cell>
        </row>
        <row r="434">
          <cell r="A434" t="str">
            <v>1-1863</v>
          </cell>
          <cell r="I434">
            <v>4.421499273716889E-2</v>
          </cell>
          <cell r="J434">
            <v>3.8878431522974211E-2</v>
          </cell>
          <cell r="K434">
            <v>4.8483673556322993E-2</v>
          </cell>
          <cell r="L434">
            <v>2.5257191856619565E-2</v>
          </cell>
          <cell r="N434">
            <v>3.9001649811652994E-2</v>
          </cell>
        </row>
        <row r="435">
          <cell r="A435" t="str">
            <v>2-1863</v>
          </cell>
          <cell r="I435">
            <v>4.421499273716889E-2</v>
          </cell>
          <cell r="J435">
            <v>3.8878431522974211E-2</v>
          </cell>
          <cell r="K435">
            <v>4.8483673556322993E-2</v>
          </cell>
          <cell r="L435">
            <v>2.5257191856619565E-2</v>
          </cell>
          <cell r="N435">
            <v>3.9001649811652994E-2</v>
          </cell>
        </row>
        <row r="436">
          <cell r="A436" t="str">
            <v>3-1863</v>
          </cell>
          <cell r="I436">
            <v>4.421499273716889E-2</v>
          </cell>
          <cell r="J436">
            <v>3.8878431522974211E-2</v>
          </cell>
          <cell r="K436">
            <v>4.8483673556322993E-2</v>
          </cell>
          <cell r="L436">
            <v>2.5257191856619565E-2</v>
          </cell>
          <cell r="N436">
            <v>3.9001649811652994E-2</v>
          </cell>
        </row>
        <row r="437">
          <cell r="A437" t="str">
            <v>4-1863</v>
          </cell>
          <cell r="I437">
            <v>4.421499273716889E-2</v>
          </cell>
          <cell r="J437">
            <v>3.8878431522974211E-2</v>
          </cell>
          <cell r="K437">
            <v>4.8483673556322993E-2</v>
          </cell>
          <cell r="L437">
            <v>2.5257191856619565E-2</v>
          </cell>
          <cell r="N437">
            <v>3.9001649811652994E-2</v>
          </cell>
        </row>
        <row r="438">
          <cell r="A438" t="str">
            <v>5-1863</v>
          </cell>
          <cell r="I438">
            <v>4.421499273716889E-2</v>
          </cell>
          <cell r="J438">
            <v>3.8878431522974211E-2</v>
          </cell>
          <cell r="K438">
            <v>4.8483673556322993E-2</v>
          </cell>
          <cell r="L438">
            <v>2.5257191856619565E-2</v>
          </cell>
          <cell r="N438">
            <v>3.9001649811652994E-2</v>
          </cell>
        </row>
        <row r="439">
          <cell r="A439" t="str">
            <v>6-1863</v>
          </cell>
          <cell r="I439">
            <v>4.421499273716889E-2</v>
          </cell>
          <cell r="J439">
            <v>3.8878431522974211E-2</v>
          </cell>
          <cell r="K439">
            <v>4.8483673556322993E-2</v>
          </cell>
          <cell r="L439">
            <v>2.5257191856619565E-2</v>
          </cell>
          <cell r="N439">
            <v>3.9001649811652994E-2</v>
          </cell>
        </row>
        <row r="440">
          <cell r="A440" t="str">
            <v>7-1863</v>
          </cell>
          <cell r="I440">
            <v>4.421499273716889E-2</v>
          </cell>
          <cell r="J440">
            <v>3.8878431522974211E-2</v>
          </cell>
          <cell r="K440">
            <v>4.8483673556322993E-2</v>
          </cell>
          <cell r="L440">
            <v>2.5257191856619565E-2</v>
          </cell>
          <cell r="N440">
            <v>3.9001649811652994E-2</v>
          </cell>
        </row>
        <row r="441">
          <cell r="A441" t="str">
            <v>8-1863</v>
          </cell>
          <cell r="I441">
            <v>4.421499273716889E-2</v>
          </cell>
          <cell r="J441">
            <v>3.8878431522974211E-2</v>
          </cell>
          <cell r="K441">
            <v>4.8483673556322993E-2</v>
          </cell>
          <cell r="L441">
            <v>2.5257191856619565E-2</v>
          </cell>
          <cell r="N441">
            <v>3.9001649811652994E-2</v>
          </cell>
        </row>
        <row r="442">
          <cell r="A442" t="str">
            <v>9-1863</v>
          </cell>
          <cell r="I442">
            <v>4.421499273716889E-2</v>
          </cell>
          <cell r="J442">
            <v>3.8878431522974211E-2</v>
          </cell>
          <cell r="K442">
            <v>4.8483673556322993E-2</v>
          </cell>
          <cell r="L442">
            <v>2.5257191856619565E-2</v>
          </cell>
          <cell r="N442">
            <v>3.9001649811652994E-2</v>
          </cell>
        </row>
        <row r="443">
          <cell r="A443" t="str">
            <v>10-1863</v>
          </cell>
          <cell r="I443">
            <v>4.421499273716889E-2</v>
          </cell>
          <cell r="J443">
            <v>3.8878431522974211E-2</v>
          </cell>
          <cell r="K443">
            <v>4.8483673556322993E-2</v>
          </cell>
          <cell r="L443">
            <v>2.5257191856619565E-2</v>
          </cell>
          <cell r="N443">
            <v>3.9001649811652994E-2</v>
          </cell>
        </row>
        <row r="444">
          <cell r="A444" t="str">
            <v>11-1863</v>
          </cell>
          <cell r="I444">
            <v>4.421499273716889E-2</v>
          </cell>
          <cell r="J444">
            <v>3.8878431522974211E-2</v>
          </cell>
          <cell r="K444">
            <v>4.8483673556322993E-2</v>
          </cell>
          <cell r="L444">
            <v>2.5257191856619565E-2</v>
          </cell>
          <cell r="N444">
            <v>3.9001649811652994E-2</v>
          </cell>
        </row>
        <row r="445">
          <cell r="A445" t="str">
            <v>12-1863</v>
          </cell>
          <cell r="I445">
            <v>4.421499273716889E-2</v>
          </cell>
          <cell r="J445">
            <v>3.8878431522974211E-2</v>
          </cell>
          <cell r="K445">
            <v>4.8483673556322993E-2</v>
          </cell>
          <cell r="L445">
            <v>2.5257191856619565E-2</v>
          </cell>
          <cell r="N445">
            <v>3.9001649811652994E-2</v>
          </cell>
        </row>
        <row r="446">
          <cell r="A446" t="str">
            <v>1-1864</v>
          </cell>
          <cell r="I446">
            <v>4.421499273716889E-2</v>
          </cell>
          <cell r="J446">
            <v>3.8878431522974211E-2</v>
          </cell>
          <cell r="K446">
            <v>4.8483673556322993E-2</v>
          </cell>
          <cell r="L446">
            <v>2.5257191856619565E-2</v>
          </cell>
          <cell r="N446">
            <v>3.9001649811652994E-2</v>
          </cell>
        </row>
        <row r="447">
          <cell r="A447" t="str">
            <v>2-1864</v>
          </cell>
          <cell r="I447">
            <v>4.421499273716889E-2</v>
          </cell>
          <cell r="J447">
            <v>3.8878431522974211E-2</v>
          </cell>
          <cell r="K447">
            <v>4.8483673556322993E-2</v>
          </cell>
          <cell r="L447">
            <v>2.5257191856619565E-2</v>
          </cell>
          <cell r="N447">
            <v>3.9001649811652994E-2</v>
          </cell>
        </row>
        <row r="448">
          <cell r="A448" t="str">
            <v>3-1864</v>
          </cell>
          <cell r="I448">
            <v>4.421499273716889E-2</v>
          </cell>
          <cell r="J448">
            <v>3.8878431522974211E-2</v>
          </cell>
          <cell r="K448">
            <v>4.8483673556322993E-2</v>
          </cell>
          <cell r="L448">
            <v>2.5257191856619565E-2</v>
          </cell>
          <cell r="N448">
            <v>3.9001649811652994E-2</v>
          </cell>
        </row>
        <row r="449">
          <cell r="A449" t="str">
            <v>4-1864</v>
          </cell>
          <cell r="I449">
            <v>4.421499273716889E-2</v>
          </cell>
          <cell r="J449">
            <v>3.8878431522974211E-2</v>
          </cell>
          <cell r="K449">
            <v>4.8483673556322993E-2</v>
          </cell>
          <cell r="L449">
            <v>2.5257191856619565E-2</v>
          </cell>
          <cell r="N449">
            <v>3.9001649811652994E-2</v>
          </cell>
        </row>
        <row r="450">
          <cell r="A450" t="str">
            <v>5-1864</v>
          </cell>
          <cell r="I450">
            <v>4.421499273716889E-2</v>
          </cell>
          <cell r="J450">
            <v>3.8878431522974211E-2</v>
          </cell>
          <cell r="K450">
            <v>4.8483673556322993E-2</v>
          </cell>
          <cell r="L450">
            <v>2.5257191856619565E-2</v>
          </cell>
          <cell r="N450">
            <v>3.9001649811652994E-2</v>
          </cell>
        </row>
        <row r="451">
          <cell r="A451" t="str">
            <v>6-1864</v>
          </cell>
          <cell r="I451">
            <v>4.421499273716889E-2</v>
          </cell>
          <cell r="J451">
            <v>3.8878431522974211E-2</v>
          </cell>
          <cell r="K451">
            <v>4.8483673556322993E-2</v>
          </cell>
          <cell r="L451">
            <v>2.5257191856619565E-2</v>
          </cell>
          <cell r="N451">
            <v>3.9001649811652994E-2</v>
          </cell>
        </row>
        <row r="452">
          <cell r="A452" t="str">
            <v>7-1864</v>
          </cell>
          <cell r="I452">
            <v>4.421499273716889E-2</v>
          </cell>
          <cell r="J452">
            <v>3.8878431522974211E-2</v>
          </cell>
          <cell r="K452">
            <v>4.8483673556322993E-2</v>
          </cell>
          <cell r="L452">
            <v>2.5257191856619565E-2</v>
          </cell>
          <cell r="N452">
            <v>3.9001649811652994E-2</v>
          </cell>
        </row>
        <row r="453">
          <cell r="A453" t="str">
            <v>8-1864</v>
          </cell>
          <cell r="I453">
            <v>4.421499273716889E-2</v>
          </cell>
          <cell r="J453">
            <v>3.8878431522974211E-2</v>
          </cell>
          <cell r="K453">
            <v>4.8483673556322993E-2</v>
          </cell>
          <cell r="L453">
            <v>2.5257191856619565E-2</v>
          </cell>
          <cell r="N453">
            <v>3.9001649811652994E-2</v>
          </cell>
        </row>
        <row r="454">
          <cell r="A454" t="str">
            <v>9-1864</v>
          </cell>
          <cell r="I454">
            <v>4.421499273716889E-2</v>
          </cell>
          <cell r="J454">
            <v>3.8878431522974211E-2</v>
          </cell>
          <cell r="K454">
            <v>4.8483673556322993E-2</v>
          </cell>
          <cell r="L454">
            <v>2.5257191856619565E-2</v>
          </cell>
          <cell r="N454">
            <v>3.9001649811652994E-2</v>
          </cell>
        </row>
        <row r="455">
          <cell r="A455" t="str">
            <v>10-1864</v>
          </cell>
          <cell r="I455">
            <v>4.421499273716889E-2</v>
          </cell>
          <cell r="J455">
            <v>3.8878431522974211E-2</v>
          </cell>
          <cell r="K455">
            <v>4.8483673556322993E-2</v>
          </cell>
          <cell r="L455">
            <v>2.5257191856619565E-2</v>
          </cell>
          <cell r="N455">
            <v>3.9001649811652994E-2</v>
          </cell>
        </row>
        <row r="456">
          <cell r="A456" t="str">
            <v>11-1864</v>
          </cell>
          <cell r="I456">
            <v>4.421499273716889E-2</v>
          </cell>
          <cell r="J456">
            <v>3.8878431522974211E-2</v>
          </cell>
          <cell r="K456">
            <v>4.8483673556322993E-2</v>
          </cell>
          <cell r="L456">
            <v>2.5257191856619565E-2</v>
          </cell>
          <cell r="N456">
            <v>3.9001649811652994E-2</v>
          </cell>
        </row>
        <row r="457">
          <cell r="A457" t="str">
            <v>12-1864</v>
          </cell>
          <cell r="I457">
            <v>4.421499273716889E-2</v>
          </cell>
          <cell r="J457">
            <v>3.8878431522974211E-2</v>
          </cell>
          <cell r="K457">
            <v>4.8483673556322993E-2</v>
          </cell>
          <cell r="L457">
            <v>2.5257191856619565E-2</v>
          </cell>
          <cell r="N457">
            <v>3.9001649811652994E-2</v>
          </cell>
        </row>
        <row r="458">
          <cell r="A458" t="str">
            <v>1-1865</v>
          </cell>
          <cell r="I458">
            <v>4.421499273716889E-2</v>
          </cell>
          <cell r="J458">
            <v>3.8878431522974211E-2</v>
          </cell>
          <cell r="K458">
            <v>4.8483673556322993E-2</v>
          </cell>
          <cell r="L458">
            <v>2.5257191856619565E-2</v>
          </cell>
          <cell r="N458">
            <v>3.9001649811652994E-2</v>
          </cell>
          <cell r="P458">
            <v>3.2904761904761902E-2</v>
          </cell>
          <cell r="Q458">
            <v>4.7750000000000001E-2</v>
          </cell>
        </row>
        <row r="459">
          <cell r="A459" t="str">
            <v>2-1865</v>
          </cell>
          <cell r="I459">
            <v>4.421499273716889E-2</v>
          </cell>
          <cell r="J459">
            <v>3.8878431522974211E-2</v>
          </cell>
          <cell r="K459">
            <v>4.8483673556322993E-2</v>
          </cell>
          <cell r="L459">
            <v>2.5257191856619565E-2</v>
          </cell>
          <cell r="N459">
            <v>3.9001649811652994E-2</v>
          </cell>
        </row>
        <row r="460">
          <cell r="A460" t="str">
            <v>3-1865</v>
          </cell>
          <cell r="I460">
            <v>4.421499273716889E-2</v>
          </cell>
          <cell r="J460">
            <v>3.8878431522974211E-2</v>
          </cell>
          <cell r="K460">
            <v>4.8483673556322993E-2</v>
          </cell>
          <cell r="L460">
            <v>2.5257191856619565E-2</v>
          </cell>
          <cell r="N460">
            <v>3.9001649811652994E-2</v>
          </cell>
        </row>
        <row r="461">
          <cell r="A461" t="str">
            <v>4-1865</v>
          </cell>
          <cell r="I461">
            <v>4.421499273716889E-2</v>
          </cell>
          <cell r="J461">
            <v>3.8878431522974211E-2</v>
          </cell>
          <cell r="K461">
            <v>4.8483673556322993E-2</v>
          </cell>
          <cell r="L461">
            <v>2.5257191856619565E-2</v>
          </cell>
          <cell r="N461">
            <v>3.9001649811652994E-2</v>
          </cell>
        </row>
        <row r="462">
          <cell r="A462" t="str">
            <v>5-1865</v>
          </cell>
          <cell r="I462">
            <v>4.421499273716889E-2</v>
          </cell>
          <cell r="J462">
            <v>3.8878431522974211E-2</v>
          </cell>
          <cell r="K462">
            <v>4.8483673556322993E-2</v>
          </cell>
          <cell r="L462">
            <v>2.5257191856619565E-2</v>
          </cell>
          <cell r="N462">
            <v>3.9001649811652994E-2</v>
          </cell>
        </row>
        <row r="463">
          <cell r="A463" t="str">
            <v>6-1865</v>
          </cell>
          <cell r="I463">
            <v>4.421499273716889E-2</v>
          </cell>
          <cell r="J463">
            <v>3.8878431522974211E-2</v>
          </cell>
          <cell r="K463">
            <v>4.8483673556322993E-2</v>
          </cell>
          <cell r="L463">
            <v>2.5257191856619565E-2</v>
          </cell>
          <cell r="N463">
            <v>3.9001649811652994E-2</v>
          </cell>
        </row>
        <row r="464">
          <cell r="A464" t="str">
            <v>7-1865</v>
          </cell>
          <cell r="I464">
            <v>4.421499273716889E-2</v>
          </cell>
          <cell r="J464">
            <v>3.8878431522974211E-2</v>
          </cell>
          <cell r="K464">
            <v>4.8483673556322993E-2</v>
          </cell>
          <cell r="L464">
            <v>2.5257191856619565E-2</v>
          </cell>
          <cell r="N464">
            <v>3.9001649811652994E-2</v>
          </cell>
        </row>
        <row r="465">
          <cell r="A465" t="str">
            <v>8-1865</v>
          </cell>
          <cell r="I465">
            <v>4.421499273716889E-2</v>
          </cell>
          <cell r="J465">
            <v>3.8878431522974211E-2</v>
          </cell>
          <cell r="K465">
            <v>4.8483673556322993E-2</v>
          </cell>
          <cell r="L465">
            <v>2.5257191856619565E-2</v>
          </cell>
          <cell r="N465">
            <v>3.9001649811652994E-2</v>
          </cell>
        </row>
        <row r="466">
          <cell r="A466" t="str">
            <v>9-1865</v>
          </cell>
          <cell r="I466">
            <v>4.421499273716889E-2</v>
          </cell>
          <cell r="J466">
            <v>3.8878431522974211E-2</v>
          </cell>
          <cell r="K466">
            <v>4.8483673556322993E-2</v>
          </cell>
          <cell r="L466">
            <v>2.5257191856619565E-2</v>
          </cell>
          <cell r="N466">
            <v>3.9001649811652994E-2</v>
          </cell>
        </row>
        <row r="467">
          <cell r="A467" t="str">
            <v>10-1865</v>
          </cell>
          <cell r="I467">
            <v>4.421499273716889E-2</v>
          </cell>
          <cell r="J467">
            <v>3.8878431522974211E-2</v>
          </cell>
          <cell r="K467">
            <v>4.8483673556322993E-2</v>
          </cell>
          <cell r="L467">
            <v>2.5257191856619565E-2</v>
          </cell>
          <cell r="N467">
            <v>3.9001649811652994E-2</v>
          </cell>
        </row>
        <row r="468">
          <cell r="A468" t="str">
            <v>11-1865</v>
          </cell>
          <cell r="I468">
            <v>4.421499273716889E-2</v>
          </cell>
          <cell r="J468">
            <v>3.8878431522974211E-2</v>
          </cell>
          <cell r="K468">
            <v>4.8483673556322993E-2</v>
          </cell>
          <cell r="L468">
            <v>2.5257191856619565E-2</v>
          </cell>
          <cell r="N468">
            <v>3.9001649811652994E-2</v>
          </cell>
        </row>
        <row r="469">
          <cell r="A469" t="str">
            <v>12-1865</v>
          </cell>
          <cell r="I469">
            <v>4.421499273716889E-2</v>
          </cell>
          <cell r="J469">
            <v>3.8878431522974211E-2</v>
          </cell>
          <cell r="K469">
            <v>4.8483673556322993E-2</v>
          </cell>
          <cell r="L469">
            <v>2.5257191856619565E-2</v>
          </cell>
          <cell r="N469">
            <v>3.9001649811652994E-2</v>
          </cell>
        </row>
        <row r="470">
          <cell r="A470" t="str">
            <v>1-1866</v>
          </cell>
          <cell r="I470">
            <v>4.421499273716889E-2</v>
          </cell>
          <cell r="J470">
            <v>3.8878431522974211E-2</v>
          </cell>
          <cell r="K470">
            <v>4.8483673556322993E-2</v>
          </cell>
          <cell r="L470">
            <v>2.5257191856619565E-2</v>
          </cell>
          <cell r="N470">
            <v>3.9001649811652994E-2</v>
          </cell>
        </row>
        <row r="471">
          <cell r="A471" t="str">
            <v>2-1866</v>
          </cell>
          <cell r="I471">
            <v>4.421499273716889E-2</v>
          </cell>
          <cell r="J471">
            <v>3.8878431522974211E-2</v>
          </cell>
          <cell r="K471">
            <v>4.8483673556322993E-2</v>
          </cell>
          <cell r="L471">
            <v>2.5257191856619565E-2</v>
          </cell>
          <cell r="N471">
            <v>3.9001649811652994E-2</v>
          </cell>
        </row>
        <row r="472">
          <cell r="A472" t="str">
            <v>3-1866</v>
          </cell>
          <cell r="I472">
            <v>4.421499273716889E-2</v>
          </cell>
          <cell r="J472">
            <v>3.8878431522974211E-2</v>
          </cell>
          <cell r="K472">
            <v>4.8483673556322993E-2</v>
          </cell>
          <cell r="L472">
            <v>2.5257191856619565E-2</v>
          </cell>
          <cell r="N472">
            <v>3.9001649811652994E-2</v>
          </cell>
        </row>
        <row r="473">
          <cell r="A473" t="str">
            <v>4-1866</v>
          </cell>
          <cell r="I473">
            <v>4.421499273716889E-2</v>
          </cell>
          <cell r="J473">
            <v>3.8878431522974211E-2</v>
          </cell>
          <cell r="K473">
            <v>4.8483673556322993E-2</v>
          </cell>
          <cell r="L473">
            <v>2.5257191856619565E-2</v>
          </cell>
          <cell r="N473">
            <v>3.9001649811652994E-2</v>
          </cell>
        </row>
        <row r="474">
          <cell r="A474" t="str">
            <v>5-1866</v>
          </cell>
          <cell r="I474">
            <v>4.421499273716889E-2</v>
          </cell>
          <cell r="J474">
            <v>3.8878431522974211E-2</v>
          </cell>
          <cell r="K474">
            <v>4.8483673556322993E-2</v>
          </cell>
          <cell r="L474">
            <v>2.5257191856619565E-2</v>
          </cell>
          <cell r="N474">
            <v>3.9001649811652994E-2</v>
          </cell>
        </row>
        <row r="475">
          <cell r="A475" t="str">
            <v>6-1866</v>
          </cell>
          <cell r="I475">
            <v>4.421499273716889E-2</v>
          </cell>
          <cell r="J475">
            <v>3.8878431522974211E-2</v>
          </cell>
          <cell r="K475">
            <v>4.8483673556322993E-2</v>
          </cell>
          <cell r="L475">
            <v>2.5257191856619565E-2</v>
          </cell>
          <cell r="N475">
            <v>3.9001649811652994E-2</v>
          </cell>
        </row>
        <row r="476">
          <cell r="A476" t="str">
            <v>7-1866</v>
          </cell>
          <cell r="I476">
            <v>4.421499273716889E-2</v>
          </cell>
          <cell r="J476">
            <v>3.8878431522974211E-2</v>
          </cell>
          <cell r="K476">
            <v>4.8483673556322993E-2</v>
          </cell>
          <cell r="L476">
            <v>2.5257191856619565E-2</v>
          </cell>
          <cell r="N476">
            <v>3.9001649811652994E-2</v>
          </cell>
        </row>
        <row r="477">
          <cell r="A477" t="str">
            <v>8-1866</v>
          </cell>
          <cell r="I477">
            <v>4.421499273716889E-2</v>
          </cell>
          <cell r="J477">
            <v>3.8878431522974211E-2</v>
          </cell>
          <cell r="K477">
            <v>4.8483673556322993E-2</v>
          </cell>
          <cell r="L477">
            <v>2.5257191856619565E-2</v>
          </cell>
          <cell r="N477">
            <v>3.9001649811652994E-2</v>
          </cell>
        </row>
        <row r="478">
          <cell r="A478" t="str">
            <v>9-1866</v>
          </cell>
          <cell r="I478">
            <v>4.421499273716889E-2</v>
          </cell>
          <cell r="J478">
            <v>3.8878431522974211E-2</v>
          </cell>
          <cell r="K478">
            <v>4.8483673556322993E-2</v>
          </cell>
          <cell r="L478">
            <v>2.5257191856619565E-2</v>
          </cell>
          <cell r="N478">
            <v>3.9001649811652994E-2</v>
          </cell>
        </row>
        <row r="479">
          <cell r="A479" t="str">
            <v>10-1866</v>
          </cell>
          <cell r="I479">
            <v>4.421499273716889E-2</v>
          </cell>
          <cell r="J479">
            <v>3.8878431522974211E-2</v>
          </cell>
          <cell r="K479">
            <v>4.8483673556322993E-2</v>
          </cell>
          <cell r="L479">
            <v>2.5257191856619565E-2</v>
          </cell>
          <cell r="N479">
            <v>3.9001649811652994E-2</v>
          </cell>
        </row>
        <row r="480">
          <cell r="A480" t="str">
            <v>11-1866</v>
          </cell>
          <cell r="I480">
            <v>4.421499273716889E-2</v>
          </cell>
          <cell r="J480">
            <v>3.8878431522974211E-2</v>
          </cell>
          <cell r="K480">
            <v>4.8483673556322993E-2</v>
          </cell>
          <cell r="L480">
            <v>2.5257191856619565E-2</v>
          </cell>
          <cell r="N480">
            <v>3.9001649811652994E-2</v>
          </cell>
        </row>
        <row r="481">
          <cell r="A481" t="str">
            <v>12-1866</v>
          </cell>
          <cell r="I481">
            <v>4.421499273716889E-2</v>
          </cell>
          <cell r="J481">
            <v>3.8878431522974211E-2</v>
          </cell>
          <cell r="K481">
            <v>4.8483673556322993E-2</v>
          </cell>
          <cell r="L481">
            <v>2.5257191856619565E-2</v>
          </cell>
          <cell r="N481">
            <v>3.9001649811652994E-2</v>
          </cell>
        </row>
        <row r="482">
          <cell r="A482" t="str">
            <v>1-1867</v>
          </cell>
          <cell r="I482">
            <v>4.421499273716889E-2</v>
          </cell>
          <cell r="J482">
            <v>3.8878431522974211E-2</v>
          </cell>
          <cell r="K482">
            <v>4.8483673556322993E-2</v>
          </cell>
          <cell r="L482">
            <v>2.5257191856619565E-2</v>
          </cell>
          <cell r="N482">
            <v>3.9001649811652994E-2</v>
          </cell>
        </row>
        <row r="483">
          <cell r="A483" t="str">
            <v>2-1867</v>
          </cell>
          <cell r="I483">
            <v>4.421499273716889E-2</v>
          </cell>
          <cell r="J483">
            <v>3.8878431522974211E-2</v>
          </cell>
          <cell r="K483">
            <v>4.8483673556322993E-2</v>
          </cell>
          <cell r="L483">
            <v>2.5257191856619565E-2</v>
          </cell>
          <cell r="N483">
            <v>3.9001649811652994E-2</v>
          </cell>
        </row>
        <row r="484">
          <cell r="A484" t="str">
            <v>3-1867</v>
          </cell>
          <cell r="I484">
            <v>4.421499273716889E-2</v>
          </cell>
          <cell r="J484">
            <v>3.8878431522974211E-2</v>
          </cell>
          <cell r="K484">
            <v>4.8483673556322993E-2</v>
          </cell>
          <cell r="L484">
            <v>2.5257191856619565E-2</v>
          </cell>
          <cell r="N484">
            <v>3.9001649811652994E-2</v>
          </cell>
        </row>
        <row r="485">
          <cell r="A485" t="str">
            <v>4-1867</v>
          </cell>
          <cell r="I485">
            <v>4.421499273716889E-2</v>
          </cell>
          <cell r="J485">
            <v>3.8878431522974211E-2</v>
          </cell>
          <cell r="K485">
            <v>4.8483673556322993E-2</v>
          </cell>
          <cell r="L485">
            <v>2.5257191856619565E-2</v>
          </cell>
          <cell r="N485">
            <v>3.9001649811652994E-2</v>
          </cell>
        </row>
        <row r="486">
          <cell r="A486" t="str">
            <v>5-1867</v>
          </cell>
          <cell r="I486">
            <v>4.421499273716889E-2</v>
          </cell>
          <cell r="J486">
            <v>3.8878431522974211E-2</v>
          </cell>
          <cell r="K486">
            <v>4.8483673556322993E-2</v>
          </cell>
          <cell r="L486">
            <v>2.5257191856619565E-2</v>
          </cell>
          <cell r="N486">
            <v>3.9001649811652994E-2</v>
          </cell>
        </row>
        <row r="487">
          <cell r="A487" t="str">
            <v>6-1867</v>
          </cell>
          <cell r="I487">
            <v>4.421499273716889E-2</v>
          </cell>
          <cell r="J487">
            <v>3.8878431522974211E-2</v>
          </cell>
          <cell r="K487">
            <v>4.8483673556322993E-2</v>
          </cell>
          <cell r="L487">
            <v>2.5257191856619565E-2</v>
          </cell>
          <cell r="N487">
            <v>3.9001649811652994E-2</v>
          </cell>
        </row>
        <row r="488">
          <cell r="A488" t="str">
            <v>7-1867</v>
          </cell>
          <cell r="I488">
            <v>4.421499273716889E-2</v>
          </cell>
          <cell r="J488">
            <v>3.8878431522974211E-2</v>
          </cell>
          <cell r="K488">
            <v>4.8483673556322993E-2</v>
          </cell>
          <cell r="L488">
            <v>2.5257191856619565E-2</v>
          </cell>
          <cell r="N488">
            <v>3.9001649811652994E-2</v>
          </cell>
        </row>
        <row r="489">
          <cell r="A489" t="str">
            <v>8-1867</v>
          </cell>
          <cell r="I489">
            <v>4.421499273716889E-2</v>
          </cell>
          <cell r="J489">
            <v>3.8878431522974211E-2</v>
          </cell>
          <cell r="K489">
            <v>4.8483673556322993E-2</v>
          </cell>
          <cell r="L489">
            <v>2.5257191856619565E-2</v>
          </cell>
          <cell r="N489">
            <v>3.9001649811652994E-2</v>
          </cell>
        </row>
        <row r="490">
          <cell r="A490" t="str">
            <v>9-1867</v>
          </cell>
          <cell r="I490">
            <v>4.421499273716889E-2</v>
          </cell>
          <cell r="J490">
            <v>3.8878431522974211E-2</v>
          </cell>
          <cell r="K490">
            <v>4.8483673556322993E-2</v>
          </cell>
          <cell r="L490">
            <v>2.5257191856619565E-2</v>
          </cell>
          <cell r="N490">
            <v>3.9001649811652994E-2</v>
          </cell>
        </row>
        <row r="491">
          <cell r="A491" t="str">
            <v>10-1867</v>
          </cell>
          <cell r="I491">
            <v>4.421499273716889E-2</v>
          </cell>
          <cell r="J491">
            <v>3.8878431522974211E-2</v>
          </cell>
          <cell r="K491">
            <v>4.8483673556322993E-2</v>
          </cell>
          <cell r="L491">
            <v>2.5257191856619565E-2</v>
          </cell>
          <cell r="N491">
            <v>3.9001649811652994E-2</v>
          </cell>
        </row>
        <row r="492">
          <cell r="A492" t="str">
            <v>11-1867</v>
          </cell>
          <cell r="I492">
            <v>4.421499273716889E-2</v>
          </cell>
          <cell r="J492">
            <v>3.8878431522974211E-2</v>
          </cell>
          <cell r="K492">
            <v>4.8483673556322993E-2</v>
          </cell>
          <cell r="L492">
            <v>2.5257191856619565E-2</v>
          </cell>
          <cell r="N492">
            <v>3.9001649811652994E-2</v>
          </cell>
        </row>
        <row r="493">
          <cell r="A493" t="str">
            <v>12-1867</v>
          </cell>
          <cell r="I493">
            <v>4.421499273716889E-2</v>
          </cell>
          <cell r="J493">
            <v>3.8878431522974211E-2</v>
          </cell>
          <cell r="K493">
            <v>4.8483673556322993E-2</v>
          </cell>
          <cell r="L493">
            <v>2.5257191856619565E-2</v>
          </cell>
          <cell r="N493">
            <v>3.9001649811652994E-2</v>
          </cell>
        </row>
        <row r="494">
          <cell r="A494" t="str">
            <v>1-1868</v>
          </cell>
          <cell r="I494">
            <v>4.421499273716889E-2</v>
          </cell>
          <cell r="J494">
            <v>3.8878431522974211E-2</v>
          </cell>
          <cell r="K494">
            <v>4.8483673556322993E-2</v>
          </cell>
          <cell r="L494">
            <v>2.5257191856619565E-2</v>
          </cell>
          <cell r="N494">
            <v>3.9001649811652994E-2</v>
          </cell>
        </row>
        <row r="495">
          <cell r="A495" t="str">
            <v>2-1868</v>
          </cell>
          <cell r="I495">
            <v>4.421499273716889E-2</v>
          </cell>
          <cell r="J495">
            <v>3.8878431522974211E-2</v>
          </cell>
          <cell r="K495">
            <v>4.8483673556322993E-2</v>
          </cell>
          <cell r="L495">
            <v>2.5257191856619565E-2</v>
          </cell>
          <cell r="N495">
            <v>3.9001649811652994E-2</v>
          </cell>
        </row>
        <row r="496">
          <cell r="A496" t="str">
            <v>3-1868</v>
          </cell>
          <cell r="I496">
            <v>4.421499273716889E-2</v>
          </cell>
          <cell r="J496">
            <v>3.8878431522974211E-2</v>
          </cell>
          <cell r="K496">
            <v>4.8483673556322993E-2</v>
          </cell>
          <cell r="L496">
            <v>2.5257191856619565E-2</v>
          </cell>
          <cell r="N496">
            <v>3.9001649811652994E-2</v>
          </cell>
        </row>
        <row r="497">
          <cell r="A497" t="str">
            <v>4-1868</v>
          </cell>
          <cell r="I497">
            <v>4.421499273716889E-2</v>
          </cell>
          <cell r="J497">
            <v>3.8878431522974211E-2</v>
          </cell>
          <cell r="K497">
            <v>4.8483673556322993E-2</v>
          </cell>
          <cell r="L497">
            <v>2.5257191856619565E-2</v>
          </cell>
          <cell r="N497">
            <v>3.9001649811652994E-2</v>
          </cell>
        </row>
        <row r="498">
          <cell r="A498" t="str">
            <v>5-1868</v>
          </cell>
          <cell r="I498">
            <v>4.421499273716889E-2</v>
          </cell>
          <cell r="J498">
            <v>3.8878431522974211E-2</v>
          </cell>
          <cell r="K498">
            <v>4.8483673556322993E-2</v>
          </cell>
          <cell r="L498">
            <v>2.5257191856619565E-2</v>
          </cell>
          <cell r="N498">
            <v>3.9001649811652994E-2</v>
          </cell>
        </row>
        <row r="499">
          <cell r="A499" t="str">
            <v>6-1868</v>
          </cell>
          <cell r="I499">
            <v>4.421499273716889E-2</v>
          </cell>
          <cell r="J499">
            <v>3.8878431522974211E-2</v>
          </cell>
          <cell r="K499">
            <v>4.8483673556322993E-2</v>
          </cell>
          <cell r="L499">
            <v>2.5257191856619565E-2</v>
          </cell>
          <cell r="N499">
            <v>3.9001649811652994E-2</v>
          </cell>
        </row>
        <row r="500">
          <cell r="A500" t="str">
            <v>7-1868</v>
          </cell>
          <cell r="I500">
            <v>4.421499273716889E-2</v>
          </cell>
          <cell r="J500">
            <v>3.8878431522974211E-2</v>
          </cell>
          <cell r="K500">
            <v>4.8483673556322993E-2</v>
          </cell>
          <cell r="L500">
            <v>2.5257191856619565E-2</v>
          </cell>
          <cell r="N500">
            <v>3.9001649811652994E-2</v>
          </cell>
        </row>
        <row r="501">
          <cell r="A501" t="str">
            <v>8-1868</v>
          </cell>
          <cell r="I501">
            <v>4.421499273716889E-2</v>
          </cell>
          <cell r="J501">
            <v>3.8878431522974211E-2</v>
          </cell>
          <cell r="K501">
            <v>4.8483673556322993E-2</v>
          </cell>
          <cell r="L501">
            <v>2.5257191856619565E-2</v>
          </cell>
          <cell r="N501">
            <v>3.9001649811652994E-2</v>
          </cell>
        </row>
        <row r="502">
          <cell r="A502" t="str">
            <v>9-1868</v>
          </cell>
          <cell r="I502">
            <v>4.421499273716889E-2</v>
          </cell>
          <cell r="J502">
            <v>3.8878431522974211E-2</v>
          </cell>
          <cell r="K502">
            <v>4.8483673556322993E-2</v>
          </cell>
          <cell r="L502">
            <v>2.5257191856619565E-2</v>
          </cell>
          <cell r="N502">
            <v>3.9001649811652994E-2</v>
          </cell>
        </row>
        <row r="503">
          <cell r="A503" t="str">
            <v>10-1868</v>
          </cell>
          <cell r="I503">
            <v>4.421499273716889E-2</v>
          </cell>
          <cell r="J503">
            <v>3.8878431522974211E-2</v>
          </cell>
          <cell r="K503">
            <v>4.8483673556322993E-2</v>
          </cell>
          <cell r="L503">
            <v>2.5257191856619565E-2</v>
          </cell>
          <cell r="N503">
            <v>3.9001649811652994E-2</v>
          </cell>
        </row>
        <row r="504">
          <cell r="A504" t="str">
            <v>11-1868</v>
          </cell>
          <cell r="I504">
            <v>4.421499273716889E-2</v>
          </cell>
          <cell r="J504">
            <v>3.8878431522974211E-2</v>
          </cell>
          <cell r="K504">
            <v>4.8483673556322993E-2</v>
          </cell>
          <cell r="L504">
            <v>2.5257191856619565E-2</v>
          </cell>
          <cell r="N504">
            <v>3.9001649811652994E-2</v>
          </cell>
        </row>
        <row r="505">
          <cell r="A505" t="str">
            <v>12-1868</v>
          </cell>
          <cell r="I505">
            <v>4.421499273716889E-2</v>
          </cell>
          <cell r="J505">
            <v>3.8878431522974211E-2</v>
          </cell>
          <cell r="K505">
            <v>4.8483673556322993E-2</v>
          </cell>
          <cell r="L505">
            <v>2.5257191856619565E-2</v>
          </cell>
          <cell r="N505">
            <v>3.9001649811652994E-2</v>
          </cell>
        </row>
        <row r="506">
          <cell r="A506" t="str">
            <v>1-1869</v>
          </cell>
          <cell r="I506">
            <v>4.421499273716889E-2</v>
          </cell>
          <cell r="J506">
            <v>3.8878431522974211E-2</v>
          </cell>
          <cell r="K506">
            <v>4.8483673556322993E-2</v>
          </cell>
          <cell r="L506">
            <v>2.5257191856619565E-2</v>
          </cell>
          <cell r="N506">
            <v>3.9001649811652994E-2</v>
          </cell>
        </row>
        <row r="507">
          <cell r="A507" t="str">
            <v>2-1869</v>
          </cell>
          <cell r="I507">
            <v>4.421499273716889E-2</v>
          </cell>
          <cell r="J507">
            <v>3.8878431522974211E-2</v>
          </cell>
          <cell r="K507">
            <v>4.8483673556322993E-2</v>
          </cell>
          <cell r="L507">
            <v>2.5257191856619565E-2</v>
          </cell>
          <cell r="N507">
            <v>3.9001649811652994E-2</v>
          </cell>
        </row>
        <row r="508">
          <cell r="A508" t="str">
            <v>3-1869</v>
          </cell>
          <cell r="I508">
            <v>4.421499273716889E-2</v>
          </cell>
          <cell r="J508">
            <v>3.8878431522974211E-2</v>
          </cell>
          <cell r="K508">
            <v>4.8483673556322993E-2</v>
          </cell>
          <cell r="L508">
            <v>2.5257191856619565E-2</v>
          </cell>
          <cell r="N508">
            <v>3.9001649811652994E-2</v>
          </cell>
        </row>
        <row r="509">
          <cell r="A509" t="str">
            <v>4-1869</v>
          </cell>
          <cell r="I509">
            <v>4.421499273716889E-2</v>
          </cell>
          <cell r="J509">
            <v>3.8878431522974211E-2</v>
          </cell>
          <cell r="K509">
            <v>4.8483673556322993E-2</v>
          </cell>
          <cell r="L509">
            <v>2.5257191856619565E-2</v>
          </cell>
          <cell r="N509">
            <v>3.9001649811652994E-2</v>
          </cell>
        </row>
        <row r="510">
          <cell r="A510" t="str">
            <v>5-1869</v>
          </cell>
          <cell r="I510">
            <v>4.421499273716889E-2</v>
          </cell>
          <cell r="J510">
            <v>3.8878431522974211E-2</v>
          </cell>
          <cell r="K510">
            <v>4.8483673556322993E-2</v>
          </cell>
          <cell r="L510">
            <v>2.5257191856619565E-2</v>
          </cell>
          <cell r="N510">
            <v>3.9001649811652994E-2</v>
          </cell>
        </row>
        <row r="511">
          <cell r="A511" t="str">
            <v>6-1869</v>
          </cell>
          <cell r="I511">
            <v>4.421499273716889E-2</v>
          </cell>
          <cell r="J511">
            <v>3.8878431522974211E-2</v>
          </cell>
          <cell r="K511">
            <v>4.8483673556322993E-2</v>
          </cell>
          <cell r="L511">
            <v>2.5257191856619565E-2</v>
          </cell>
          <cell r="N511">
            <v>3.9001649811652994E-2</v>
          </cell>
        </row>
        <row r="512">
          <cell r="A512" t="str">
            <v>7-1869</v>
          </cell>
          <cell r="I512">
            <v>4.421499273716889E-2</v>
          </cell>
          <cell r="J512">
            <v>3.8878431522974211E-2</v>
          </cell>
          <cell r="K512">
            <v>4.8483673556322993E-2</v>
          </cell>
          <cell r="L512">
            <v>2.5257191856619565E-2</v>
          </cell>
          <cell r="N512">
            <v>3.9001649811652994E-2</v>
          </cell>
        </row>
        <row r="513">
          <cell r="A513" t="str">
            <v>8-1869</v>
          </cell>
          <cell r="I513">
            <v>4.421499273716889E-2</v>
          </cell>
          <cell r="J513">
            <v>3.8878431522974211E-2</v>
          </cell>
          <cell r="K513">
            <v>4.8483673556322993E-2</v>
          </cell>
          <cell r="L513">
            <v>2.5257191856619565E-2</v>
          </cell>
          <cell r="N513">
            <v>3.9001649811652994E-2</v>
          </cell>
        </row>
        <row r="514">
          <cell r="A514" t="str">
            <v>9-1869</v>
          </cell>
          <cell r="I514">
            <v>4.421499273716889E-2</v>
          </cell>
          <cell r="J514">
            <v>3.8878431522974211E-2</v>
          </cell>
          <cell r="K514">
            <v>4.8483673556322993E-2</v>
          </cell>
          <cell r="L514">
            <v>2.5257191856619565E-2</v>
          </cell>
          <cell r="N514">
            <v>3.9001649811652994E-2</v>
          </cell>
        </row>
        <row r="515">
          <cell r="A515" t="str">
            <v>10-1869</v>
          </cell>
          <cell r="I515">
            <v>4.421499273716889E-2</v>
          </cell>
          <cell r="J515">
            <v>3.8878431522974211E-2</v>
          </cell>
          <cell r="K515">
            <v>4.8483673556322993E-2</v>
          </cell>
          <cell r="L515">
            <v>2.5257191856619565E-2</v>
          </cell>
          <cell r="N515">
            <v>3.9001649811652994E-2</v>
          </cell>
        </row>
        <row r="516">
          <cell r="A516" t="str">
            <v>11-1869</v>
          </cell>
          <cell r="I516">
            <v>4.421499273716889E-2</v>
          </cell>
          <cell r="J516">
            <v>3.8878431522974211E-2</v>
          </cell>
          <cell r="K516">
            <v>4.8483673556322993E-2</v>
          </cell>
          <cell r="L516">
            <v>2.5257191856619565E-2</v>
          </cell>
          <cell r="N516">
            <v>3.9001649811652994E-2</v>
          </cell>
        </row>
        <row r="517">
          <cell r="A517" t="str">
            <v>12-1869</v>
          </cell>
          <cell r="I517">
            <v>4.421499273716889E-2</v>
          </cell>
          <cell r="J517">
            <v>3.8878431522974211E-2</v>
          </cell>
          <cell r="K517">
            <v>4.8483673556322993E-2</v>
          </cell>
          <cell r="L517">
            <v>2.5257191856619565E-2</v>
          </cell>
          <cell r="N517">
            <v>3.9001649811652994E-2</v>
          </cell>
        </row>
        <row r="518">
          <cell r="A518" t="str">
            <v>1-1870</v>
          </cell>
          <cell r="I518">
            <v>4.421499273716889E-2</v>
          </cell>
          <cell r="J518">
            <v>3.8878431522974211E-2</v>
          </cell>
          <cell r="K518">
            <v>4.8483673556322993E-2</v>
          </cell>
          <cell r="N518">
            <v>3.9001649811652994E-2</v>
          </cell>
        </row>
        <row r="519">
          <cell r="A519" t="str">
            <v>2-1870</v>
          </cell>
          <cell r="I519">
            <v>4.421499273716889E-2</v>
          </cell>
          <cell r="J519">
            <v>3.8878431522974211E-2</v>
          </cell>
          <cell r="K519">
            <v>4.8483673556322993E-2</v>
          </cell>
          <cell r="N519">
            <v>3.9001649811652994E-2</v>
          </cell>
        </row>
        <row r="520">
          <cell r="A520" t="str">
            <v>3-1870</v>
          </cell>
          <cell r="I520">
            <v>4.421499273716889E-2</v>
          </cell>
          <cell r="J520">
            <v>3.8878431522974211E-2</v>
          </cell>
          <cell r="K520">
            <v>4.8483673556322993E-2</v>
          </cell>
          <cell r="N520">
            <v>3.9001649811652994E-2</v>
          </cell>
        </row>
        <row r="521">
          <cell r="A521" t="str">
            <v>4-1870</v>
          </cell>
          <cell r="I521">
            <v>4.421499273716889E-2</v>
          </cell>
          <cell r="J521">
            <v>3.8878431522974211E-2</v>
          </cell>
          <cell r="K521">
            <v>4.8483673556322993E-2</v>
          </cell>
          <cell r="N521">
            <v>3.9001649811652994E-2</v>
          </cell>
        </row>
        <row r="522">
          <cell r="A522" t="str">
            <v>5-1870</v>
          </cell>
          <cell r="I522">
            <v>4.421499273716889E-2</v>
          </cell>
          <cell r="J522">
            <v>3.8878431522974211E-2</v>
          </cell>
          <cell r="K522">
            <v>4.8483673556322993E-2</v>
          </cell>
          <cell r="N522">
            <v>3.9001649811652994E-2</v>
          </cell>
        </row>
        <row r="523">
          <cell r="A523" t="str">
            <v>6-1870</v>
          </cell>
          <cell r="I523">
            <v>4.421499273716889E-2</v>
          </cell>
          <cell r="J523">
            <v>3.8878431522974211E-2</v>
          </cell>
          <cell r="K523">
            <v>4.8483673556322993E-2</v>
          </cell>
          <cell r="N523">
            <v>3.9001649811652994E-2</v>
          </cell>
        </row>
        <row r="524">
          <cell r="A524" t="str">
            <v>7-1870</v>
          </cell>
          <cell r="I524">
            <v>4.421499273716889E-2</v>
          </cell>
          <cell r="J524">
            <v>3.8878431522974211E-2</v>
          </cell>
          <cell r="K524">
            <v>4.8483673556322993E-2</v>
          </cell>
          <cell r="N524">
            <v>3.9001649811652994E-2</v>
          </cell>
        </row>
        <row r="525">
          <cell r="A525" t="str">
            <v>8-1870</v>
          </cell>
          <cell r="I525">
            <v>4.421499273716889E-2</v>
          </cell>
          <cell r="J525">
            <v>3.8878431522974211E-2</v>
          </cell>
          <cell r="K525">
            <v>4.8483673556322993E-2</v>
          </cell>
          <cell r="N525">
            <v>3.9001649811652994E-2</v>
          </cell>
        </row>
        <row r="526">
          <cell r="A526" t="str">
            <v>9-1870</v>
          </cell>
          <cell r="I526">
            <v>4.421499273716889E-2</v>
          </cell>
          <cell r="J526">
            <v>3.8878431522974211E-2</v>
          </cell>
          <cell r="K526">
            <v>4.8483673556322993E-2</v>
          </cell>
          <cell r="N526">
            <v>3.9001649811652994E-2</v>
          </cell>
        </row>
        <row r="527">
          <cell r="A527" t="str">
            <v>10-1870</v>
          </cell>
          <cell r="I527">
            <v>4.421499273716889E-2</v>
          </cell>
          <cell r="J527">
            <v>3.8878431522974211E-2</v>
          </cell>
          <cell r="K527">
            <v>4.8483673556322993E-2</v>
          </cell>
          <cell r="N527">
            <v>3.9001649811652994E-2</v>
          </cell>
        </row>
        <row r="528">
          <cell r="A528" t="str">
            <v>11-1870</v>
          </cell>
          <cell r="I528">
            <v>4.421499273716889E-2</v>
          </cell>
          <cell r="J528">
            <v>3.8878431522974211E-2</v>
          </cell>
          <cell r="K528">
            <v>4.8483673556322993E-2</v>
          </cell>
          <cell r="N528">
            <v>3.9001649811652994E-2</v>
          </cell>
        </row>
        <row r="529">
          <cell r="A529" t="str">
            <v>12-1870</v>
          </cell>
          <cell r="I529">
            <v>4.421499273716889E-2</v>
          </cell>
          <cell r="J529">
            <v>3.8878431522974211E-2</v>
          </cell>
          <cell r="K529">
            <v>4.8483673556322993E-2</v>
          </cell>
          <cell r="N529">
            <v>3.9001649811652994E-2</v>
          </cell>
        </row>
      </sheetData>
    </sheetDataSet>
  </externalBook>
</externalLink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5-03-19T04:32:14.461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32 33 14280 0 0,'-15'-7'1272'0'0,"10"7"-1016"0"0,-1-3-256 0 0,0 3 0 0 0,6-5-1504 0 0,0 0 1440 0 0,2 2-40 0 0,2-2-720 0 0,2 1-136 0 0</inkml:trace>
</inkml:ink>
</file>

<file path=xl/ink/ink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5-03-19T04:34:44.562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32 33 14280 0 0,'-15'-7'1272'0'0,"10"7"-1016"0"0,-1-3-256 0 0,0 3 0 0 0,6-5-1504 0 0,0 0 1440 0 0,2 2-40 0 0,2-2-720 0 0,2 1-136 0 0</inkml:trace>
</inkml:ink>
</file>

<file path=xl/ink/ink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  <inkml:channel name="OA" type="integer" max="360" units="deg"/>
          <inkml:channel name="OE" type="integer" max="90" units="deg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  <inkml:channelProperty channel="OA" name="resolution" value="1000" units="1/deg"/>
          <inkml:channelProperty channel="OE" name="resolution" value="1000" units="1/deg"/>
        </inkml:channelProperties>
      </inkml:inkSource>
      <inkml:timestamp xml:id="ts0" timeString="2025-03-19T04:34:44.563"/>
    </inkml:context>
    <inkml:brush xml:id="br0">
      <inkml:brushProperty name="width" value="0.05" units="cm"/>
      <inkml:brushProperty name="height" value="0.05" units="cm"/>
    </inkml:brush>
  </inkml:definitions>
  <inkml:trace contextRef="#ctx0" brushRef="#br0">32 33 14280 0 0,'-15'-7'1272'0'0,"10"7"-1016"0"0,-1-3-256 0 0,0 3 0 0 0,6-5-1504 0 0,0 0 1440 0 0,2 2-40 0 0,2-2-720 0 0,2 1-136 0 0</inkml:trace>
</inkml: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6673F1-0080-4D57-AD09-E50D48EFD1DB}">
  <dimension ref="A1:F52"/>
  <sheetViews>
    <sheetView tabSelected="1" zoomScale="85" zoomScaleNormal="85" workbookViewId="0">
      <selection activeCell="I24" sqref="I24"/>
    </sheetView>
  </sheetViews>
  <sheetFormatPr defaultColWidth="8.875" defaultRowHeight="18.75" x14ac:dyDescent="0.4"/>
  <cols>
    <col min="1" max="1" width="15.375" customWidth="1"/>
    <col min="2" max="2" width="13.875" style="1" bestFit="1" customWidth="1"/>
    <col min="3" max="3" width="14.375" customWidth="1"/>
    <col min="4" max="4" width="13.875" customWidth="1"/>
    <col min="5" max="5" width="13.875" bestFit="1" customWidth="1"/>
    <col min="6" max="17" width="11.625" bestFit="1" customWidth="1"/>
    <col min="18" max="18" width="12.625" bestFit="1" customWidth="1"/>
    <col min="19" max="20" width="11.625" bestFit="1" customWidth="1"/>
    <col min="21" max="21" width="12.625" bestFit="1" customWidth="1"/>
    <col min="22" max="23" width="11.625" bestFit="1" customWidth="1"/>
    <col min="24" max="27" width="12.625" bestFit="1" customWidth="1"/>
    <col min="28" max="28" width="13" bestFit="1" customWidth="1"/>
    <col min="29" max="29" width="12.625" bestFit="1" customWidth="1"/>
    <col min="30" max="30" width="13" bestFit="1" customWidth="1"/>
    <col min="31" max="31" width="11.625" bestFit="1" customWidth="1"/>
    <col min="32" max="42" width="13" bestFit="1" customWidth="1"/>
    <col min="43" max="43" width="11.625" bestFit="1" customWidth="1"/>
  </cols>
  <sheetData>
    <row r="1" spans="1:6" x14ac:dyDescent="0.4">
      <c r="A1" t="s">
        <v>7</v>
      </c>
    </row>
    <row r="3" spans="1:6" s="2" customFormat="1" ht="93.75" x14ac:dyDescent="0.4">
      <c r="B3" s="3" t="s">
        <v>1</v>
      </c>
      <c r="C3" s="2" t="s">
        <v>0</v>
      </c>
      <c r="D3" s="2" t="s">
        <v>5</v>
      </c>
      <c r="E3" s="2" t="s">
        <v>6</v>
      </c>
    </row>
    <row r="4" spans="1:6" x14ac:dyDescent="0.4">
      <c r="A4">
        <v>1827</v>
      </c>
      <c r="B4" s="1">
        <v>-37887666.839999996</v>
      </c>
      <c r="C4" s="1">
        <v>19301736.246797327</v>
      </c>
      <c r="D4" s="1">
        <v>18585930.593202669</v>
      </c>
      <c r="E4" s="1">
        <v>-5537036.1689760564</v>
      </c>
      <c r="F4" s="1"/>
    </row>
    <row r="5" spans="1:6" x14ac:dyDescent="0.4">
      <c r="A5">
        <v>1828</v>
      </c>
      <c r="B5" s="1">
        <v>-29064570.797500003</v>
      </c>
      <c r="C5" s="1">
        <v>18701312.832988866</v>
      </c>
      <c r="D5" s="1">
        <v>10363257.964511137</v>
      </c>
      <c r="E5" s="1">
        <v>-951952.24451905477</v>
      </c>
      <c r="F5" s="1"/>
    </row>
    <row r="6" spans="1:6" x14ac:dyDescent="0.4">
      <c r="A6">
        <v>1829</v>
      </c>
      <c r="B6" s="1">
        <v>-28079353.107499998</v>
      </c>
      <c r="C6" s="1">
        <v>16631176.814004455</v>
      </c>
      <c r="D6" s="1">
        <v>11448176.293495543</v>
      </c>
      <c r="E6" s="1">
        <v>-4765485.5896154922</v>
      </c>
      <c r="F6" s="1"/>
    </row>
    <row r="7" spans="1:6" x14ac:dyDescent="0.4">
      <c r="A7">
        <v>1830</v>
      </c>
      <c r="B7" s="1">
        <v>-29106843.947499998</v>
      </c>
      <c r="C7" s="1">
        <v>20316886.722752787</v>
      </c>
      <c r="D7" s="1">
        <v>8789957.2247472107</v>
      </c>
      <c r="E7" s="1">
        <v>-1927825.0142654595</v>
      </c>
      <c r="F7" s="1"/>
    </row>
    <row r="8" spans="1:6" x14ac:dyDescent="0.4">
      <c r="A8">
        <v>1831</v>
      </c>
      <c r="B8" s="1">
        <v>-28354156.63283683</v>
      </c>
      <c r="C8" s="1">
        <v>29298812.222530063</v>
      </c>
      <c r="D8" s="1">
        <v>-944655.58969323337</v>
      </c>
      <c r="E8" s="1">
        <v>-588362.17640271666</v>
      </c>
      <c r="F8" s="1"/>
    </row>
    <row r="9" spans="1:6" x14ac:dyDescent="0.4">
      <c r="A9">
        <v>1832</v>
      </c>
      <c r="B9" s="1">
        <v>-28831710.85312866</v>
      </c>
      <c r="C9" s="1">
        <v>22501330.612409793</v>
      </c>
      <c r="D9" s="1">
        <v>6330380.2407188676</v>
      </c>
      <c r="E9" s="1">
        <v>-2169466.097416481</v>
      </c>
      <c r="F9" s="1"/>
    </row>
    <row r="10" spans="1:6" x14ac:dyDescent="0.4">
      <c r="A10">
        <v>1833</v>
      </c>
      <c r="B10" s="1">
        <v>-28799967.892081782</v>
      </c>
      <c r="C10" s="1">
        <v>29138806.895091314</v>
      </c>
      <c r="D10" s="1">
        <v>-338839.00300953165</v>
      </c>
      <c r="E10" s="1">
        <v>-3637314.7227666983</v>
      </c>
      <c r="F10" s="1"/>
    </row>
    <row r="11" spans="1:6" x14ac:dyDescent="0.4">
      <c r="A11">
        <v>1834</v>
      </c>
      <c r="B11" s="1">
        <v>-26527003.229760684</v>
      </c>
      <c r="C11" s="1">
        <v>23198751.896694876</v>
      </c>
      <c r="D11" s="1">
        <v>3328251.3330658078</v>
      </c>
      <c r="E11" s="1">
        <v>-2609534.443469143</v>
      </c>
      <c r="F11" s="1"/>
    </row>
    <row r="12" spans="1:6" x14ac:dyDescent="0.4">
      <c r="A12">
        <v>1835</v>
      </c>
      <c r="B12" s="1">
        <v>-33298205.44846746</v>
      </c>
      <c r="C12" s="1">
        <v>38429547.884293981</v>
      </c>
      <c r="D12" s="1">
        <v>-5131342.4358265214</v>
      </c>
      <c r="E12" s="1">
        <v>-2738562.3892807374</v>
      </c>
      <c r="F12" s="1"/>
    </row>
    <row r="13" spans="1:6" x14ac:dyDescent="0.4">
      <c r="A13">
        <v>1836</v>
      </c>
      <c r="B13" s="1">
        <v>-37262610.597547591</v>
      </c>
      <c r="C13" s="1">
        <v>47908577</v>
      </c>
      <c r="D13" s="1">
        <v>-10645966.402452409</v>
      </c>
      <c r="E13" s="1">
        <v>-2300170.6033338187</v>
      </c>
      <c r="F13" s="1"/>
    </row>
    <row r="14" spans="1:6" x14ac:dyDescent="0.4">
      <c r="A14">
        <v>1837</v>
      </c>
      <c r="B14" s="1">
        <v>-35087561.811818562</v>
      </c>
      <c r="C14" s="1">
        <v>31974367</v>
      </c>
      <c r="D14" s="1">
        <v>3113194.8118185624</v>
      </c>
      <c r="E14" s="1">
        <v>-14886288.753239207</v>
      </c>
      <c r="F14" s="1"/>
    </row>
    <row r="15" spans="1:6" x14ac:dyDescent="0.4">
      <c r="A15">
        <v>1838</v>
      </c>
      <c r="B15" s="1">
        <v>-27162785.926425554</v>
      </c>
      <c r="C15" s="1">
        <v>31071494</v>
      </c>
      <c r="D15" s="1">
        <v>-3908708.0735744461</v>
      </c>
      <c r="E15" s="1">
        <v>-20017906.636818681</v>
      </c>
      <c r="F15" s="1"/>
    </row>
    <row r="16" spans="1:6" x14ac:dyDescent="0.4">
      <c r="A16">
        <v>1839</v>
      </c>
      <c r="B16" s="1">
        <v>-29294703.508636594</v>
      </c>
      <c r="C16" s="1">
        <v>8006658</v>
      </c>
      <c r="D16" s="1">
        <v>21288045.508636594</v>
      </c>
      <c r="E16" s="1">
        <v>-2390666.7239300692</v>
      </c>
      <c r="F16" s="1"/>
    </row>
    <row r="17" spans="1:6" x14ac:dyDescent="0.4">
      <c r="A17">
        <v>1840</v>
      </c>
      <c r="B17" s="1">
        <v>-17963724.131637938</v>
      </c>
      <c r="C17" s="1">
        <v>15218736</v>
      </c>
      <c r="D17" s="1">
        <v>2744988.1316379383</v>
      </c>
      <c r="E17" s="1">
        <v>-9219217</v>
      </c>
      <c r="F17" s="1"/>
    </row>
    <row r="18" spans="1:6" x14ac:dyDescent="0.4">
      <c r="A18">
        <v>1841</v>
      </c>
      <c r="B18" s="1">
        <v>-19888945.894335002</v>
      </c>
      <c r="C18" s="1">
        <v>20851446</v>
      </c>
      <c r="D18" s="1">
        <v>-962500.10566499829</v>
      </c>
      <c r="E18" s="1">
        <v>-15799450</v>
      </c>
      <c r="F18" s="1"/>
    </row>
    <row r="19" spans="1:6" x14ac:dyDescent="0.4">
      <c r="A19">
        <v>1842</v>
      </c>
      <c r="B19" s="1">
        <v>-28946271.687403895</v>
      </c>
      <c r="C19" s="1">
        <v>38040419</v>
      </c>
      <c r="D19" s="1">
        <v>-9094147.312596105</v>
      </c>
      <c r="E19" s="1">
        <v>-21473528</v>
      </c>
      <c r="F19" s="1"/>
    </row>
    <row r="20" spans="1:6" x14ac:dyDescent="0.4">
      <c r="A20">
        <v>1843</v>
      </c>
      <c r="B20" s="1">
        <v>-29236181.853739005</v>
      </c>
      <c r="C20" s="1">
        <v>50698322</v>
      </c>
      <c r="D20" s="1">
        <v>-21462140.146260995</v>
      </c>
      <c r="E20" s="1">
        <v>-36196094</v>
      </c>
      <c r="F20" s="1"/>
    </row>
    <row r="21" spans="1:6" x14ac:dyDescent="0.4">
      <c r="A21">
        <v>1844</v>
      </c>
      <c r="B21" s="1">
        <v>-33388182.836317644</v>
      </c>
      <c r="C21" s="1">
        <v>47220860</v>
      </c>
      <c r="D21" s="1">
        <v>-13832677.163682356</v>
      </c>
      <c r="E21" s="1">
        <v>-11924324.568446767</v>
      </c>
      <c r="F21" s="1"/>
    </row>
    <row r="22" spans="1:6" x14ac:dyDescent="0.4">
      <c r="A22">
        <v>1845</v>
      </c>
      <c r="B22" s="1">
        <v>-35158721.683785737</v>
      </c>
      <c r="C22" s="1">
        <v>57656332</v>
      </c>
      <c r="D22" s="1">
        <v>-22497610.316214263</v>
      </c>
      <c r="E22" s="1">
        <v>-7244843.8046120582</v>
      </c>
      <c r="F22" s="1"/>
    </row>
    <row r="23" spans="1:6" x14ac:dyDescent="0.4">
      <c r="A23">
        <v>1846</v>
      </c>
      <c r="B23" s="1">
        <v>-47189118.366519324</v>
      </c>
      <c r="C23" s="1">
        <v>45555100</v>
      </c>
      <c r="D23" s="1">
        <v>1634018.3665193245</v>
      </c>
      <c r="E23" s="1">
        <v>-11450932.663440708</v>
      </c>
      <c r="F23" s="1"/>
    </row>
    <row r="24" spans="1:6" x14ac:dyDescent="0.4">
      <c r="A24">
        <v>1847</v>
      </c>
      <c r="B24" s="1">
        <v>-51817507.604679532</v>
      </c>
      <c r="C24" s="1">
        <v>32206985</v>
      </c>
      <c r="D24" s="1">
        <v>19610522.604679532</v>
      </c>
      <c r="E24" s="1">
        <v>-4879814</v>
      </c>
      <c r="F24" s="1"/>
    </row>
    <row r="25" spans="1:6" x14ac:dyDescent="0.4">
      <c r="A25">
        <v>1848</v>
      </c>
      <c r="B25" s="1">
        <v>-46532262.289391547</v>
      </c>
      <c r="C25" s="1">
        <v>56897380</v>
      </c>
      <c r="D25" s="1">
        <v>-10365117.710608453</v>
      </c>
      <c r="E25" s="1">
        <v>-21741424</v>
      </c>
      <c r="F25" s="1"/>
    </row>
    <row r="26" spans="1:6" x14ac:dyDescent="0.4">
      <c r="A26">
        <v>1849</v>
      </c>
      <c r="B26" s="1">
        <v>-48756321.228792652</v>
      </c>
      <c r="C26" s="1">
        <v>55917061</v>
      </c>
      <c r="D26" s="1">
        <v>-7160739.7712073475</v>
      </c>
      <c r="E26" s="1">
        <v>-16321232</v>
      </c>
      <c r="F26" s="1"/>
    </row>
    <row r="27" spans="1:6" x14ac:dyDescent="0.4">
      <c r="A27">
        <v>1850</v>
      </c>
      <c r="B27" s="1">
        <v>-41430386.153049804</v>
      </c>
      <c r="C27" s="1">
        <v>53569629</v>
      </c>
      <c r="D27" s="1">
        <v>-12139242.846950196</v>
      </c>
      <c r="E27" s="1">
        <v>-11140211.699831126</v>
      </c>
      <c r="F27" s="1"/>
    </row>
    <row r="28" spans="1:6" x14ac:dyDescent="0.4">
      <c r="A28">
        <v>1851</v>
      </c>
      <c r="B28" s="1">
        <v>-54442141.949564889</v>
      </c>
      <c r="C28" s="1">
        <v>75843777</v>
      </c>
      <c r="D28" s="1">
        <v>-21401635.050435111</v>
      </c>
      <c r="E28" s="1">
        <v>-9063477.5834732167</v>
      </c>
      <c r="F28" s="1"/>
    </row>
    <row r="29" spans="1:6" x14ac:dyDescent="0.4">
      <c r="A29">
        <v>1852</v>
      </c>
      <c r="B29" s="1">
        <v>-50082837.609059662</v>
      </c>
      <c r="C29" s="1">
        <v>67401462</v>
      </c>
      <c r="D29" s="1">
        <v>-17318624.390940338</v>
      </c>
      <c r="E29" s="1">
        <v>-14183797.663505394</v>
      </c>
      <c r="F29" s="1"/>
    </row>
    <row r="30" spans="1:6" x14ac:dyDescent="0.4">
      <c r="A30">
        <v>1853</v>
      </c>
      <c r="B30" s="1">
        <v>-61418679.907683842</v>
      </c>
      <c r="C30" s="1">
        <v>58863747</v>
      </c>
      <c r="D30" s="1">
        <v>2554932.9076838419</v>
      </c>
      <c r="E30" s="1">
        <v>9814459.0259101875</v>
      </c>
      <c r="F30" s="1"/>
    </row>
    <row r="31" spans="1:6" x14ac:dyDescent="0.4">
      <c r="A31">
        <v>1854</v>
      </c>
      <c r="B31" s="1">
        <v>-79767322.749413013</v>
      </c>
      <c r="C31" s="1">
        <v>55222358</v>
      </c>
      <c r="D31" s="1">
        <v>24544964.749413013</v>
      </c>
      <c r="E31" s="1">
        <v>28077604.182743125</v>
      </c>
      <c r="F31" s="1"/>
    </row>
    <row r="32" spans="1:6" x14ac:dyDescent="0.4">
      <c r="A32">
        <v>1855</v>
      </c>
      <c r="B32" s="1">
        <v>-69844388.225856662</v>
      </c>
      <c r="C32" s="1">
        <v>57853209</v>
      </c>
      <c r="D32" s="1">
        <v>11991179.225856662</v>
      </c>
      <c r="E32" s="1">
        <v>21884848.987575851</v>
      </c>
      <c r="F32" s="1"/>
    </row>
    <row r="33" spans="1:6" x14ac:dyDescent="0.4">
      <c r="A33">
        <v>1856</v>
      </c>
      <c r="B33" s="1">
        <v>-66471012.652710453</v>
      </c>
      <c r="C33" s="1">
        <v>69277165</v>
      </c>
      <c r="D33" s="1">
        <v>-2806152.3472895473</v>
      </c>
      <c r="E33" s="1">
        <v>61786307.636927933</v>
      </c>
      <c r="F33" s="1"/>
    </row>
    <row r="34" spans="1:6" x14ac:dyDescent="0.4">
      <c r="A34">
        <v>1857</v>
      </c>
      <c r="B34" s="1">
        <v>-82419781.598854735</v>
      </c>
      <c r="C34" s="1">
        <v>83327285</v>
      </c>
      <c r="D34" s="1">
        <v>-907503.40114526451</v>
      </c>
      <c r="E34" s="1">
        <v>88741725.68419908</v>
      </c>
      <c r="F34" s="1"/>
    </row>
    <row r="35" spans="1:6" x14ac:dyDescent="0.4">
      <c r="A35">
        <v>1858</v>
      </c>
      <c r="B35" s="1">
        <v>-39341347.708991572</v>
      </c>
      <c r="C35" s="1">
        <v>104432860</v>
      </c>
      <c r="D35" s="1">
        <v>-65091512.291008428</v>
      </c>
      <c r="E35" s="1">
        <v>730031.88112398982</v>
      </c>
      <c r="F35" s="1"/>
    </row>
    <row r="36" spans="1:6" x14ac:dyDescent="0.4">
      <c r="A36">
        <v>1859</v>
      </c>
      <c r="B36" s="1">
        <v>-41865147.97555425</v>
      </c>
      <c r="C36" s="1">
        <v>89428785</v>
      </c>
      <c r="D36" s="1">
        <v>-47563637.02444575</v>
      </c>
      <c r="E36" s="1">
        <v>29465971.449015964</v>
      </c>
      <c r="F36" s="1"/>
    </row>
    <row r="37" spans="1:6" x14ac:dyDescent="0.4">
      <c r="A37">
        <v>1860</v>
      </c>
      <c r="B37" s="1">
        <v>-36563203.244721442</v>
      </c>
      <c r="C37" s="1">
        <v>102154588</v>
      </c>
      <c r="D37" s="1">
        <v>-65591384.755278558</v>
      </c>
      <c r="E37" s="1">
        <v>33214794.336375058</v>
      </c>
      <c r="F37" s="1"/>
    </row>
    <row r="38" spans="1:6" x14ac:dyDescent="0.4">
      <c r="A38">
        <v>1861</v>
      </c>
      <c r="B38" s="1">
        <v>-39903821.093773983</v>
      </c>
      <c r="C38" s="1">
        <v>94367639</v>
      </c>
      <c r="D38" s="1">
        <v>-54463817.906226017</v>
      </c>
      <c r="E38" s="1">
        <v>-5806349.5267803352</v>
      </c>
      <c r="F38" s="1"/>
    </row>
    <row r="39" spans="1:6" x14ac:dyDescent="0.4">
      <c r="A39">
        <v>1862</v>
      </c>
      <c r="B39" s="1">
        <v>-86532242.685517669</v>
      </c>
      <c r="C39" s="1">
        <v>106969431</v>
      </c>
      <c r="D39" s="1">
        <v>-20437188.314482331</v>
      </c>
      <c r="E39" s="1">
        <v>15611484.912562151</v>
      </c>
      <c r="F39" s="1"/>
    </row>
    <row r="40" spans="1:6" x14ac:dyDescent="0.4">
      <c r="A40">
        <v>1863</v>
      </c>
      <c r="B40" s="1">
        <v>-97506825.075494632</v>
      </c>
      <c r="C40" s="1">
        <v>91524682</v>
      </c>
      <c r="D40" s="1">
        <v>5982143.0754946321</v>
      </c>
      <c r="E40" s="1">
        <v>14165887.34837142</v>
      </c>
      <c r="F40" s="1"/>
    </row>
    <row r="41" spans="1:6" x14ac:dyDescent="0.4">
      <c r="A41">
        <v>1864</v>
      </c>
      <c r="B41" s="1">
        <v>-101353620.62512669</v>
      </c>
      <c r="C41" s="1">
        <v>92142247</v>
      </c>
      <c r="D41" s="1">
        <v>9211373.6251266897</v>
      </c>
      <c r="E41" s="1">
        <v>6575420.8332213685</v>
      </c>
      <c r="F41" s="1"/>
    </row>
    <row r="42" spans="1:6" x14ac:dyDescent="0.4">
      <c r="A42">
        <v>1865</v>
      </c>
      <c r="B42" s="1">
        <v>-59724979.978463329</v>
      </c>
      <c r="C42" s="1">
        <v>101382104</v>
      </c>
      <c r="D42" s="1">
        <v>-41657124.021536671</v>
      </c>
      <c r="E42" s="1">
        <v>-42751509.943997756</v>
      </c>
      <c r="F42" s="1"/>
    </row>
    <row r="43" spans="1:6" x14ac:dyDescent="0.4">
      <c r="A43">
        <v>1866</v>
      </c>
      <c r="B43" s="1">
        <v>-33220027.902199943</v>
      </c>
      <c r="C43" s="1">
        <v>101564445</v>
      </c>
      <c r="D43" s="1">
        <v>-68344417.097800061</v>
      </c>
      <c r="E43" s="1">
        <v>-50160096.317021072</v>
      </c>
      <c r="F43" s="1"/>
    </row>
    <row r="44" spans="1:6" x14ac:dyDescent="0.4">
      <c r="A44">
        <v>1867</v>
      </c>
      <c r="B44" s="1">
        <v>-18855234.16</v>
      </c>
      <c r="C44" s="1">
        <v>129002189</v>
      </c>
      <c r="D44" s="1">
        <v>-110146954.84</v>
      </c>
      <c r="E44" s="1">
        <v>-41469345.311999999</v>
      </c>
      <c r="F44" s="1"/>
    </row>
    <row r="45" spans="1:6" x14ac:dyDescent="0.4">
      <c r="A45">
        <v>1868</v>
      </c>
      <c r="B45" s="1">
        <v>-30672563.570999999</v>
      </c>
      <c r="C45" s="1">
        <v>102478039</v>
      </c>
      <c r="D45" s="1">
        <v>-71805475.429000005</v>
      </c>
      <c r="E45" s="1">
        <v>-26051307.655999999</v>
      </c>
      <c r="F45" s="1"/>
    </row>
    <row r="46" spans="1:6" x14ac:dyDescent="0.4">
      <c r="A46">
        <v>1869</v>
      </c>
      <c r="B46" s="1">
        <v>-8602685.6319999993</v>
      </c>
      <c r="C46" s="1">
        <v>105691862</v>
      </c>
      <c r="D46" s="1">
        <v>-97089176.368000001</v>
      </c>
      <c r="E46" s="1">
        <v>-38181435.472000003</v>
      </c>
      <c r="F46" s="1"/>
    </row>
    <row r="47" spans="1:6" x14ac:dyDescent="0.4">
      <c r="A47">
        <v>1870</v>
      </c>
      <c r="B47" s="1">
        <v>293667.69999999995</v>
      </c>
      <c r="C47" s="1">
        <v>109943707</v>
      </c>
      <c r="D47" s="1">
        <v>-110237374.7</v>
      </c>
      <c r="E47" s="1">
        <v>-13069913.1625</v>
      </c>
      <c r="F47" s="1"/>
    </row>
    <row r="48" spans="1:6" x14ac:dyDescent="0.4">
      <c r="A48">
        <v>1871</v>
      </c>
      <c r="B48" s="1">
        <v>-25585316.074499998</v>
      </c>
      <c r="C48" s="1">
        <v>116345931</v>
      </c>
      <c r="D48" s="1">
        <v>-90760614.925500005</v>
      </c>
      <c r="E48" s="1">
        <v>-11762755.65</v>
      </c>
      <c r="F48" s="1"/>
    </row>
    <row r="49" spans="1:6" x14ac:dyDescent="0.4">
      <c r="A49">
        <v>1872</v>
      </c>
      <c r="B49" s="1">
        <v>-45176381.887999997</v>
      </c>
      <c r="C49" s="1">
        <v>105777575</v>
      </c>
      <c r="D49" s="1">
        <v>-60601193.112000003</v>
      </c>
      <c r="E49" s="1">
        <v>-19747.920000000042</v>
      </c>
      <c r="F49" s="1"/>
    </row>
    <row r="50" spans="1:6" x14ac:dyDescent="0.4">
      <c r="A50">
        <v>1873</v>
      </c>
      <c r="B50" s="1">
        <v>-49000798.163000003</v>
      </c>
      <c r="C50" s="1">
        <v>97594205</v>
      </c>
      <c r="D50" s="1">
        <v>-48593406.836999997</v>
      </c>
      <c r="E50" s="1">
        <v>-5735619.1825000001</v>
      </c>
      <c r="F50" s="1"/>
    </row>
    <row r="51" spans="1:6" x14ac:dyDescent="0.4">
      <c r="A51">
        <v>1874</v>
      </c>
      <c r="B51" s="1">
        <v>-33361166.176000003</v>
      </c>
      <c r="C51" s="1">
        <v>99975237</v>
      </c>
      <c r="D51" s="1">
        <v>-66614070.824000001</v>
      </c>
      <c r="E51" s="1">
        <v>-2247161.7999999998</v>
      </c>
      <c r="F51" s="1"/>
    </row>
    <row r="52" spans="1:6" x14ac:dyDescent="0.4">
      <c r="C52" s="4"/>
    </row>
  </sheetData>
  <phoneticPr fontId="2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750378-38C5-46B7-805A-6E7E055C812C}">
  <dimension ref="A1:CC532"/>
  <sheetViews>
    <sheetView zoomScale="70" zoomScaleNormal="70" workbookViewId="0">
      <pane xSplit="1" ySplit="4" topLeftCell="B143" activePane="bottomRight" state="frozen"/>
      <selection activeCell="AA49" sqref="AA49"/>
      <selection pane="topRight" activeCell="AA49" sqref="AA49"/>
      <selection pane="bottomLeft" activeCell="AA49" sqref="AA49"/>
      <selection pane="bottomRight" activeCell="A2" sqref="A2"/>
    </sheetView>
  </sheetViews>
  <sheetFormatPr defaultColWidth="9.125" defaultRowHeight="18.75" x14ac:dyDescent="0.4"/>
  <cols>
    <col min="1" max="16384" width="9.125" style="7"/>
  </cols>
  <sheetData>
    <row r="1" spans="1:21" x14ac:dyDescent="0.4">
      <c r="A1" s="7" t="s">
        <v>686</v>
      </c>
    </row>
    <row r="3" spans="1:21" x14ac:dyDescent="0.4">
      <c r="B3" s="7" t="s">
        <v>582</v>
      </c>
      <c r="E3" s="7" t="s">
        <v>583</v>
      </c>
      <c r="I3" s="7" t="s">
        <v>584</v>
      </c>
      <c r="O3" s="7" t="s">
        <v>585</v>
      </c>
    </row>
    <row r="4" spans="1:21" x14ac:dyDescent="0.4">
      <c r="A4" s="7" t="s">
        <v>586</v>
      </c>
      <c r="B4" s="7" t="s">
        <v>576</v>
      </c>
      <c r="C4" s="7" t="s">
        <v>587</v>
      </c>
      <c r="E4" s="7" t="s">
        <v>563</v>
      </c>
      <c r="F4" s="7" t="s">
        <v>564</v>
      </c>
      <c r="G4" s="7" t="s">
        <v>565</v>
      </c>
      <c r="I4" s="7" t="s">
        <v>563</v>
      </c>
      <c r="J4" s="7" t="s">
        <v>588</v>
      </c>
      <c r="K4" s="7" t="s">
        <v>558</v>
      </c>
      <c r="L4" s="7" t="s">
        <v>576</v>
      </c>
      <c r="M4" s="7" t="s">
        <v>565</v>
      </c>
      <c r="O4" s="7" t="s">
        <v>573</v>
      </c>
      <c r="P4" s="7" t="s">
        <v>574</v>
      </c>
      <c r="Q4" s="7" t="s">
        <v>589</v>
      </c>
      <c r="R4" s="7" t="s">
        <v>575</v>
      </c>
      <c r="S4" s="7" t="s">
        <v>564</v>
      </c>
      <c r="T4" s="7" t="s">
        <v>565</v>
      </c>
      <c r="U4" s="7" t="s">
        <v>576</v>
      </c>
    </row>
    <row r="5" spans="1:21" x14ac:dyDescent="0.4">
      <c r="A5" s="7" t="s">
        <v>543</v>
      </c>
      <c r="B5" s="7">
        <v>0.268018018018018</v>
      </c>
      <c r="C5" s="7">
        <v>0.26445861049519587</v>
      </c>
    </row>
    <row r="6" spans="1:21" x14ac:dyDescent="0.4">
      <c r="A6" s="7" t="s">
        <v>544</v>
      </c>
      <c r="B6" s="7">
        <v>0.268018018018018</v>
      </c>
      <c r="C6" s="7">
        <v>0.26445861049519587</v>
      </c>
    </row>
    <row r="7" spans="1:21" x14ac:dyDescent="0.4">
      <c r="A7" s="7" t="s">
        <v>545</v>
      </c>
      <c r="B7" s="7">
        <v>0.268018018018018</v>
      </c>
      <c r="C7" s="7">
        <v>0.26484355752648436</v>
      </c>
    </row>
    <row r="8" spans="1:21" x14ac:dyDescent="0.4">
      <c r="A8" s="7" t="s">
        <v>546</v>
      </c>
      <c r="B8" s="7">
        <v>0.26858108108108109</v>
      </c>
      <c r="C8" s="7">
        <v>0.2647473207686622</v>
      </c>
    </row>
    <row r="9" spans="1:21" x14ac:dyDescent="0.4">
      <c r="A9" s="7" t="s">
        <v>547</v>
      </c>
      <c r="B9" s="7">
        <v>0.26839339339339341</v>
      </c>
      <c r="C9" s="7">
        <v>0.26492054693274203</v>
      </c>
    </row>
    <row r="10" spans="1:21" x14ac:dyDescent="0.4">
      <c r="A10" s="7" t="s">
        <v>548</v>
      </c>
      <c r="B10" s="7">
        <v>0.26914414414414412</v>
      </c>
      <c r="C10" s="7">
        <v>0.26561345158906136</v>
      </c>
    </row>
    <row r="11" spans="1:21" x14ac:dyDescent="0.4">
      <c r="A11" s="7" t="s">
        <v>549</v>
      </c>
      <c r="C11" s="7">
        <v>0.2658155487804878</v>
      </c>
    </row>
    <row r="12" spans="1:21" x14ac:dyDescent="0.4">
      <c r="A12" s="7" t="s">
        <v>550</v>
      </c>
      <c r="C12" s="7">
        <v>0.26715323971421534</v>
      </c>
    </row>
    <row r="13" spans="1:21" x14ac:dyDescent="0.4">
      <c r="A13" s="7" t="s">
        <v>551</v>
      </c>
      <c r="B13" s="7">
        <v>0.2713963963963964</v>
      </c>
      <c r="C13" s="7">
        <v>0.26734571322985956</v>
      </c>
    </row>
    <row r="14" spans="1:21" x14ac:dyDescent="0.4">
      <c r="A14" s="7" t="s">
        <v>552</v>
      </c>
      <c r="B14" s="7">
        <v>0.27097409909909909</v>
      </c>
      <c r="C14" s="7">
        <v>0.2669992609016999</v>
      </c>
    </row>
    <row r="15" spans="1:21" x14ac:dyDescent="0.4">
      <c r="A15" s="7" t="s">
        <v>553</v>
      </c>
      <c r="C15" s="7">
        <v>0.26792313377679233</v>
      </c>
    </row>
    <row r="16" spans="1:21" x14ac:dyDescent="0.4">
      <c r="A16" s="7" t="s">
        <v>554</v>
      </c>
      <c r="C16" s="7">
        <v>0.26811560729243661</v>
      </c>
    </row>
    <row r="17" spans="1:13" x14ac:dyDescent="0.4">
      <c r="A17" s="7" t="s">
        <v>9</v>
      </c>
      <c r="B17" s="7">
        <v>0.27252252252252251</v>
      </c>
      <c r="C17" s="7">
        <v>0.26835619918699188</v>
      </c>
      <c r="M17" s="7">
        <v>0.25352417079895656</v>
      </c>
    </row>
    <row r="18" spans="1:13" x14ac:dyDescent="0.4">
      <c r="A18" s="7" t="s">
        <v>10</v>
      </c>
      <c r="C18" s="7">
        <v>0.26821184405025872</v>
      </c>
      <c r="M18" s="7">
        <v>0.25531375318106686</v>
      </c>
    </row>
    <row r="19" spans="1:13" x14ac:dyDescent="0.4">
      <c r="A19" s="7" t="s">
        <v>11</v>
      </c>
      <c r="B19" s="7">
        <v>0.2713963963963964</v>
      </c>
      <c r="C19" s="7">
        <v>0.26792313377679233</v>
      </c>
      <c r="M19" s="7">
        <v>0.2526816526328084</v>
      </c>
    </row>
    <row r="20" spans="1:13" x14ac:dyDescent="0.4">
      <c r="A20" s="7" t="s">
        <v>12</v>
      </c>
      <c r="C20" s="7">
        <v>0.26642184035476718</v>
      </c>
    </row>
    <row r="21" spans="1:13" x14ac:dyDescent="0.4">
      <c r="A21" s="7" t="s">
        <v>13</v>
      </c>
      <c r="B21" s="7">
        <v>0.26914414414414412</v>
      </c>
      <c r="C21" s="7">
        <v>0.2660176459719143</v>
      </c>
    </row>
    <row r="22" spans="1:13" x14ac:dyDescent="0.4">
      <c r="A22" s="7" t="s">
        <v>14</v>
      </c>
      <c r="C22" s="7">
        <v>0.26873152254249816</v>
      </c>
      <c r="E22" s="7">
        <v>0.24870047526363007</v>
      </c>
    </row>
    <row r="23" spans="1:13" x14ac:dyDescent="0.4">
      <c r="A23" s="7" t="s">
        <v>15</v>
      </c>
      <c r="B23" s="7">
        <v>0.26858108108108109</v>
      </c>
      <c r="C23" s="7">
        <v>0.26642184035476718</v>
      </c>
    </row>
    <row r="24" spans="1:13" x14ac:dyDescent="0.4">
      <c r="A24" s="7" t="s">
        <v>16</v>
      </c>
      <c r="C24" s="7">
        <v>0.2691357169253511</v>
      </c>
    </row>
    <row r="25" spans="1:13" x14ac:dyDescent="0.4">
      <c r="A25" s="7" t="s">
        <v>17</v>
      </c>
      <c r="B25" s="7">
        <v>0.26977427027027023</v>
      </c>
      <c r="C25" s="7">
        <v>0.26919345898004438</v>
      </c>
    </row>
    <row r="26" spans="1:13" x14ac:dyDescent="0.4">
      <c r="A26" s="7" t="s">
        <v>18</v>
      </c>
      <c r="B26" s="7">
        <v>0.2697072072072072</v>
      </c>
      <c r="C26" s="7">
        <v>0.26696076619857106</v>
      </c>
    </row>
    <row r="27" spans="1:13" x14ac:dyDescent="0.4">
      <c r="A27" s="7" t="s">
        <v>19</v>
      </c>
      <c r="B27" s="7">
        <v>0.2697072072072072</v>
      </c>
      <c r="C27" s="7">
        <v>0.26711474501108645</v>
      </c>
    </row>
    <row r="28" spans="1:13" x14ac:dyDescent="0.4">
      <c r="A28" s="7" t="s">
        <v>20</v>
      </c>
      <c r="B28" s="7">
        <v>0.26689189189189189</v>
      </c>
      <c r="C28" s="7">
        <v>0.26650845343680707</v>
      </c>
      <c r="J28" s="7">
        <v>0.25686780105799012</v>
      </c>
      <c r="M28" s="7">
        <v>0.25553514481596712</v>
      </c>
    </row>
    <row r="29" spans="1:13" x14ac:dyDescent="0.4">
      <c r="A29" s="7" t="s">
        <v>21</v>
      </c>
      <c r="B29" s="7">
        <v>0.2697072072072072</v>
      </c>
      <c r="C29" s="7">
        <v>0.26734571322985956</v>
      </c>
    </row>
    <row r="30" spans="1:13" x14ac:dyDescent="0.4">
      <c r="A30" s="7" t="s">
        <v>22</v>
      </c>
      <c r="B30" s="7">
        <v>0.2697072072072072</v>
      </c>
      <c r="C30" s="7">
        <v>0.26720135809312634</v>
      </c>
    </row>
    <row r="31" spans="1:13" x14ac:dyDescent="0.4">
      <c r="A31" s="7" t="s">
        <v>23</v>
      </c>
      <c r="B31" s="7">
        <v>0.2697072072072072</v>
      </c>
      <c r="C31" s="7">
        <v>0.26615237743286524</v>
      </c>
      <c r="I31" s="7">
        <v>0.26872624587261534</v>
      </c>
      <c r="J31" s="7">
        <v>0.25686780105799012</v>
      </c>
    </row>
    <row r="32" spans="1:13" x14ac:dyDescent="0.4">
      <c r="A32" s="7" t="s">
        <v>24</v>
      </c>
      <c r="B32" s="7">
        <v>0.26858108108108109</v>
      </c>
      <c r="C32" s="7">
        <v>0.26561345158906136</v>
      </c>
    </row>
    <row r="33" spans="1:13" x14ac:dyDescent="0.4">
      <c r="A33" s="7" t="s">
        <v>25</v>
      </c>
      <c r="B33" s="7">
        <v>0.26829954954954954</v>
      </c>
      <c r="C33" s="7">
        <v>0.26532474131559497</v>
      </c>
    </row>
    <row r="34" spans="1:13" x14ac:dyDescent="0.4">
      <c r="A34" s="7" t="s">
        <v>26</v>
      </c>
      <c r="C34" s="7">
        <v>0.26541135439763491</v>
      </c>
    </row>
    <row r="35" spans="1:13" x14ac:dyDescent="0.4">
      <c r="A35" s="7" t="s">
        <v>27</v>
      </c>
      <c r="B35" s="7">
        <v>0.26700450450450447</v>
      </c>
      <c r="C35" s="7">
        <v>0.26402554508499632</v>
      </c>
    </row>
    <row r="36" spans="1:13" x14ac:dyDescent="0.4">
      <c r="A36" s="7" t="s">
        <v>28</v>
      </c>
      <c r="B36" s="7">
        <v>0.26794294294294291</v>
      </c>
      <c r="C36" s="7">
        <v>0.26495904163587092</v>
      </c>
      <c r="M36" s="7">
        <v>0.24829686830825642</v>
      </c>
    </row>
    <row r="37" spans="1:13" x14ac:dyDescent="0.4">
      <c r="A37" s="7" t="s">
        <v>29</v>
      </c>
      <c r="B37" s="7">
        <v>0.26790540540540536</v>
      </c>
      <c r="C37" s="7">
        <v>0.26474732076866225</v>
      </c>
      <c r="M37" s="7">
        <v>0.24946532415911879</v>
      </c>
    </row>
    <row r="38" spans="1:13" x14ac:dyDescent="0.4">
      <c r="A38" s="7" t="s">
        <v>30</v>
      </c>
      <c r="B38" s="7">
        <v>0.26722972972972975</v>
      </c>
      <c r="C38" s="7">
        <v>0.26388118994826315</v>
      </c>
      <c r="J38" s="7">
        <v>0.2490045010256027</v>
      </c>
      <c r="M38" s="7">
        <v>0.24946532415911879</v>
      </c>
    </row>
    <row r="39" spans="1:13" x14ac:dyDescent="0.4">
      <c r="A39" s="7" t="s">
        <v>31</v>
      </c>
      <c r="B39" s="7">
        <v>0.26677927927927925</v>
      </c>
      <c r="C39" s="7">
        <v>0.26349624291697465</v>
      </c>
    </row>
    <row r="40" spans="1:13" x14ac:dyDescent="0.4">
      <c r="A40" s="7" t="s">
        <v>32</v>
      </c>
      <c r="C40" s="7">
        <v>0.26311129588568616</v>
      </c>
      <c r="J40" s="7">
        <v>0.2490045010256027</v>
      </c>
      <c r="M40" s="7">
        <v>0.24946532415911879</v>
      </c>
    </row>
    <row r="41" spans="1:13" x14ac:dyDescent="0.4">
      <c r="A41" s="7" t="s">
        <v>33</v>
      </c>
      <c r="B41" s="7">
        <v>0.26689189189189189</v>
      </c>
      <c r="C41" s="7">
        <v>0.26330376940133038</v>
      </c>
      <c r="J41" s="7">
        <v>0.24900450102560268</v>
      </c>
      <c r="M41" s="7">
        <v>0.24829686830825642</v>
      </c>
    </row>
    <row r="42" spans="1:13" x14ac:dyDescent="0.4">
      <c r="A42" s="7" t="s">
        <v>34</v>
      </c>
      <c r="C42" s="7">
        <v>0.26330376940133038</v>
      </c>
    </row>
    <row r="43" spans="1:13" x14ac:dyDescent="0.4">
      <c r="A43" s="7" t="s">
        <v>35</v>
      </c>
      <c r="B43" s="7">
        <v>0.26576576576576577</v>
      </c>
      <c r="C43" s="7">
        <v>0.26272634885439761</v>
      </c>
      <c r="J43" s="7">
        <v>0.25424670104719438</v>
      </c>
      <c r="M43" s="7">
        <v>0.25352417079895656</v>
      </c>
    </row>
    <row r="44" spans="1:13" x14ac:dyDescent="0.4">
      <c r="A44" s="7" t="s">
        <v>36</v>
      </c>
      <c r="B44" s="7">
        <v>0.26576576576576577</v>
      </c>
      <c r="C44" s="7">
        <v>0.26272634885439766</v>
      </c>
      <c r="M44" s="7">
        <v>0.25352417079895656</v>
      </c>
    </row>
    <row r="45" spans="1:13" x14ac:dyDescent="0.4">
      <c r="A45" s="7" t="s">
        <v>37</v>
      </c>
      <c r="B45" s="7">
        <v>0.26576576576576577</v>
      </c>
      <c r="C45" s="7">
        <v>0.26359247967479676</v>
      </c>
    </row>
    <row r="46" spans="1:13" x14ac:dyDescent="0.4">
      <c r="A46" s="7" t="s">
        <v>38</v>
      </c>
      <c r="B46" s="7">
        <v>0.26632882882882886</v>
      </c>
      <c r="C46" s="7">
        <v>0.26445861049519587</v>
      </c>
    </row>
    <row r="47" spans="1:13" x14ac:dyDescent="0.4">
      <c r="A47" s="7" t="s">
        <v>39</v>
      </c>
      <c r="B47" s="7">
        <v>0.26756756756756755</v>
      </c>
      <c r="C47" s="7">
        <v>0.26495904163587092</v>
      </c>
    </row>
    <row r="48" spans="1:13" x14ac:dyDescent="0.4">
      <c r="A48" s="7" t="s">
        <v>40</v>
      </c>
      <c r="B48" s="7">
        <v>0.26914414414414412</v>
      </c>
      <c r="C48" s="7">
        <v>0.26734571322985956</v>
      </c>
    </row>
    <row r="49" spans="1:13" x14ac:dyDescent="0.4">
      <c r="A49" s="7" t="s">
        <v>41</v>
      </c>
      <c r="B49" s="7">
        <v>0.26914414414414412</v>
      </c>
      <c r="C49" s="7">
        <v>0.26734571322985956</v>
      </c>
      <c r="M49" s="7">
        <v>0.24611831312316174</v>
      </c>
    </row>
    <row r="50" spans="1:13" x14ac:dyDescent="0.4">
      <c r="A50" s="7" t="s">
        <v>42</v>
      </c>
      <c r="B50" s="7">
        <v>0.26914414414414412</v>
      </c>
      <c r="C50" s="7">
        <v>0.26734571322985956</v>
      </c>
    </row>
    <row r="51" spans="1:13" x14ac:dyDescent="0.4">
      <c r="A51" s="7" t="s">
        <v>43</v>
      </c>
      <c r="B51" s="7">
        <v>0.26914414414414412</v>
      </c>
      <c r="C51" s="7">
        <v>0.26734571322985956</v>
      </c>
      <c r="E51" s="7">
        <v>0.24959618630168742</v>
      </c>
      <c r="J51" s="7">
        <v>0.25418831020536969</v>
      </c>
      <c r="M51" s="7">
        <v>0.25281079775316689</v>
      </c>
    </row>
    <row r="52" spans="1:13" x14ac:dyDescent="0.4">
      <c r="A52" s="7" t="s">
        <v>44</v>
      </c>
      <c r="B52" s="7">
        <v>0.2634009009009009</v>
      </c>
      <c r="C52" s="7">
        <v>0.26619087213599407</v>
      </c>
      <c r="E52" s="7">
        <v>0.24959618630168742</v>
      </c>
      <c r="M52" s="7">
        <v>0.25662980345519604</v>
      </c>
    </row>
    <row r="53" spans="1:13" x14ac:dyDescent="0.4">
      <c r="A53" s="7" t="s">
        <v>45</v>
      </c>
      <c r="B53" s="7">
        <v>0.27031897945945949</v>
      </c>
      <c r="C53" s="7">
        <v>0.26657581916728262</v>
      </c>
      <c r="E53" s="7">
        <v>0.24959618630168742</v>
      </c>
      <c r="M53" s="7">
        <v>0.25423139407711015</v>
      </c>
    </row>
    <row r="54" spans="1:13" x14ac:dyDescent="0.4">
      <c r="A54" s="7" t="s">
        <v>46</v>
      </c>
      <c r="B54" s="7">
        <v>0.27031897945945949</v>
      </c>
      <c r="C54" s="7">
        <v>0.26792313377679233</v>
      </c>
      <c r="E54" s="7">
        <v>0.24993086533576295</v>
      </c>
    </row>
    <row r="55" spans="1:13" x14ac:dyDescent="0.4">
      <c r="A55" s="7" t="s">
        <v>47</v>
      </c>
      <c r="B55" s="7">
        <v>0.27031897945945949</v>
      </c>
      <c r="C55" s="7">
        <v>0.26792313377679233</v>
      </c>
      <c r="E55" s="7">
        <v>0.25200846223811613</v>
      </c>
      <c r="M55" s="7">
        <v>0.24888109623368762</v>
      </c>
    </row>
    <row r="56" spans="1:13" x14ac:dyDescent="0.4">
      <c r="A56" s="7" t="s">
        <v>48</v>
      </c>
      <c r="B56" s="7">
        <v>0.27031897945945949</v>
      </c>
      <c r="C56" s="7">
        <v>0.26715323971421534</v>
      </c>
      <c r="E56" s="7">
        <v>0.25200846223811613</v>
      </c>
      <c r="I56" s="7">
        <v>0.24821219957140392</v>
      </c>
      <c r="J56" s="7">
        <v>0.24653910992633932</v>
      </c>
      <c r="M56" s="7">
        <v>0.24683629849467842</v>
      </c>
    </row>
    <row r="57" spans="1:13" x14ac:dyDescent="0.4">
      <c r="A57" s="7" t="s">
        <v>49</v>
      </c>
      <c r="B57" s="7">
        <v>0.27031897945945949</v>
      </c>
      <c r="C57" s="7">
        <v>0.26676829268292684</v>
      </c>
      <c r="E57" s="7">
        <v>0.25200846223811613</v>
      </c>
      <c r="I57" s="7">
        <v>0.24821219957140392</v>
      </c>
      <c r="J57" s="7">
        <v>0.24653910992633932</v>
      </c>
      <c r="M57" s="7">
        <v>0.24683629849467842</v>
      </c>
    </row>
    <row r="58" spans="1:13" x14ac:dyDescent="0.4">
      <c r="A58" s="7" t="s">
        <v>50</v>
      </c>
      <c r="B58" s="7">
        <v>0.27031897945945949</v>
      </c>
      <c r="C58" s="7">
        <v>0.26749006836659278</v>
      </c>
      <c r="E58" s="7">
        <v>0.24794380962137236</v>
      </c>
      <c r="I58" s="7">
        <v>0.24821219957140389</v>
      </c>
      <c r="J58" s="7">
        <v>0.24653910992633929</v>
      </c>
      <c r="M58" s="7">
        <v>0.24683629849467842</v>
      </c>
    </row>
    <row r="59" spans="1:13" x14ac:dyDescent="0.4">
      <c r="A59" s="7" t="s">
        <v>51</v>
      </c>
      <c r="B59" s="7">
        <v>0.27031897945945949</v>
      </c>
      <c r="C59" s="7">
        <v>0.26792313377679233</v>
      </c>
      <c r="E59" s="7">
        <v>0.24794380962137236</v>
      </c>
      <c r="M59" s="7">
        <v>0.24683629849467842</v>
      </c>
    </row>
    <row r="60" spans="1:13" x14ac:dyDescent="0.4">
      <c r="A60" s="7" t="s">
        <v>52</v>
      </c>
      <c r="B60" s="7">
        <v>0.27031897945945949</v>
      </c>
      <c r="C60" s="7">
        <v>0.26821184405025872</v>
      </c>
      <c r="E60" s="7">
        <v>0.24794380962137236</v>
      </c>
      <c r="M60" s="7">
        <v>0.24683629849467842</v>
      </c>
    </row>
    <row r="61" spans="1:13" x14ac:dyDescent="0.4">
      <c r="A61" s="7" t="s">
        <v>53</v>
      </c>
      <c r="B61" s="7">
        <v>0.27031897945945949</v>
      </c>
      <c r="C61" s="7">
        <v>0.26850055432372505</v>
      </c>
      <c r="E61" s="7">
        <v>0.25200846223811613</v>
      </c>
      <c r="M61" s="7">
        <v>0.25203285214719795</v>
      </c>
    </row>
    <row r="62" spans="1:13" x14ac:dyDescent="0.4">
      <c r="A62" s="7" t="s">
        <v>54</v>
      </c>
      <c r="B62" s="7">
        <v>0.27095787243243236</v>
      </c>
      <c r="C62" s="7">
        <v>0.26830808080808083</v>
      </c>
      <c r="E62" s="7">
        <v>0.25005535946921137</v>
      </c>
      <c r="I62" s="7">
        <v>0.2560504795578693</v>
      </c>
      <c r="M62" s="7">
        <v>0.25432979035928799</v>
      </c>
    </row>
    <row r="63" spans="1:13" x14ac:dyDescent="0.4">
      <c r="A63" s="7" t="s">
        <v>55</v>
      </c>
      <c r="B63" s="7">
        <v>0.27095787243243236</v>
      </c>
      <c r="C63" s="7">
        <v>0.26792313377679233</v>
      </c>
      <c r="E63" s="7">
        <v>0.25005535946921137</v>
      </c>
      <c r="I63" s="7">
        <v>0.2560504795578693</v>
      </c>
      <c r="M63" s="7">
        <v>0.25432979035928799</v>
      </c>
    </row>
    <row r="64" spans="1:13" x14ac:dyDescent="0.4">
      <c r="A64" s="7" t="s">
        <v>56</v>
      </c>
      <c r="B64" s="7">
        <v>0.27095787243243236</v>
      </c>
      <c r="C64" s="7">
        <v>0.26599839862034985</v>
      </c>
      <c r="E64" s="7">
        <v>0.25005535946921137</v>
      </c>
      <c r="I64" s="7">
        <v>0.25605047955786936</v>
      </c>
      <c r="M64" s="7">
        <v>0.25432979035928799</v>
      </c>
    </row>
    <row r="65" spans="1:13" x14ac:dyDescent="0.4">
      <c r="A65" s="7" t="s">
        <v>57</v>
      </c>
      <c r="B65" s="7">
        <v>0.27095787243243236</v>
      </c>
      <c r="C65" s="7">
        <v>0.26792313377679233</v>
      </c>
      <c r="E65" s="7">
        <v>0.25125179659585833</v>
      </c>
      <c r="I65" s="7">
        <v>0.2560504795578693</v>
      </c>
      <c r="J65" s="7">
        <v>0.25432455550296057</v>
      </c>
      <c r="M65" s="7">
        <v>0.25432979035928799</v>
      </c>
    </row>
    <row r="66" spans="1:13" x14ac:dyDescent="0.4">
      <c r="A66" s="7" t="s">
        <v>58</v>
      </c>
      <c r="B66" s="7">
        <v>0.26924294918918906</v>
      </c>
      <c r="C66" s="7">
        <v>0.26561345158906136</v>
      </c>
      <c r="E66" s="7">
        <v>0.25125179659585833</v>
      </c>
      <c r="I66" s="7">
        <v>0.25866323955335779</v>
      </c>
      <c r="J66" s="7">
        <v>0.25691970402850101</v>
      </c>
      <c r="M66" s="7">
        <v>0.25692499230172972</v>
      </c>
    </row>
    <row r="67" spans="1:13" x14ac:dyDescent="0.4">
      <c r="A67" s="7" t="s">
        <v>59</v>
      </c>
      <c r="B67" s="7">
        <v>0.26924294918918906</v>
      </c>
      <c r="C67" s="7">
        <v>0.26416990022172948</v>
      </c>
      <c r="E67" s="7">
        <v>0.25125179659585833</v>
      </c>
      <c r="I67" s="7">
        <v>0.25866323955335779</v>
      </c>
      <c r="J67" s="7">
        <v>0.25691970402850101</v>
      </c>
      <c r="M67" s="7">
        <v>0.25692499230172972</v>
      </c>
    </row>
    <row r="68" spans="1:13" x14ac:dyDescent="0.4">
      <c r="A68" s="7" t="s">
        <v>60</v>
      </c>
      <c r="B68" s="7">
        <v>0.26588035459459453</v>
      </c>
      <c r="C68" s="7">
        <v>0.26359247967479676</v>
      </c>
      <c r="E68" s="7">
        <v>0.25125179659585833</v>
      </c>
      <c r="I68" s="7">
        <v>0.25866323955335785</v>
      </c>
      <c r="J68" s="7">
        <v>0.25691970402850095</v>
      </c>
      <c r="M68" s="7">
        <v>0.25509851131380279</v>
      </c>
    </row>
    <row r="69" spans="1:13" x14ac:dyDescent="0.4">
      <c r="A69" s="7" t="s">
        <v>61</v>
      </c>
      <c r="B69" s="7">
        <v>0.26524146162162154</v>
      </c>
      <c r="C69" s="7">
        <v>0.26295731707317077</v>
      </c>
      <c r="E69" s="7">
        <v>0.25304645228582884</v>
      </c>
      <c r="M69" s="7">
        <v>0.25205437633392441</v>
      </c>
    </row>
    <row r="70" spans="1:13" x14ac:dyDescent="0.4">
      <c r="A70" s="7" t="s">
        <v>62</v>
      </c>
      <c r="B70" s="7">
        <v>0.26470344648648647</v>
      </c>
      <c r="C70" s="7">
        <v>0.26272634885439766</v>
      </c>
      <c r="E70" s="7">
        <v>0.25304645228582884</v>
      </c>
      <c r="M70" s="7">
        <v>0.24576931380981198</v>
      </c>
    </row>
    <row r="71" spans="1:13" x14ac:dyDescent="0.4">
      <c r="A71" s="7" t="s">
        <v>63</v>
      </c>
      <c r="B71" s="7">
        <v>0.26470344648648647</v>
      </c>
      <c r="C71" s="7">
        <v>0.26272634885439766</v>
      </c>
      <c r="E71" s="7">
        <v>0.25304645228582884</v>
      </c>
      <c r="M71" s="7">
        <v>0.24338320396699831</v>
      </c>
    </row>
    <row r="72" spans="1:13" x14ac:dyDescent="0.4">
      <c r="A72" s="7" t="s">
        <v>64</v>
      </c>
      <c r="B72" s="7">
        <v>0.26470344648648647</v>
      </c>
      <c r="C72" s="7">
        <v>0.26272634885439766</v>
      </c>
      <c r="E72" s="7">
        <v>0.25149431763504349</v>
      </c>
      <c r="M72" s="7">
        <v>0.24107089133581799</v>
      </c>
    </row>
    <row r="73" spans="1:13" x14ac:dyDescent="0.4">
      <c r="A73" s="7" t="s">
        <v>65</v>
      </c>
      <c r="B73" s="7">
        <v>0.26470344648648647</v>
      </c>
      <c r="C73" s="7">
        <v>0.26272634885439766</v>
      </c>
      <c r="E73" s="7">
        <v>0.25149431763504349</v>
      </c>
      <c r="M73" s="7">
        <v>0.24795863108826993</v>
      </c>
    </row>
    <row r="74" spans="1:13" x14ac:dyDescent="0.4">
      <c r="A74" s="7" t="s">
        <v>66</v>
      </c>
      <c r="B74" s="7">
        <v>0.26470344648648647</v>
      </c>
      <c r="C74" s="7">
        <v>0.26330376940133038</v>
      </c>
      <c r="E74" s="7">
        <v>0.25286860352375956</v>
      </c>
      <c r="M74" s="7">
        <v>0.25560356098091891</v>
      </c>
    </row>
    <row r="75" spans="1:13" x14ac:dyDescent="0.4">
      <c r="A75" s="7" t="s">
        <v>67</v>
      </c>
      <c r="B75" s="7">
        <v>0.26470344648648647</v>
      </c>
      <c r="C75" s="7">
        <v>0.26388118994826315</v>
      </c>
      <c r="E75" s="7">
        <v>0.25286860352375956</v>
      </c>
      <c r="M75" s="7">
        <v>0.26154039291263603</v>
      </c>
    </row>
    <row r="76" spans="1:13" x14ac:dyDescent="0.4">
      <c r="A76" s="7" t="s">
        <v>68</v>
      </c>
      <c r="B76" s="7">
        <v>0.26470344648648647</v>
      </c>
      <c r="C76" s="7">
        <v>0.26349624291697465</v>
      </c>
      <c r="E76" s="7">
        <v>0.25286860352375956</v>
      </c>
      <c r="M76" s="7">
        <v>0.26276419667222356</v>
      </c>
    </row>
    <row r="77" spans="1:13" x14ac:dyDescent="0.4">
      <c r="A77" s="7" t="s">
        <v>69</v>
      </c>
      <c r="B77" s="7">
        <v>0.26520270270270269</v>
      </c>
      <c r="C77" s="7">
        <v>0.26388118994826315</v>
      </c>
      <c r="E77" s="7">
        <v>0.25286860352375956</v>
      </c>
      <c r="M77" s="7">
        <v>0.26410177113307914</v>
      </c>
    </row>
    <row r="78" spans="1:13" x14ac:dyDescent="0.4">
      <c r="A78" s="7" t="s">
        <v>70</v>
      </c>
      <c r="B78" s="7">
        <v>0.2646396396396396</v>
      </c>
      <c r="C78" s="7">
        <v>0.2651803861788618</v>
      </c>
      <c r="E78" s="7">
        <v>0.25286860352375956</v>
      </c>
      <c r="M78" s="7">
        <v>0.26410177113307914</v>
      </c>
    </row>
    <row r="79" spans="1:13" x14ac:dyDescent="0.4">
      <c r="A79" s="7" t="s">
        <v>71</v>
      </c>
      <c r="B79" s="7">
        <v>0.2646396396396396</v>
      </c>
      <c r="C79" s="7">
        <v>0.26388118994826315</v>
      </c>
      <c r="E79" s="7">
        <v>0.25286860352375956</v>
      </c>
      <c r="I79" s="7">
        <v>0.27433979952628856</v>
      </c>
      <c r="M79" s="7">
        <v>0.26539322233666401</v>
      </c>
    </row>
    <row r="80" spans="1:13" x14ac:dyDescent="0.4">
      <c r="A80" s="7" t="s">
        <v>72</v>
      </c>
      <c r="B80" s="7">
        <v>0.26520270270270269</v>
      </c>
      <c r="C80" s="7">
        <v>0.26434312638580931</v>
      </c>
      <c r="E80" s="7">
        <v>0.19521973570251169</v>
      </c>
      <c r="I80" s="7">
        <v>0.27433979952628851</v>
      </c>
      <c r="M80" s="7">
        <v>0.26539322233666401</v>
      </c>
    </row>
    <row r="81" spans="1:13" x14ac:dyDescent="0.4">
      <c r="A81" s="7" t="s">
        <v>73</v>
      </c>
      <c r="B81" s="7">
        <v>0.26520270270270269</v>
      </c>
      <c r="C81" s="7">
        <v>0.26445861049519587</v>
      </c>
      <c r="E81" s="7">
        <v>0.24929869382695358</v>
      </c>
      <c r="I81" s="7">
        <v>0.27441740625882782</v>
      </c>
      <c r="J81" s="7">
        <v>0.26787123080628161</v>
      </c>
      <c r="M81" s="7">
        <v>0.25838863699912579</v>
      </c>
    </row>
    <row r="82" spans="1:13" x14ac:dyDescent="0.4">
      <c r="A82" s="7" t="s">
        <v>74</v>
      </c>
      <c r="B82" s="7">
        <v>0.26520270270270269</v>
      </c>
      <c r="C82" s="7">
        <v>0.26445861049519587</v>
      </c>
      <c r="E82" s="7">
        <v>0.24959618630168742</v>
      </c>
      <c r="I82" s="7">
        <v>0.27441740625882782</v>
      </c>
      <c r="J82" s="7">
        <v>0.26719649218964103</v>
      </c>
      <c r="M82" s="7">
        <v>0.25838863699912579</v>
      </c>
    </row>
    <row r="83" spans="1:13" x14ac:dyDescent="0.4">
      <c r="A83" s="7" t="s">
        <v>75</v>
      </c>
      <c r="B83" s="7">
        <v>0.26661036036036034</v>
      </c>
      <c r="C83" s="7">
        <v>0.26590216186252769</v>
      </c>
      <c r="E83" s="7">
        <v>0.24944744006432046</v>
      </c>
      <c r="I83" s="7">
        <v>0.27441740625882782</v>
      </c>
      <c r="J83" s="7">
        <v>0.26719649218964098</v>
      </c>
      <c r="M83" s="7">
        <v>0.25774906116496954</v>
      </c>
    </row>
    <row r="84" spans="1:13" x14ac:dyDescent="0.4">
      <c r="A84" s="7" t="s">
        <v>76</v>
      </c>
      <c r="B84" s="7">
        <v>0.26745495495495497</v>
      </c>
      <c r="C84" s="7">
        <v>0.26705700295639323</v>
      </c>
      <c r="E84" s="7">
        <v>0.24989367877642124</v>
      </c>
      <c r="I84" s="7">
        <v>0.27441740625882788</v>
      </c>
      <c r="J84" s="7">
        <v>0.26719649218964103</v>
      </c>
      <c r="M84" s="7">
        <v>0.26126672825282893</v>
      </c>
    </row>
    <row r="85" spans="1:13" x14ac:dyDescent="0.4">
      <c r="A85" s="7" t="s">
        <v>77</v>
      </c>
      <c r="B85" s="7">
        <v>0.268018018018018</v>
      </c>
      <c r="C85" s="7">
        <v>0.26749006836659273</v>
      </c>
      <c r="E85" s="7">
        <v>0.24929869382695358</v>
      </c>
      <c r="I85" s="7">
        <v>0.27441740625882782</v>
      </c>
      <c r="J85" s="7">
        <v>0.26719649218964098</v>
      </c>
      <c r="M85" s="7">
        <v>0.26126672825282893</v>
      </c>
    </row>
    <row r="86" spans="1:13" x14ac:dyDescent="0.4">
      <c r="A86" s="7" t="s">
        <v>78</v>
      </c>
      <c r="B86" s="7">
        <v>0.26914414414414417</v>
      </c>
      <c r="C86" s="7">
        <v>0.26792313377679228</v>
      </c>
      <c r="E86" s="7">
        <v>0.24894299630281536</v>
      </c>
      <c r="I86" s="7">
        <v>0.28497192188416731</v>
      </c>
      <c r="J86" s="7">
        <v>0.28027604075836465</v>
      </c>
      <c r="M86" s="7">
        <v>0.26899083640379284</v>
      </c>
    </row>
    <row r="87" spans="1:13" x14ac:dyDescent="0.4">
      <c r="A87" s="7" t="s">
        <v>79</v>
      </c>
      <c r="B87" s="7">
        <v>0.2697072072072072</v>
      </c>
      <c r="C87" s="7">
        <v>0.25666343311160383</v>
      </c>
      <c r="E87" s="7">
        <v>0.25654198886395124</v>
      </c>
      <c r="I87" s="7">
        <v>0.29288780860317204</v>
      </c>
      <c r="J87" s="7">
        <v>0.28806148633498596</v>
      </c>
      <c r="M87" s="7">
        <v>0.27646280408167601</v>
      </c>
    </row>
    <row r="88" spans="1:13" x14ac:dyDescent="0.4">
      <c r="A88" s="7" t="s">
        <v>80</v>
      </c>
      <c r="B88" s="7">
        <v>0.2697072072072072</v>
      </c>
      <c r="C88" s="7">
        <v>0.26850055432372505</v>
      </c>
      <c r="E88" s="7">
        <v>0.25471823064927862</v>
      </c>
      <c r="I88" s="7">
        <v>0.30344232422851158</v>
      </c>
      <c r="J88" s="7">
        <v>0.29844208043714765</v>
      </c>
      <c r="M88" s="7">
        <v>0.28642542765218687</v>
      </c>
    </row>
    <row r="89" spans="1:13" x14ac:dyDescent="0.4">
      <c r="A89" s="7" t="s">
        <v>81</v>
      </c>
      <c r="B89" s="7">
        <v>0.2697072072072072</v>
      </c>
      <c r="C89" s="7">
        <v>0.26850055432372505</v>
      </c>
      <c r="E89" s="7">
        <v>0.2531984321370514</v>
      </c>
      <c r="I89" s="7">
        <v>0.3060809531348464</v>
      </c>
      <c r="J89" s="7">
        <v>0.28899573980418047</v>
      </c>
      <c r="M89" s="7">
        <v>0.29604981400271119</v>
      </c>
    </row>
    <row r="90" spans="1:13" x14ac:dyDescent="0.4">
      <c r="A90" s="7" t="s">
        <v>82</v>
      </c>
      <c r="B90" s="7">
        <v>0.2697072072072072</v>
      </c>
      <c r="C90" s="7">
        <v>0.26850055432372505</v>
      </c>
      <c r="E90" s="7">
        <v>0.28517887317093871</v>
      </c>
      <c r="I90" s="7">
        <v>0.30269859304167701</v>
      </c>
      <c r="J90" s="7">
        <v>0.29844208043714765</v>
      </c>
      <c r="M90" s="7">
        <v>0.28642542765218687</v>
      </c>
    </row>
    <row r="91" spans="1:13" x14ac:dyDescent="0.4">
      <c r="A91" s="7" t="s">
        <v>83</v>
      </c>
      <c r="B91" s="7">
        <v>0.27027027027027023</v>
      </c>
      <c r="C91" s="7">
        <v>0.26907797487065782</v>
      </c>
      <c r="E91" s="7">
        <v>0.28552163623965376</v>
      </c>
      <c r="I91" s="7">
        <v>0.33691669486377962</v>
      </c>
      <c r="J91" s="7">
        <v>0.33217901126917293</v>
      </c>
      <c r="M91" s="7">
        <v>0.32431414605830861</v>
      </c>
    </row>
    <row r="92" spans="1:13" x14ac:dyDescent="0.4">
      <c r="A92" s="7" t="s">
        <v>84</v>
      </c>
      <c r="B92" s="7">
        <v>0.26914414414414417</v>
      </c>
      <c r="C92" s="7">
        <v>0.2685005543237251</v>
      </c>
      <c r="E92" s="7">
        <v>0.29700743265546448</v>
      </c>
      <c r="I92" s="7">
        <v>0.34436694118754868</v>
      </c>
      <c r="J92" s="7">
        <v>0.33217901126917299</v>
      </c>
      <c r="M92" s="7">
        <v>0.32510131631573169</v>
      </c>
    </row>
    <row r="93" spans="1:13" x14ac:dyDescent="0.4">
      <c r="A93" s="7" t="s">
        <v>85</v>
      </c>
      <c r="B93" s="7">
        <v>0.26914414414414417</v>
      </c>
      <c r="C93" s="7">
        <v>0.26691264781966001</v>
      </c>
      <c r="E93" s="7">
        <v>0.29682958389339537</v>
      </c>
      <c r="I93" s="7">
        <v>0.34436694118754863</v>
      </c>
      <c r="J93" s="7">
        <v>0.33217901126917293</v>
      </c>
      <c r="M93" s="7">
        <v>0.32352697580088563</v>
      </c>
    </row>
    <row r="94" spans="1:13" x14ac:dyDescent="0.4">
      <c r="A94" s="7" t="s">
        <v>86</v>
      </c>
      <c r="B94" s="7">
        <v>0.26914414414414417</v>
      </c>
      <c r="C94" s="7">
        <v>0.26734571322985956</v>
      </c>
      <c r="E94" s="7">
        <v>0.27540689209870345</v>
      </c>
      <c r="I94" s="7">
        <v>0.34436694118754868</v>
      </c>
      <c r="J94" s="7">
        <v>0.33217901126917299</v>
      </c>
      <c r="M94" s="7">
        <v>0.32037829477119328</v>
      </c>
    </row>
    <row r="95" spans="1:13" x14ac:dyDescent="0.4">
      <c r="A95" s="7" t="s">
        <v>87</v>
      </c>
      <c r="B95" s="7">
        <v>0.27111486486486486</v>
      </c>
      <c r="C95" s="7">
        <v>0.26965539541759054</v>
      </c>
      <c r="E95" s="7">
        <v>0.27540689209870345</v>
      </c>
      <c r="I95" s="7">
        <v>0.34436694118754868</v>
      </c>
      <c r="J95" s="7">
        <v>0.33217901126917299</v>
      </c>
      <c r="M95" s="7">
        <v>0.32746282708800095</v>
      </c>
    </row>
    <row r="96" spans="1:13" x14ac:dyDescent="0.4">
      <c r="A96" s="7" t="s">
        <v>88</v>
      </c>
      <c r="B96" s="7">
        <v>0.2713963963963964</v>
      </c>
      <c r="C96" s="7">
        <v>0.27081023651145603</v>
      </c>
      <c r="E96" s="7">
        <v>0.27557180640534934</v>
      </c>
      <c r="I96" s="7">
        <v>0.34436694118754868</v>
      </c>
      <c r="J96" s="7">
        <v>0.33217901126917299</v>
      </c>
      <c r="M96" s="7">
        <v>0.32746282708800095</v>
      </c>
    </row>
    <row r="97" spans="1:13" x14ac:dyDescent="0.4">
      <c r="A97" s="7" t="s">
        <v>89</v>
      </c>
      <c r="B97" s="7">
        <v>0.27195945945945948</v>
      </c>
      <c r="C97" s="7">
        <v>0.27138765705838874</v>
      </c>
      <c r="E97" s="7">
        <v>0.28326457376830361</v>
      </c>
      <c r="I97" s="7">
        <v>0.30939217372318822</v>
      </c>
      <c r="J97" s="7">
        <v>0.29844208043714765</v>
      </c>
      <c r="M97" s="7">
        <v>0.2938512720727991</v>
      </c>
    </row>
    <row r="98" spans="1:13" x14ac:dyDescent="0.4">
      <c r="A98" s="7" t="s">
        <v>90</v>
      </c>
      <c r="B98" s="7">
        <v>0.26914414414414417</v>
      </c>
      <c r="C98" s="7">
        <v>0.26734571322985956</v>
      </c>
      <c r="E98" s="7">
        <v>0.27016843765230331</v>
      </c>
      <c r="I98" s="7">
        <v>0.29816506641584173</v>
      </c>
      <c r="J98" s="7">
        <v>0.29325178338606678</v>
      </c>
      <c r="M98" s="7">
        <v>0.28874081516718519</v>
      </c>
    </row>
    <row r="99" spans="1:13" x14ac:dyDescent="0.4">
      <c r="A99" s="7" t="s">
        <v>91</v>
      </c>
      <c r="B99" s="7">
        <v>0.26914414414414417</v>
      </c>
      <c r="C99" s="7">
        <v>0.26734571322985956</v>
      </c>
      <c r="E99" s="7">
        <v>0.27491214917876566</v>
      </c>
      <c r="G99" s="7">
        <v>0.28786834483789769</v>
      </c>
      <c r="I99" s="7">
        <v>0.29816506641584173</v>
      </c>
      <c r="J99" s="7">
        <v>0.29325178338606678</v>
      </c>
      <c r="M99" s="7">
        <v>0.29047812452438843</v>
      </c>
    </row>
    <row r="100" spans="1:13" x14ac:dyDescent="0.4">
      <c r="A100" s="7" t="s">
        <v>92</v>
      </c>
      <c r="B100" s="7">
        <v>0.26942567567567566</v>
      </c>
      <c r="C100" s="7">
        <v>0.26763442350332595</v>
      </c>
      <c r="E100" s="7">
        <v>0.27356454060435992</v>
      </c>
      <c r="G100" s="7">
        <v>0.28645722550045694</v>
      </c>
      <c r="I100" s="7">
        <v>0.30080369532217671</v>
      </c>
      <c r="J100" s="7">
        <v>0.29584693191160721</v>
      </c>
      <c r="M100" s="7">
        <v>0.29304872739628574</v>
      </c>
    </row>
    <row r="101" spans="1:13" x14ac:dyDescent="0.4">
      <c r="A101" s="7" t="s">
        <v>93</v>
      </c>
      <c r="B101" s="7">
        <v>0.2697072072072072</v>
      </c>
      <c r="C101" s="7">
        <v>0.26792313377679233</v>
      </c>
      <c r="E101" s="7">
        <v>0.27356454060435992</v>
      </c>
      <c r="G101" s="7">
        <v>0.28645722550045694</v>
      </c>
      <c r="I101" s="7">
        <v>0.30344232422851153</v>
      </c>
      <c r="J101" s="7">
        <v>0.29844208043714759</v>
      </c>
      <c r="M101" s="7">
        <v>0.29561933026818299</v>
      </c>
    </row>
    <row r="102" spans="1:13" x14ac:dyDescent="0.4">
      <c r="A102" s="7" t="s">
        <v>94</v>
      </c>
      <c r="B102" s="7">
        <v>0.27027027027027023</v>
      </c>
      <c r="C102" s="7">
        <v>0.26792313377679233</v>
      </c>
      <c r="E102" s="7">
        <v>0.27507706348541155</v>
      </c>
      <c r="G102" s="7">
        <v>0.28641078359821209</v>
      </c>
      <c r="I102" s="7">
        <v>0.30344232422851153</v>
      </c>
      <c r="J102" s="7">
        <v>0.29844208043714759</v>
      </c>
      <c r="M102" s="7">
        <v>0.29561933026818299</v>
      </c>
    </row>
    <row r="103" spans="1:13" x14ac:dyDescent="0.4">
      <c r="A103" s="7" t="s">
        <v>95</v>
      </c>
      <c r="B103" s="7">
        <v>0.27027027027027023</v>
      </c>
      <c r="C103" s="7">
        <v>0.26994410569105687</v>
      </c>
      <c r="E103" s="7">
        <v>0.27243843457907668</v>
      </c>
      <c r="G103" s="7">
        <v>0.28568200297836926</v>
      </c>
      <c r="I103" s="7">
        <v>0.30344232422851153</v>
      </c>
      <c r="J103" s="7">
        <v>0.29844208043714765</v>
      </c>
      <c r="M103" s="7">
        <v>0.29561933026818299</v>
      </c>
    </row>
    <row r="104" spans="1:13" x14ac:dyDescent="0.4">
      <c r="A104" s="7" t="s">
        <v>96</v>
      </c>
      <c r="B104" s="7">
        <v>0.26914414414414417</v>
      </c>
      <c r="C104" s="7">
        <v>0.26676829268292684</v>
      </c>
      <c r="E104" s="7">
        <v>0.27408757764553598</v>
      </c>
      <c r="G104" s="7">
        <v>0.28568200297836926</v>
      </c>
      <c r="I104" s="7">
        <v>0.30344232422851158</v>
      </c>
      <c r="J104" s="7">
        <v>0.28799660762184748</v>
      </c>
      <c r="M104" s="7">
        <v>0.29561933026818299</v>
      </c>
    </row>
    <row r="105" spans="1:13" x14ac:dyDescent="0.4">
      <c r="A105" s="7" t="s">
        <v>97</v>
      </c>
      <c r="B105" s="7">
        <v>0.26914414414414417</v>
      </c>
      <c r="C105" s="7">
        <v>0.26691264781966001</v>
      </c>
      <c r="E105" s="7">
        <v>0.27309809180566036</v>
      </c>
      <c r="G105" s="7">
        <v>0.28568200297836926</v>
      </c>
      <c r="I105" s="7">
        <v>0.30344232422851158</v>
      </c>
      <c r="J105" s="7">
        <v>0.28501218681747598</v>
      </c>
      <c r="M105" s="7">
        <v>0.29349766043372233</v>
      </c>
    </row>
    <row r="106" spans="1:13" x14ac:dyDescent="0.4">
      <c r="A106" s="7" t="s">
        <v>98</v>
      </c>
      <c r="B106" s="7">
        <v>0.26886261261261257</v>
      </c>
      <c r="C106" s="7">
        <v>0.26705700295639317</v>
      </c>
      <c r="E106" s="7">
        <v>0.2771142402145671</v>
      </c>
      <c r="G106" s="7">
        <v>0.28988320890452174</v>
      </c>
      <c r="I106" s="7">
        <v>0.30344232422851158</v>
      </c>
      <c r="J106" s="7">
        <v>0.28501218681747598</v>
      </c>
      <c r="M106" s="7">
        <v>0.2920832138774152</v>
      </c>
    </row>
    <row r="107" spans="1:13" x14ac:dyDescent="0.4">
      <c r="A107" s="7" t="s">
        <v>99</v>
      </c>
      <c r="B107" s="7">
        <v>0.26914414414414417</v>
      </c>
      <c r="C107" s="7">
        <v>0.26734571322985956</v>
      </c>
      <c r="E107" s="7">
        <v>0.27375774903224415</v>
      </c>
      <c r="G107" s="7">
        <v>0.28513541751348725</v>
      </c>
      <c r="I107" s="7">
        <v>0.30344232422851153</v>
      </c>
      <c r="J107" s="7">
        <v>0.28501218681747592</v>
      </c>
      <c r="M107" s="7">
        <v>0.29349766043372233</v>
      </c>
    </row>
    <row r="108" spans="1:13" x14ac:dyDescent="0.4">
      <c r="A108" s="7" t="s">
        <v>100</v>
      </c>
      <c r="B108" s="7">
        <v>0.26689189189189189</v>
      </c>
      <c r="C108" s="7">
        <v>0.26647958240946046</v>
      </c>
      <c r="E108" s="7">
        <v>0.28380782089607842</v>
      </c>
      <c r="G108" s="7">
        <v>0.30029333991541324</v>
      </c>
      <c r="I108" s="7">
        <v>0.30344232422851158</v>
      </c>
      <c r="J108" s="7">
        <v>0.28501218681747598</v>
      </c>
      <c r="M108" s="7">
        <v>0.29349766043372233</v>
      </c>
    </row>
    <row r="109" spans="1:13" x14ac:dyDescent="0.4">
      <c r="A109" s="7" t="s">
        <v>101</v>
      </c>
      <c r="B109" s="7">
        <v>0.26858108108108103</v>
      </c>
      <c r="C109" s="7">
        <v>0.26561345158906136</v>
      </c>
      <c r="E109" s="7">
        <v>0.28209400555250308</v>
      </c>
      <c r="G109" s="7">
        <v>0.29915729953742304</v>
      </c>
      <c r="I109" s="7">
        <v>0.30344232422851153</v>
      </c>
      <c r="J109" s="7">
        <v>0.28501218681747598</v>
      </c>
      <c r="M109" s="7">
        <v>0.29349766043372233</v>
      </c>
    </row>
    <row r="110" spans="1:13" x14ac:dyDescent="0.4">
      <c r="A110" s="7" t="s">
        <v>102</v>
      </c>
      <c r="B110" s="7">
        <v>0.26858108108108103</v>
      </c>
      <c r="C110" s="7">
        <v>0.26561345158906136</v>
      </c>
      <c r="E110" s="7">
        <v>0.28312229475864831</v>
      </c>
      <c r="G110" s="7">
        <v>0.29574917840345238</v>
      </c>
      <c r="I110" s="7">
        <v>0.30344232422851153</v>
      </c>
      <c r="J110" s="7">
        <v>0.28501218681747598</v>
      </c>
      <c r="M110" s="7">
        <v>0.29349766043372233</v>
      </c>
    </row>
    <row r="111" spans="1:13" x14ac:dyDescent="0.4">
      <c r="A111" s="7" t="s">
        <v>103</v>
      </c>
      <c r="B111" s="7">
        <v>0.268018018018018</v>
      </c>
      <c r="C111" s="7">
        <v>0.26561345158906136</v>
      </c>
      <c r="E111" s="7">
        <v>0.28277953168993319</v>
      </c>
      <c r="G111" s="7">
        <v>0.29574917840345238</v>
      </c>
      <c r="I111" s="7">
        <v>0.3060809531348464</v>
      </c>
      <c r="J111" s="7">
        <v>0.28749055365936704</v>
      </c>
      <c r="M111" s="7">
        <v>0.29604981400271119</v>
      </c>
    </row>
    <row r="112" spans="1:13" x14ac:dyDescent="0.4">
      <c r="A112" s="7" t="s">
        <v>104</v>
      </c>
      <c r="B112" s="7">
        <v>0.26858108108108103</v>
      </c>
      <c r="C112" s="7">
        <v>0.26619087213599407</v>
      </c>
      <c r="E112" s="7">
        <v>0.28277953168993319</v>
      </c>
      <c r="G112" s="7">
        <v>0.29603318849794991</v>
      </c>
      <c r="I112" s="7">
        <v>0.3060809531348464</v>
      </c>
      <c r="J112" s="7">
        <v>0.28749055365936704</v>
      </c>
      <c r="M112" s="7">
        <v>0.29604981400271119</v>
      </c>
    </row>
    <row r="113" spans="1:13" x14ac:dyDescent="0.4">
      <c r="A113" s="7" t="s">
        <v>105</v>
      </c>
      <c r="B113" s="7">
        <v>0.26886261261261257</v>
      </c>
      <c r="C113" s="7">
        <v>0.26676829268292684</v>
      </c>
      <c r="E113" s="7">
        <v>0.28277953168993319</v>
      </c>
      <c r="G113" s="7">
        <v>0.29593851846645075</v>
      </c>
      <c r="I113" s="7">
        <v>0.3060809531348464</v>
      </c>
      <c r="J113" s="7">
        <v>0.28749055365936704</v>
      </c>
      <c r="M113" s="7">
        <v>0.29604981400271119</v>
      </c>
    </row>
    <row r="114" spans="1:13" x14ac:dyDescent="0.4">
      <c r="A114" s="7" t="s">
        <v>106</v>
      </c>
      <c r="B114" s="7">
        <v>0.2697072072072072</v>
      </c>
      <c r="C114" s="7">
        <v>0.26811560729243661</v>
      </c>
      <c r="E114" s="7">
        <v>0.28277953168993319</v>
      </c>
      <c r="G114" s="7">
        <v>0.29593851846645075</v>
      </c>
      <c r="I114" s="7">
        <v>0.3060809531348464</v>
      </c>
      <c r="J114" s="7">
        <v>0.28749055365936699</v>
      </c>
      <c r="M114" s="7">
        <v>0.29604981400271119</v>
      </c>
    </row>
    <row r="115" spans="1:13" x14ac:dyDescent="0.4">
      <c r="A115" s="7" t="s">
        <v>107</v>
      </c>
      <c r="B115" s="7">
        <v>0.2697072072072072</v>
      </c>
      <c r="C115" s="7">
        <v>0.26896249076127127</v>
      </c>
      <c r="E115" s="7">
        <v>0.28277953168993319</v>
      </c>
      <c r="G115" s="7">
        <v>0.29593851846645075</v>
      </c>
      <c r="I115" s="7">
        <v>0.30608095313484646</v>
      </c>
      <c r="J115" s="7">
        <v>0.28749055365936704</v>
      </c>
      <c r="M115" s="7">
        <v>0.29604981400271119</v>
      </c>
    </row>
    <row r="116" spans="1:13" x14ac:dyDescent="0.4">
      <c r="A116" s="7" t="s">
        <v>108</v>
      </c>
      <c r="B116" s="7">
        <v>0.26829954954954954</v>
      </c>
      <c r="C116" s="7">
        <v>0.26773066026114806</v>
      </c>
      <c r="E116" s="7">
        <v>0.28277953168993319</v>
      </c>
      <c r="G116" s="7">
        <v>0.29593851846645075</v>
      </c>
      <c r="I116" s="7">
        <v>0.32277933508621071</v>
      </c>
      <c r="J116" s="7">
        <v>0.28053555561091875</v>
      </c>
      <c r="M116" s="7">
        <v>0.29349766043372233</v>
      </c>
    </row>
    <row r="117" spans="1:13" x14ac:dyDescent="0.4">
      <c r="A117" s="7" t="s">
        <v>109</v>
      </c>
      <c r="B117" s="7">
        <v>0.27027027027027023</v>
      </c>
      <c r="C117" s="7">
        <v>0.26821184405025872</v>
      </c>
      <c r="E117" s="7">
        <v>0.28209400555250308</v>
      </c>
      <c r="G117" s="7">
        <v>0.29593851846645075</v>
      </c>
      <c r="I117" s="7">
        <v>0.32137594667279251</v>
      </c>
      <c r="J117" s="7">
        <v>0.27931583580391472</v>
      </c>
      <c r="M117" s="7">
        <v>0.2922215836492279</v>
      </c>
    </row>
    <row r="118" spans="1:13" x14ac:dyDescent="0.4">
      <c r="A118" s="7" t="s">
        <v>110</v>
      </c>
      <c r="B118" s="7">
        <v>0.27083333333333331</v>
      </c>
      <c r="C118" s="7">
        <v>0.26869302783936932</v>
      </c>
      <c r="E118" s="7">
        <v>0.28178246706758309</v>
      </c>
      <c r="G118" s="7">
        <v>0.29502955219703281</v>
      </c>
      <c r="I118" s="7">
        <v>0.32137594667279246</v>
      </c>
      <c r="J118" s="7">
        <v>0.28525872592740231</v>
      </c>
      <c r="M118" s="7">
        <v>0.2922215836492279</v>
      </c>
    </row>
    <row r="119" spans="1:13" x14ac:dyDescent="0.4">
      <c r="A119" s="7" t="s">
        <v>111</v>
      </c>
      <c r="B119" s="7">
        <v>0.27083333333333331</v>
      </c>
      <c r="C119" s="7">
        <v>0.2694532982261641</v>
      </c>
      <c r="E119" s="7">
        <v>0.28228266671090252</v>
      </c>
      <c r="G119" s="7">
        <v>0.29502955219703281</v>
      </c>
      <c r="I119" s="7">
        <v>0.32137594667279246</v>
      </c>
      <c r="J119" s="7">
        <v>0.28525872592740237</v>
      </c>
      <c r="M119" s="7">
        <v>0.2922215836492279</v>
      </c>
    </row>
    <row r="120" spans="1:13" x14ac:dyDescent="0.4">
      <c r="A120" s="7" t="s">
        <v>112</v>
      </c>
      <c r="B120" s="7">
        <v>0.27167792792792789</v>
      </c>
      <c r="C120" s="7">
        <v>0.27057926829268292</v>
      </c>
      <c r="E120" s="7">
        <v>0.28247274257536392</v>
      </c>
      <c r="G120" s="7">
        <v>0.29502955219703281</v>
      </c>
      <c r="I120" s="7">
        <v>0.31997255825937415</v>
      </c>
      <c r="J120" s="7">
        <v>0.28401305463514293</v>
      </c>
      <c r="M120" s="7">
        <v>0.29234765388576828</v>
      </c>
    </row>
    <row r="121" spans="1:13" x14ac:dyDescent="0.4">
      <c r="A121" s="7" t="s">
        <v>113</v>
      </c>
      <c r="B121" s="7">
        <v>0.2713963963963964</v>
      </c>
      <c r="C121" s="7">
        <v>0.27081023651145603</v>
      </c>
      <c r="E121" s="7">
        <v>0.28238270663956638</v>
      </c>
      <c r="G121" s="7">
        <v>0.29502955219703281</v>
      </c>
      <c r="I121" s="7">
        <v>0.32734519785060401</v>
      </c>
      <c r="J121" s="7">
        <v>0.28401305463514293</v>
      </c>
      <c r="M121" s="7">
        <v>0.29374980090680319</v>
      </c>
    </row>
    <row r="122" spans="1:13" x14ac:dyDescent="0.4">
      <c r="A122" s="7" t="s">
        <v>114</v>
      </c>
      <c r="B122" s="7">
        <v>0.27111486486486486</v>
      </c>
      <c r="C122" s="7">
        <v>0.26942442719881748</v>
      </c>
      <c r="E122" s="7">
        <v>0.28438350521284422</v>
      </c>
      <c r="G122" s="7">
        <v>0.29502955219703281</v>
      </c>
      <c r="I122" s="7">
        <v>0.34211634594390999</v>
      </c>
      <c r="J122" s="7">
        <v>0.28650439721966175</v>
      </c>
      <c r="M122" s="7">
        <v>0.29632655354633658</v>
      </c>
    </row>
    <row r="123" spans="1:13" x14ac:dyDescent="0.4">
      <c r="A123" s="7" t="s">
        <v>115</v>
      </c>
      <c r="B123" s="7">
        <v>0.27083333333333331</v>
      </c>
      <c r="C123" s="7">
        <v>0.26996335304262137</v>
      </c>
      <c r="E123" s="7">
        <v>0.28438350521284422</v>
      </c>
      <c r="G123" s="7">
        <v>0.29502955219703281</v>
      </c>
      <c r="I123" s="7">
        <v>0.33608888971669415</v>
      </c>
      <c r="J123" s="7">
        <v>0.28899573980418047</v>
      </c>
      <c r="M123" s="7">
        <v>0.29890330618586985</v>
      </c>
    </row>
    <row r="124" spans="1:13" x14ac:dyDescent="0.4">
      <c r="A124" s="7" t="s">
        <v>116</v>
      </c>
      <c r="B124" s="7">
        <v>0.26998873873873869</v>
      </c>
      <c r="C124" s="7">
        <v>0.26821184405025872</v>
      </c>
      <c r="E124" s="7">
        <v>0.28375325366226167</v>
      </c>
      <c r="G124" s="7">
        <v>0.29502955219703281</v>
      </c>
      <c r="I124" s="7">
        <v>0.34188352574629233</v>
      </c>
      <c r="J124" s="7">
        <v>0.29397842497321813</v>
      </c>
      <c r="M124" s="7">
        <v>0.30405681146493663</v>
      </c>
    </row>
    <row r="125" spans="1:13" x14ac:dyDescent="0.4">
      <c r="A125" s="7" t="s">
        <v>117</v>
      </c>
      <c r="B125" s="7">
        <v>0.27167792792792789</v>
      </c>
      <c r="C125" s="7">
        <v>0.26925120103473765</v>
      </c>
      <c r="E125" s="7">
        <v>0.28354271508511913</v>
      </c>
      <c r="G125" s="7">
        <v>0.2933069874346218</v>
      </c>
      <c r="I125" s="7">
        <v>0.34478084376109142</v>
      </c>
      <c r="M125" s="7">
        <v>0.30626765293012093</v>
      </c>
    </row>
    <row r="126" spans="1:13" x14ac:dyDescent="0.4">
      <c r="A126" s="7" t="s">
        <v>118</v>
      </c>
      <c r="B126" s="7">
        <v>0.27027027027027023</v>
      </c>
      <c r="C126" s="7">
        <v>0.26907797487065782</v>
      </c>
      <c r="E126" s="7">
        <v>0.28354271508511913</v>
      </c>
      <c r="G126" s="7">
        <v>0.2933069874346218</v>
      </c>
      <c r="I126" s="7">
        <v>0.3476781617758905</v>
      </c>
      <c r="M126" s="7">
        <v>0.30884133068583619</v>
      </c>
    </row>
    <row r="127" spans="1:13" x14ac:dyDescent="0.4">
      <c r="A127" s="7" t="s">
        <v>119</v>
      </c>
      <c r="B127" s="7">
        <v>0.27027027027027023</v>
      </c>
      <c r="C127" s="7">
        <v>0.26830808080808083</v>
      </c>
      <c r="E127" s="7">
        <v>0.28354271508511913</v>
      </c>
      <c r="G127" s="7">
        <v>0.2933069874346218</v>
      </c>
      <c r="I127" s="7">
        <v>0.3476781617758905</v>
      </c>
      <c r="M127" s="7">
        <v>0.30884133068583619</v>
      </c>
    </row>
    <row r="128" spans="1:13" x14ac:dyDescent="0.4">
      <c r="A128" s="7" t="s">
        <v>120</v>
      </c>
      <c r="B128" s="7">
        <v>0.26886261261261257</v>
      </c>
      <c r="C128" s="7">
        <v>0.26696076619857106</v>
      </c>
      <c r="E128" s="7">
        <v>0.28356279885867663</v>
      </c>
      <c r="G128" s="7">
        <v>0.29335136401188705</v>
      </c>
      <c r="I128" s="7">
        <v>0.34767816177589045</v>
      </c>
      <c r="M128" s="7">
        <v>0.30884133068583619</v>
      </c>
    </row>
    <row r="129" spans="1:13" x14ac:dyDescent="0.4">
      <c r="A129" s="7" t="s">
        <v>121</v>
      </c>
      <c r="B129" s="7">
        <v>0.26858108108108103</v>
      </c>
      <c r="C129" s="7">
        <v>0.26619087213599413</v>
      </c>
      <c r="E129" s="7">
        <v>0.28354271508511913</v>
      </c>
      <c r="G129" s="7">
        <v>0.2933069874346218</v>
      </c>
      <c r="I129" s="7">
        <v>0.3476781617758905</v>
      </c>
      <c r="J129" s="7">
        <v>0.29896111014225568</v>
      </c>
      <c r="M129" s="7">
        <v>0.31068626097667157</v>
      </c>
    </row>
    <row r="130" spans="1:13" x14ac:dyDescent="0.4">
      <c r="A130" s="7" t="s">
        <v>122</v>
      </c>
      <c r="B130" s="7">
        <v>0.26689189189189189</v>
      </c>
      <c r="C130" s="7">
        <v>0.26599839862034985</v>
      </c>
      <c r="E130" s="7">
        <v>0.28356279885867663</v>
      </c>
      <c r="G130" s="7">
        <v>0.29335136401188705</v>
      </c>
      <c r="I130" s="7">
        <v>0.34767816177589045</v>
      </c>
      <c r="J130" s="7">
        <v>0.29896111014225568</v>
      </c>
      <c r="M130" s="7">
        <v>0.31068626097667157</v>
      </c>
    </row>
    <row r="131" spans="1:13" x14ac:dyDescent="0.4">
      <c r="A131" s="7" t="s">
        <v>123</v>
      </c>
      <c r="B131" s="7">
        <v>0.26773648648648651</v>
      </c>
      <c r="C131" s="7">
        <v>0.26575780672579452</v>
      </c>
      <c r="E131" s="7">
        <v>0.2833217935759863</v>
      </c>
      <c r="G131" s="7">
        <v>0.29335136401188705</v>
      </c>
      <c r="I131" s="7">
        <v>0.33898620773149329</v>
      </c>
      <c r="J131" s="7">
        <v>0.29300524427614044</v>
      </c>
      <c r="M131" s="7">
        <v>0.30291910445225484</v>
      </c>
    </row>
    <row r="132" spans="1:13" x14ac:dyDescent="0.4">
      <c r="A132" s="7" t="s">
        <v>124</v>
      </c>
      <c r="B132" s="7">
        <v>0.26717342342342337</v>
      </c>
      <c r="C132" s="7">
        <v>0.26619087213599407</v>
      </c>
      <c r="E132" s="7">
        <v>0.2833217935759863</v>
      </c>
      <c r="G132" s="7">
        <v>0.2933069874346218</v>
      </c>
      <c r="I132" s="7">
        <v>0.32449961765749774</v>
      </c>
      <c r="J132" s="7">
        <v>0.28484350216331589</v>
      </c>
      <c r="M132" s="7">
        <v>0.29169577851633982</v>
      </c>
    </row>
    <row r="133" spans="1:13" x14ac:dyDescent="0.4">
      <c r="A133" s="7" t="s">
        <v>125</v>
      </c>
      <c r="B133" s="7">
        <v>0.26745495495495497</v>
      </c>
      <c r="C133" s="7">
        <v>0.26619087213599407</v>
      </c>
      <c r="E133" s="7">
        <v>0.28297032753872969</v>
      </c>
      <c r="G133" s="7">
        <v>0.2933069874346218</v>
      </c>
      <c r="I133" s="7">
        <v>0.31580766361310059</v>
      </c>
      <c r="M133" s="7">
        <v>0.28488798574315743</v>
      </c>
    </row>
    <row r="134" spans="1:13" x14ac:dyDescent="0.4">
      <c r="A134" s="7" t="s">
        <v>126</v>
      </c>
      <c r="B134" s="7">
        <v>0.26632882882882886</v>
      </c>
      <c r="C134" s="7">
        <v>0.26619087213599413</v>
      </c>
      <c r="E134" s="7">
        <v>0.28297032753872969</v>
      </c>
      <c r="G134" s="7">
        <v>0.2933069874346218</v>
      </c>
      <c r="I134" s="7">
        <v>0.30734852976632104</v>
      </c>
      <c r="M134" s="7">
        <v>0.28488798574315743</v>
      </c>
    </row>
    <row r="135" spans="1:13" x14ac:dyDescent="0.4">
      <c r="A135" s="7" t="s">
        <v>127</v>
      </c>
      <c r="B135" s="7">
        <v>0.26745495495495497</v>
      </c>
      <c r="C135" s="7">
        <v>0.26647958240946046</v>
      </c>
      <c r="I135" s="7">
        <v>0.30734852976632104</v>
      </c>
      <c r="M135" s="7">
        <v>0.28589347275166266</v>
      </c>
    </row>
    <row r="136" spans="1:13" x14ac:dyDescent="0.4">
      <c r="A136" s="7" t="s">
        <v>128</v>
      </c>
      <c r="B136" s="7">
        <v>0.268018018018018</v>
      </c>
      <c r="C136" s="7">
        <v>0.26676829268292684</v>
      </c>
      <c r="I136" s="7">
        <v>0.30734852976632104</v>
      </c>
      <c r="J136" s="7">
        <v>0.28287118928390514</v>
      </c>
      <c r="M136" s="7">
        <v>0.28622863508783108</v>
      </c>
    </row>
    <row r="137" spans="1:13" x14ac:dyDescent="0.4">
      <c r="A137" s="7" t="s">
        <v>129</v>
      </c>
      <c r="B137" s="7">
        <v>0.268018018018018</v>
      </c>
      <c r="C137" s="7">
        <v>0.26676829268292684</v>
      </c>
      <c r="E137" s="7">
        <v>0.28316112338752614</v>
      </c>
      <c r="G137" s="7">
        <v>0.29335136401188705</v>
      </c>
      <c r="I137" s="7">
        <v>0.30452881848406116</v>
      </c>
      <c r="J137" s="7">
        <v>0.2830788011659483</v>
      </c>
      <c r="M137" s="7">
        <v>0.2836026843072087</v>
      </c>
    </row>
    <row r="138" spans="1:13" x14ac:dyDescent="0.4">
      <c r="A138" s="7" t="s">
        <v>130</v>
      </c>
      <c r="B138" s="7">
        <v>0.268018018018018</v>
      </c>
      <c r="C138" s="7">
        <v>0.26676829268292684</v>
      </c>
      <c r="I138" s="7">
        <v>0.29888939591954156</v>
      </c>
      <c r="J138" s="7">
        <v>0.27783660114435671</v>
      </c>
      <c r="M138" s="7">
        <v>0.27835078274596414</v>
      </c>
    </row>
    <row r="139" spans="1:13" x14ac:dyDescent="0.4">
      <c r="A139" s="7" t="s">
        <v>131</v>
      </c>
      <c r="B139" s="7">
        <v>0.268018018018018</v>
      </c>
      <c r="C139" s="7">
        <v>0.26676829268292684</v>
      </c>
      <c r="E139" s="7">
        <v>0.28245819131301281</v>
      </c>
      <c r="G139" s="7">
        <v>0.29335136401188705</v>
      </c>
      <c r="I139" s="7">
        <v>0.29606968463728173</v>
      </c>
      <c r="J139" s="7">
        <v>0.27521550113356086</v>
      </c>
      <c r="M139" s="7">
        <v>0.27572483196534181</v>
      </c>
    </row>
    <row r="140" spans="1:13" x14ac:dyDescent="0.4">
      <c r="A140" s="7" t="s">
        <v>132</v>
      </c>
      <c r="B140" s="7">
        <v>0.26773648648648651</v>
      </c>
      <c r="C140" s="7">
        <v>0.26676829268292684</v>
      </c>
      <c r="E140" s="7">
        <v>0.26171530051715675</v>
      </c>
      <c r="G140" s="7">
        <v>0.27086761529053976</v>
      </c>
      <c r="I140" s="7">
        <v>0.30421839155390418</v>
      </c>
      <c r="J140" s="7">
        <v>0.27521550113356086</v>
      </c>
      <c r="M140" s="7">
        <v>0.27572483196534181</v>
      </c>
    </row>
    <row r="141" spans="1:13" x14ac:dyDescent="0.4">
      <c r="A141" s="7" t="s">
        <v>133</v>
      </c>
      <c r="B141" s="7">
        <v>0.26745495495495497</v>
      </c>
      <c r="C141" s="7">
        <v>0.26676829268292684</v>
      </c>
      <c r="E141" s="7">
        <v>0.28048979203481361</v>
      </c>
      <c r="G141" s="7">
        <v>0.29093556175614099</v>
      </c>
      <c r="I141" s="7">
        <v>0.30421839155390418</v>
      </c>
      <c r="J141" s="7">
        <v>0.27521550113356086</v>
      </c>
      <c r="M141" s="7">
        <v>0.27572483196534181</v>
      </c>
    </row>
    <row r="142" spans="1:13" x14ac:dyDescent="0.4">
      <c r="A142" s="7" t="s">
        <v>134</v>
      </c>
      <c r="B142" s="7">
        <v>0.26745495495495497</v>
      </c>
      <c r="C142" s="7">
        <v>0.26676829268292684</v>
      </c>
      <c r="I142" s="7">
        <v>0.30421839155390418</v>
      </c>
      <c r="J142" s="7">
        <v>0.27521550113356086</v>
      </c>
      <c r="M142" s="7">
        <v>0.27572483196534181</v>
      </c>
    </row>
    <row r="143" spans="1:13" x14ac:dyDescent="0.4">
      <c r="A143" s="7" t="s">
        <v>135</v>
      </c>
      <c r="B143" s="7">
        <v>0.26745495495495497</v>
      </c>
      <c r="C143" s="7">
        <v>0.26676829268292684</v>
      </c>
      <c r="E143" s="7">
        <v>0.28039752035818616</v>
      </c>
      <c r="G143" s="7">
        <v>0.29026478467195954</v>
      </c>
      <c r="I143" s="7">
        <v>0.31580766361310059</v>
      </c>
      <c r="J143" s="7">
        <v>0.28569990117674421</v>
      </c>
      <c r="M143" s="7">
        <v>0.28622863508783108</v>
      </c>
    </row>
    <row r="144" spans="1:13" x14ac:dyDescent="0.4">
      <c r="A144" s="7" t="s">
        <v>136</v>
      </c>
      <c r="B144" s="7">
        <v>0.26745495495495497</v>
      </c>
      <c r="C144" s="7">
        <v>0.26676829268292684</v>
      </c>
      <c r="I144" s="7">
        <v>0.31580766361310059</v>
      </c>
      <c r="J144" s="7">
        <v>0.28569990117674421</v>
      </c>
      <c r="M144" s="7">
        <v>0.28622863508783108</v>
      </c>
    </row>
    <row r="145" spans="1:13" x14ac:dyDescent="0.4">
      <c r="A145" s="7" t="s">
        <v>137</v>
      </c>
      <c r="B145" s="7">
        <v>0.268018018018018</v>
      </c>
      <c r="C145" s="7">
        <v>0.26734571322985956</v>
      </c>
      <c r="E145" s="7">
        <v>0.28106672685068779</v>
      </c>
      <c r="G145" s="7">
        <v>0.29095754072129593</v>
      </c>
      <c r="I145" s="7">
        <v>0.31580766361310059</v>
      </c>
      <c r="J145" s="7">
        <v>0.28569990117674421</v>
      </c>
      <c r="M145" s="7">
        <v>0.28622863508783108</v>
      </c>
    </row>
    <row r="146" spans="1:13" x14ac:dyDescent="0.4">
      <c r="A146" s="7" t="s">
        <v>138</v>
      </c>
      <c r="B146" s="7">
        <v>0.268018018018018</v>
      </c>
      <c r="C146" s="7">
        <v>0.26699926090169995</v>
      </c>
      <c r="E146" s="7">
        <v>0.28106672685068779</v>
      </c>
      <c r="G146" s="7">
        <v>0.29095754072129593</v>
      </c>
      <c r="I146" s="7">
        <v>0.31580766361310059</v>
      </c>
      <c r="J146" s="7">
        <v>0.28287118928390514</v>
      </c>
      <c r="M146" s="7">
        <v>0.28622863508783108</v>
      </c>
    </row>
    <row r="147" spans="1:13" x14ac:dyDescent="0.4">
      <c r="A147" s="7" t="s">
        <v>139</v>
      </c>
      <c r="B147" s="7">
        <v>0.26858108108108103</v>
      </c>
      <c r="C147" s="7">
        <v>0.26734571322985956</v>
      </c>
      <c r="E147" s="7">
        <v>0.28106672685068779</v>
      </c>
      <c r="G147" s="7">
        <v>0.29095754072129593</v>
      </c>
      <c r="I147" s="7">
        <v>0.31870498162789962</v>
      </c>
      <c r="J147" s="7">
        <v>0.28689366949849276</v>
      </c>
      <c r="M147" s="7">
        <v>0.28885458586845336</v>
      </c>
    </row>
    <row r="148" spans="1:13" x14ac:dyDescent="0.4">
      <c r="A148" s="7" t="s">
        <v>140</v>
      </c>
      <c r="B148" s="7">
        <v>0.27055180180180183</v>
      </c>
      <c r="C148" s="7">
        <v>0.26888550135501355</v>
      </c>
      <c r="E148" s="7">
        <v>0.28106672685068779</v>
      </c>
      <c r="G148" s="7">
        <v>0.29341918481865098</v>
      </c>
      <c r="I148" s="7">
        <v>0.31870498162789968</v>
      </c>
      <c r="J148" s="7">
        <v>0.28689366949849271</v>
      </c>
      <c r="M148" s="7">
        <v>0.28885458586845336</v>
      </c>
    </row>
    <row r="149" spans="1:13" x14ac:dyDescent="0.4">
      <c r="A149" s="7" t="s">
        <v>141</v>
      </c>
      <c r="B149" s="7">
        <v>0.27252252252252251</v>
      </c>
      <c r="C149" s="7">
        <v>0.27014042867701404</v>
      </c>
      <c r="E149" s="7">
        <v>0.29980450864073366</v>
      </c>
      <c r="G149" s="7">
        <v>0.31298046380656108</v>
      </c>
      <c r="I149" s="7">
        <v>0.32160229964269871</v>
      </c>
      <c r="J149" s="7">
        <v>0.28950179376666091</v>
      </c>
      <c r="M149" s="7">
        <v>0.29148053664907564</v>
      </c>
    </row>
    <row r="150" spans="1:13" x14ac:dyDescent="0.4">
      <c r="A150" s="7" t="s">
        <v>142</v>
      </c>
      <c r="B150" s="7">
        <v>0.27308558558558554</v>
      </c>
      <c r="C150" s="7">
        <v>0.27052152623798964</v>
      </c>
      <c r="E150" s="7">
        <v>0.2855281034673654</v>
      </c>
      <c r="G150" s="7">
        <v>0.29807663219672487</v>
      </c>
      <c r="I150" s="7">
        <v>0.30965086283165244</v>
      </c>
      <c r="J150" s="7">
        <v>0.29584693191160721</v>
      </c>
      <c r="M150" s="7">
        <v>0.29935838899094258</v>
      </c>
    </row>
    <row r="151" spans="1:13" x14ac:dyDescent="0.4">
      <c r="A151" s="7" t="s">
        <v>143</v>
      </c>
      <c r="B151" s="7">
        <v>0.27224099099099097</v>
      </c>
      <c r="C151" s="7">
        <v>0.2710027100271003</v>
      </c>
      <c r="E151" s="7">
        <v>0.29980450864073366</v>
      </c>
      <c r="G151" s="7">
        <v>0.31298046380656108</v>
      </c>
      <c r="I151" s="7">
        <v>0.32129187271254162</v>
      </c>
      <c r="J151" s="7">
        <v>0.31141782306484966</v>
      </c>
      <c r="M151" s="7">
        <v>0.31511409367467635</v>
      </c>
    </row>
    <row r="152" spans="1:13" x14ac:dyDescent="0.4">
      <c r="A152" s="7" t="s">
        <v>144</v>
      </c>
      <c r="B152" s="7">
        <v>0.27083333333333331</v>
      </c>
      <c r="C152" s="7">
        <v>0.26898558758314861</v>
      </c>
      <c r="E152" s="7">
        <v>0.29963474391330397</v>
      </c>
      <c r="G152" s="7">
        <v>0.31298046380656108</v>
      </c>
      <c r="I152" s="7">
        <v>0.32129187271254156</v>
      </c>
      <c r="J152" s="7">
        <v>0.31141782306484966</v>
      </c>
      <c r="M152" s="7">
        <v>0.31511409367467635</v>
      </c>
    </row>
    <row r="153" spans="1:13" x14ac:dyDescent="0.4">
      <c r="A153" s="7" t="s">
        <v>145</v>
      </c>
      <c r="B153" s="7">
        <v>0.27167792792792789</v>
      </c>
      <c r="C153" s="7">
        <v>0.26792313377679233</v>
      </c>
      <c r="E153" s="7">
        <v>0.29980450864073366</v>
      </c>
      <c r="G153" s="7">
        <v>0.31298046380656108</v>
      </c>
      <c r="I153" s="7">
        <v>0.31325957589472808</v>
      </c>
      <c r="J153" s="7">
        <v>0.30363237748822847</v>
      </c>
      <c r="M153" s="7">
        <v>0.30723624133280947</v>
      </c>
    </row>
    <row r="154" spans="1:13" x14ac:dyDescent="0.4">
      <c r="A154" s="7" t="s">
        <v>146</v>
      </c>
      <c r="B154" s="7">
        <v>0.27195945945945948</v>
      </c>
      <c r="C154" s="7">
        <v>0.27081023651145603</v>
      </c>
      <c r="E154" s="7">
        <v>0.29963474391330397</v>
      </c>
      <c r="G154" s="7">
        <v>0.31298046380656108</v>
      </c>
      <c r="I154" s="7">
        <v>0.33414225417550092</v>
      </c>
      <c r="J154" s="7">
        <v>0.3140129715903901</v>
      </c>
      <c r="M154" s="7">
        <v>0.31774004445529863</v>
      </c>
    </row>
    <row r="155" spans="1:13" x14ac:dyDescent="0.4">
      <c r="A155" s="7" t="s">
        <v>147</v>
      </c>
      <c r="B155" s="7">
        <v>0.27224099099099097</v>
      </c>
      <c r="C155" s="7">
        <v>0.27109894678492241</v>
      </c>
      <c r="E155" s="7">
        <v>0.29963474391330397</v>
      </c>
      <c r="G155" s="7">
        <v>0.31298046380656108</v>
      </c>
    </row>
    <row r="156" spans="1:13" x14ac:dyDescent="0.4">
      <c r="A156" s="7" t="s">
        <v>148</v>
      </c>
      <c r="B156" s="7">
        <v>0.27195945945945948</v>
      </c>
      <c r="C156" s="7">
        <v>0.27081023651145603</v>
      </c>
      <c r="E156" s="7">
        <v>0.29678107968555822</v>
      </c>
      <c r="G156" s="7">
        <v>0.30999969748459383</v>
      </c>
    </row>
    <row r="157" spans="1:13" x14ac:dyDescent="0.4">
      <c r="A157" s="7" t="s">
        <v>149</v>
      </c>
      <c r="B157" s="7">
        <v>0.27252252252252251</v>
      </c>
      <c r="C157" s="7">
        <v>0.27008846082779009</v>
      </c>
      <c r="E157" s="7">
        <v>0.2825127585468295</v>
      </c>
      <c r="G157" s="7">
        <v>0.29509586587475761</v>
      </c>
    </row>
    <row r="158" spans="1:13" x14ac:dyDescent="0.4">
      <c r="A158" s="7" t="s">
        <v>150</v>
      </c>
      <c r="B158" s="7">
        <v>0.27252252252252251</v>
      </c>
      <c r="C158" s="7">
        <v>0.27081023651145603</v>
      </c>
      <c r="E158" s="7">
        <v>0.29829441097007386</v>
      </c>
      <c r="F158" s="7">
        <v>0.29688499132182339</v>
      </c>
      <c r="G158" s="7">
        <v>0.30999969748459383</v>
      </c>
    </row>
    <row r="159" spans="1:13" x14ac:dyDescent="0.4">
      <c r="A159" s="7" t="s">
        <v>151</v>
      </c>
      <c r="B159" s="7">
        <v>0.27195945945945948</v>
      </c>
      <c r="C159" s="7">
        <v>0.27061776299581181</v>
      </c>
      <c r="E159" s="7">
        <v>0.27534868704929888</v>
      </c>
      <c r="F159" s="7">
        <v>0.27404768429706772</v>
      </c>
      <c r="G159" s="7">
        <v>0.28696808642515065</v>
      </c>
    </row>
    <row r="160" spans="1:13" x14ac:dyDescent="0.4">
      <c r="A160" s="7" t="s">
        <v>152</v>
      </c>
      <c r="B160" s="7">
        <v>0.2713963963963964</v>
      </c>
      <c r="C160" s="7">
        <v>0.27023281596452325</v>
      </c>
      <c r="E160" s="7">
        <v>0.26854839711054618</v>
      </c>
      <c r="F160" s="7">
        <v>0.26894821744438074</v>
      </c>
      <c r="G160" s="7">
        <v>0.28140934797183997</v>
      </c>
    </row>
    <row r="161" spans="1:7" x14ac:dyDescent="0.4">
      <c r="A161" s="7" t="s">
        <v>153</v>
      </c>
      <c r="B161" s="7">
        <v>0.27195945945945948</v>
      </c>
      <c r="C161" s="7">
        <v>0.26907797487065782</v>
      </c>
      <c r="E161" s="7">
        <v>0.26854839711054618</v>
      </c>
      <c r="F161" s="7">
        <v>0.26864328749262978</v>
      </c>
      <c r="G161" s="7">
        <v>0.28140934797183997</v>
      </c>
    </row>
    <row r="162" spans="1:7" x14ac:dyDescent="0.4">
      <c r="A162" s="7" t="s">
        <v>154</v>
      </c>
      <c r="B162" s="7">
        <v>0.2713963963963964</v>
      </c>
      <c r="C162" s="7">
        <v>0.26907797487065782</v>
      </c>
      <c r="E162" s="7">
        <v>0.26854839711054618</v>
      </c>
      <c r="F162" s="7">
        <v>0.26864328749262978</v>
      </c>
      <c r="G162" s="7">
        <v>0.28140934797183997</v>
      </c>
    </row>
    <row r="163" spans="1:7" x14ac:dyDescent="0.4">
      <c r="A163" s="7" t="s">
        <v>155</v>
      </c>
      <c r="B163" s="7">
        <v>0.27167792792792789</v>
      </c>
      <c r="C163" s="7">
        <v>0.26878926459719138</v>
      </c>
      <c r="E163" s="7">
        <v>0.28283288631855397</v>
      </c>
      <c r="F163" s="7">
        <v>0.28293282406138676</v>
      </c>
      <c r="G163" s="7">
        <v>0.2963779303107677</v>
      </c>
    </row>
    <row r="164" spans="1:7" x14ac:dyDescent="0.4">
      <c r="A164" s="7" t="s">
        <v>156</v>
      </c>
      <c r="B164" s="7">
        <v>0.27195945945945948</v>
      </c>
      <c r="C164" s="7">
        <v>0.26925120103473765</v>
      </c>
      <c r="E164" s="7">
        <v>0.28568978416015556</v>
      </c>
      <c r="F164" s="7">
        <v>0.28579073137513816</v>
      </c>
      <c r="G164" s="7">
        <v>0.29937164677855327</v>
      </c>
    </row>
    <row r="165" spans="1:7" x14ac:dyDescent="0.4">
      <c r="A165" s="7" t="s">
        <v>157</v>
      </c>
      <c r="B165" s="7">
        <v>0.27111486486486486</v>
      </c>
      <c r="C165" s="7">
        <v>0.27023281596452331</v>
      </c>
      <c r="E165" s="7">
        <v>0.28568978416015556</v>
      </c>
      <c r="F165" s="7">
        <v>0.28579073137513816</v>
      </c>
      <c r="G165" s="7">
        <v>0.29937164677855327</v>
      </c>
    </row>
    <row r="166" spans="1:7" x14ac:dyDescent="0.4">
      <c r="A166" s="7" t="s">
        <v>158</v>
      </c>
      <c r="B166" s="7">
        <v>0.2713963963963964</v>
      </c>
      <c r="C166" s="7">
        <v>0.27023281596452325</v>
      </c>
      <c r="E166" s="7">
        <v>0.28072618689149859</v>
      </c>
      <c r="F166" s="7">
        <v>0.28099295053854523</v>
      </c>
      <c r="G166" s="7">
        <v>0.29039049737519662</v>
      </c>
    </row>
    <row r="167" spans="1:7" x14ac:dyDescent="0.4">
      <c r="A167" s="7" t="s">
        <v>159</v>
      </c>
      <c r="B167" s="7">
        <v>0.27111486486486486</v>
      </c>
      <c r="C167" s="7">
        <v>0.27023281596452331</v>
      </c>
    </row>
    <row r="168" spans="1:7" x14ac:dyDescent="0.4">
      <c r="A168" s="7" t="s">
        <v>160</v>
      </c>
      <c r="B168" s="7">
        <v>0.27167792792792789</v>
      </c>
      <c r="C168" s="7">
        <v>0.27017507390983003</v>
      </c>
      <c r="E168" s="7">
        <v>0.28362027129244188</v>
      </c>
      <c r="F168" s="7">
        <v>0.28388978508017976</v>
      </c>
      <c r="G168" s="7">
        <v>0.29338421384298219</v>
      </c>
    </row>
    <row r="169" spans="1:7" x14ac:dyDescent="0.4">
      <c r="A169" s="7" t="s">
        <v>161</v>
      </c>
      <c r="B169" s="7">
        <v>0.27280405405405406</v>
      </c>
      <c r="C169" s="7">
        <v>0.27173410938654841</v>
      </c>
    </row>
    <row r="170" spans="1:7" x14ac:dyDescent="0.4">
      <c r="A170" s="7" t="s">
        <v>162</v>
      </c>
      <c r="B170" s="7">
        <v>0.27308558558558554</v>
      </c>
      <c r="C170" s="7">
        <v>0.27254249815225429</v>
      </c>
      <c r="E170" s="7">
        <v>0.28683529186857354</v>
      </c>
      <c r="F170" s="7">
        <v>0.28678256470224306</v>
      </c>
      <c r="G170" s="7">
        <v>0.29787478854466048</v>
      </c>
    </row>
    <row r="171" spans="1:7" x14ac:dyDescent="0.4">
      <c r="A171" s="7" t="s">
        <v>163</v>
      </c>
      <c r="B171" s="7">
        <v>0.27252252252252251</v>
      </c>
      <c r="C171" s="7">
        <v>0.27196507760532151</v>
      </c>
      <c r="E171" s="7">
        <v>0.28683529186857354</v>
      </c>
      <c r="F171" s="7">
        <v>0.28678256470224306</v>
      </c>
      <c r="G171" s="7">
        <v>0.29787478854466048</v>
      </c>
    </row>
    <row r="172" spans="1:7" x14ac:dyDescent="0.4">
      <c r="A172" s="7" t="s">
        <v>164</v>
      </c>
      <c r="B172" s="7">
        <v>0.27195945945945948</v>
      </c>
      <c r="C172" s="7">
        <v>0.27081023651145603</v>
      </c>
      <c r="E172" s="7">
        <v>0.29642538216142</v>
      </c>
      <c r="F172" s="7">
        <v>0.29620214286604052</v>
      </c>
      <c r="G172" s="7">
        <v>0.30835279618190981</v>
      </c>
    </row>
    <row r="173" spans="1:7" x14ac:dyDescent="0.4">
      <c r="A173" s="7" t="s">
        <v>165</v>
      </c>
      <c r="B173" s="7">
        <v>0.27195945945945948</v>
      </c>
      <c r="C173" s="7">
        <v>0.2705215262379897</v>
      </c>
      <c r="E173" s="7">
        <v>0.29206323706994236</v>
      </c>
      <c r="F173" s="7">
        <v>0.29117566456563448</v>
      </c>
      <c r="G173" s="7">
        <v>0.30408371362939951</v>
      </c>
    </row>
    <row r="174" spans="1:7" x14ac:dyDescent="0.4">
      <c r="A174" s="7" t="s">
        <v>166</v>
      </c>
      <c r="B174" s="7">
        <v>0.27195945945945948</v>
      </c>
      <c r="C174" s="7">
        <v>0.27023281596452331</v>
      </c>
      <c r="E174" s="7">
        <v>0.2909088369234209</v>
      </c>
      <c r="F174" s="7">
        <v>0.29051390169162167</v>
      </c>
      <c r="G174" s="7">
        <v>0.30353712816451733</v>
      </c>
    </row>
    <row r="175" spans="1:7" x14ac:dyDescent="0.4">
      <c r="A175" s="7" t="s">
        <v>167</v>
      </c>
      <c r="B175" s="7">
        <v>0.27027027027027023</v>
      </c>
      <c r="C175" s="7">
        <v>0.26869302783936927</v>
      </c>
      <c r="E175" s="7">
        <v>0.27379655239851369</v>
      </c>
      <c r="F175" s="7">
        <v>0.27326913973940559</v>
      </c>
      <c r="G175" s="7">
        <v>0.28568200297836921</v>
      </c>
    </row>
    <row r="176" spans="1:7" x14ac:dyDescent="0.4">
      <c r="A176" s="7" t="s">
        <v>168</v>
      </c>
      <c r="B176" s="7">
        <v>0.27027027027027023</v>
      </c>
      <c r="C176" s="7">
        <v>0.26878926459719144</v>
      </c>
    </row>
    <row r="177" spans="1:13" x14ac:dyDescent="0.4">
      <c r="A177" s="7" t="s">
        <v>169</v>
      </c>
      <c r="B177" s="7">
        <v>0.2713963963963964</v>
      </c>
      <c r="C177" s="7">
        <v>0.26942442719881748</v>
      </c>
      <c r="E177" s="7">
        <v>0.29299775147426932</v>
      </c>
      <c r="F177" s="7">
        <v>0.29193798944501193</v>
      </c>
      <c r="G177" s="7">
        <v>0.30502505526336304</v>
      </c>
    </row>
    <row r="178" spans="1:13" x14ac:dyDescent="0.4">
      <c r="A178" s="7" t="s">
        <v>170</v>
      </c>
      <c r="B178" s="7">
        <v>0.27111486486486486</v>
      </c>
      <c r="C178" s="7">
        <v>0.26928584626755364</v>
      </c>
      <c r="E178" s="7">
        <v>0.29107375123006679</v>
      </c>
      <c r="F178" s="7">
        <v>0.29051390169162167</v>
      </c>
      <c r="G178" s="7">
        <v>0.30353712816451739</v>
      </c>
    </row>
    <row r="179" spans="1:13" x14ac:dyDescent="0.4">
      <c r="A179" s="7" t="s">
        <v>171</v>
      </c>
      <c r="B179" s="7">
        <v>0.26998873873873869</v>
      </c>
      <c r="C179" s="7">
        <v>0.26907797487065788</v>
      </c>
      <c r="E179" s="7">
        <v>0.29057900831012901</v>
      </c>
      <c r="F179" s="7">
        <v>0.29084478312862805</v>
      </c>
      <c r="G179" s="7">
        <v>0.30353712816451739</v>
      </c>
    </row>
    <row r="180" spans="1:13" x14ac:dyDescent="0.4">
      <c r="A180" s="7" t="s">
        <v>172</v>
      </c>
      <c r="B180" s="7">
        <v>0.27083333333333331</v>
      </c>
      <c r="C180" s="7">
        <v>0.27023281596452325</v>
      </c>
      <c r="E180" s="7">
        <v>0.29057900831012901</v>
      </c>
      <c r="F180" s="7">
        <v>0.29084478312862805</v>
      </c>
      <c r="G180" s="7">
        <v>0.30244395723475326</v>
      </c>
    </row>
    <row r="181" spans="1:13" x14ac:dyDescent="0.4">
      <c r="A181" s="7" t="s">
        <v>173</v>
      </c>
      <c r="B181" s="7">
        <v>0.27083333333333331</v>
      </c>
      <c r="C181" s="7">
        <v>0.26942442719881748</v>
      </c>
      <c r="E181" s="7">
        <v>0.29057900831012901</v>
      </c>
      <c r="F181" s="7">
        <v>0.29067934241012489</v>
      </c>
      <c r="G181" s="7">
        <v>0.30244395723475326</v>
      </c>
    </row>
    <row r="182" spans="1:13" x14ac:dyDescent="0.4">
      <c r="A182" s="7" t="s">
        <v>174</v>
      </c>
      <c r="B182" s="7">
        <v>0.26942567567567566</v>
      </c>
      <c r="C182" s="7">
        <v>0.26821184405025872</v>
      </c>
      <c r="E182" s="7">
        <v>0.28345697379272389</v>
      </c>
      <c r="F182" s="7">
        <v>0.2835548487236022</v>
      </c>
      <c r="G182" s="7">
        <v>0.29503111514566616</v>
      </c>
    </row>
    <row r="183" spans="1:13" x14ac:dyDescent="0.4">
      <c r="A183" s="7" t="s">
        <v>175</v>
      </c>
      <c r="B183" s="7">
        <v>0.2697072072072072</v>
      </c>
      <c r="C183" s="7">
        <v>0.26850055432372505</v>
      </c>
      <c r="E183" s="7">
        <v>0.28345697379272389</v>
      </c>
      <c r="F183" s="7">
        <v>0.28323207712573811</v>
      </c>
      <c r="G183" s="7">
        <v>0.29503111514566616</v>
      </c>
    </row>
    <row r="184" spans="1:13" x14ac:dyDescent="0.4">
      <c r="A184" s="7" t="s">
        <v>176</v>
      </c>
      <c r="B184" s="7">
        <v>0.26914414414414417</v>
      </c>
      <c r="C184" s="7">
        <v>0.26792313377679233</v>
      </c>
      <c r="E184" s="7">
        <v>0.28345697379272389</v>
      </c>
      <c r="F184" s="7">
        <v>0.28323207712573811</v>
      </c>
      <c r="G184" s="7">
        <v>0.29574203349541472</v>
      </c>
    </row>
    <row r="185" spans="1:13" x14ac:dyDescent="0.4">
      <c r="A185" s="7" t="s">
        <v>177</v>
      </c>
      <c r="B185" s="7">
        <v>0.26858108108108103</v>
      </c>
      <c r="C185" s="7">
        <v>0.26749006836659273</v>
      </c>
      <c r="E185" s="7">
        <v>0.28488138069620489</v>
      </c>
      <c r="F185" s="7">
        <v>0.28465535389521418</v>
      </c>
      <c r="G185" s="7">
        <v>0.29722817436725096</v>
      </c>
    </row>
    <row r="186" spans="1:13" x14ac:dyDescent="0.4">
      <c r="A186" s="7" t="s">
        <v>178</v>
      </c>
      <c r="B186" s="7">
        <v>0.26773648648648651</v>
      </c>
      <c r="C186" s="7">
        <v>0.26734571322985956</v>
      </c>
      <c r="E186" s="7">
        <v>0.29627663592405307</v>
      </c>
      <c r="F186" s="7">
        <v>0.29604156805102277</v>
      </c>
      <c r="G186" s="7">
        <v>0.30911730134194099</v>
      </c>
    </row>
    <row r="187" spans="1:13" x14ac:dyDescent="0.4">
      <c r="A187" s="7" t="s">
        <v>179</v>
      </c>
      <c r="B187" s="7">
        <v>0.26745495495495497</v>
      </c>
      <c r="C187" s="7">
        <v>0.26676829268292684</v>
      </c>
      <c r="E187" s="7">
        <v>0.29627663592405307</v>
      </c>
      <c r="F187" s="7">
        <v>0.2951981447802221</v>
      </c>
      <c r="G187" s="7">
        <v>0.30911730134194099</v>
      </c>
      <c r="J187" s="7">
        <v>0.29955799430313002</v>
      </c>
      <c r="M187" s="7">
        <v>0.29272893947920758</v>
      </c>
    </row>
    <row r="188" spans="1:13" x14ac:dyDescent="0.4">
      <c r="A188" s="7" t="s">
        <v>180</v>
      </c>
      <c r="B188" s="7">
        <v>0.26717342342342337</v>
      </c>
      <c r="C188" s="7">
        <v>0.26619087213599407</v>
      </c>
      <c r="E188" s="7">
        <v>0.29627663592405307</v>
      </c>
      <c r="F188" s="7">
        <v>0.29604156805102277</v>
      </c>
      <c r="G188" s="7">
        <v>0.30911730134194099</v>
      </c>
      <c r="J188" s="7">
        <v>0.28845075861381703</v>
      </c>
      <c r="M188" s="7">
        <v>0.29068721662401648</v>
      </c>
    </row>
    <row r="189" spans="1:13" x14ac:dyDescent="0.4">
      <c r="A189" s="7" t="s">
        <v>181</v>
      </c>
      <c r="B189" s="7">
        <v>0.26773648648648651</v>
      </c>
      <c r="C189" s="7">
        <v>0.26749006836659273</v>
      </c>
      <c r="E189" s="7">
        <v>0.29627663592405307</v>
      </c>
      <c r="F189" s="7">
        <v>0.29604156805102277</v>
      </c>
      <c r="G189" s="7">
        <v>0.30855999851500238</v>
      </c>
      <c r="I189" s="7">
        <v>0.31285214054889693</v>
      </c>
      <c r="J189" s="7">
        <v>0.27297718553028227</v>
      </c>
      <c r="M189" s="7">
        <v>0.27950693906155427</v>
      </c>
    </row>
    <row r="190" spans="1:13" x14ac:dyDescent="0.4">
      <c r="A190" s="7" t="s">
        <v>182</v>
      </c>
      <c r="B190" s="7">
        <v>0.2697072072072072</v>
      </c>
      <c r="C190" s="7">
        <v>0.26873152254249816</v>
      </c>
      <c r="E190" s="7">
        <v>0.27348612546835666</v>
      </c>
      <c r="F190" s="7">
        <v>0.27326913973940559</v>
      </c>
      <c r="G190" s="7">
        <v>0.28482461401384829</v>
      </c>
      <c r="I190" s="7">
        <v>0.32587066993235803</v>
      </c>
      <c r="J190" s="7">
        <v>0.27661688133735274</v>
      </c>
      <c r="M190" s="7">
        <v>0.28323369824904171</v>
      </c>
    </row>
    <row r="191" spans="1:13" x14ac:dyDescent="0.4">
      <c r="A191" s="7" t="s">
        <v>183</v>
      </c>
      <c r="B191" s="7">
        <v>0.26914414414414417</v>
      </c>
      <c r="C191" s="7">
        <v>0.26867378048780488</v>
      </c>
      <c r="E191" s="7">
        <v>0.27255484467788549</v>
      </c>
      <c r="F191" s="7">
        <v>0.27202346844714614</v>
      </c>
      <c r="G191" s="7">
        <v>0.28533904739256089</v>
      </c>
      <c r="I191" s="7">
        <v>0.32444141260809323</v>
      </c>
      <c r="J191" s="7">
        <v>0.28718562370761602</v>
      </c>
      <c r="M191" s="7">
        <v>0.27361546166615341</v>
      </c>
    </row>
    <row r="192" spans="1:13" x14ac:dyDescent="0.4">
      <c r="A192" s="7" t="s">
        <v>184</v>
      </c>
      <c r="B192" s="7">
        <v>0.26886261261261257</v>
      </c>
      <c r="C192" s="7">
        <v>0.26777877864005911</v>
      </c>
      <c r="E192" s="7">
        <v>0.275707618187293</v>
      </c>
      <c r="F192" s="7">
        <v>0.27580103151963592</v>
      </c>
      <c r="G192" s="7">
        <v>0.28831132913623342</v>
      </c>
      <c r="I192" s="7">
        <v>0.32739693567229688</v>
      </c>
      <c r="J192" s="7">
        <v>0.27638980584136796</v>
      </c>
      <c r="M192" s="7">
        <v>0.28352888709557533</v>
      </c>
    </row>
    <row r="193" spans="1:13" x14ac:dyDescent="0.4">
      <c r="A193" s="7" t="s">
        <v>185</v>
      </c>
      <c r="B193" s="7">
        <v>0.268018018018018</v>
      </c>
      <c r="C193" s="7">
        <v>0.26792313377679233</v>
      </c>
      <c r="E193" s="7">
        <v>0.28423465792504438</v>
      </c>
      <c r="F193" s="7">
        <v>0.28157361502113493</v>
      </c>
      <c r="G193" s="7">
        <v>0.29758541976913466</v>
      </c>
      <c r="I193" s="7">
        <v>0.32739693567229683</v>
      </c>
      <c r="J193" s="7">
        <v>0.2815217120506241</v>
      </c>
      <c r="M193" s="7">
        <v>0.28352888709557533</v>
      </c>
    </row>
    <row r="194" spans="1:13" x14ac:dyDescent="0.4">
      <c r="A194" s="7" t="s">
        <v>186</v>
      </c>
      <c r="B194" s="7">
        <v>0.26661036036036034</v>
      </c>
      <c r="C194" s="7">
        <v>0.26561345158906136</v>
      </c>
      <c r="E194" s="7">
        <v>0.27854996476654348</v>
      </c>
      <c r="F194" s="7">
        <v>0.27784957688698442</v>
      </c>
      <c r="G194" s="7">
        <v>0.29250896260836706</v>
      </c>
      <c r="I194" s="7">
        <v>0.32739693567229688</v>
      </c>
      <c r="J194" s="7">
        <v>0.2815217120506241</v>
      </c>
      <c r="M194" s="7">
        <v>0.28630858206710058</v>
      </c>
    </row>
    <row r="195" spans="1:13" x14ac:dyDescent="0.4">
      <c r="A195" s="7" t="s">
        <v>187</v>
      </c>
      <c r="B195" s="7">
        <v>0.26717342342342337</v>
      </c>
      <c r="C195" s="7">
        <v>0.26633522727272729</v>
      </c>
      <c r="E195" s="7">
        <v>0.27286527160804253</v>
      </c>
      <c r="F195" s="7">
        <v>0.27249059518174346</v>
      </c>
      <c r="G195" s="7">
        <v>0.28945451442226128</v>
      </c>
      <c r="I195" s="7">
        <v>0.33029425368709597</v>
      </c>
      <c r="J195" s="7">
        <v>0.28401305463514293</v>
      </c>
      <c r="M195" s="7">
        <v>0.28884228633318115</v>
      </c>
    </row>
    <row r="196" spans="1:13" x14ac:dyDescent="0.4">
      <c r="A196" s="7" t="s">
        <v>188</v>
      </c>
      <c r="B196" s="7">
        <v>0.26661036036036034</v>
      </c>
      <c r="C196" s="7">
        <v>0.2657000646711013</v>
      </c>
      <c r="E196" s="7">
        <v>0.28646827669593999</v>
      </c>
      <c r="F196" s="7">
        <v>0.28428554523032468</v>
      </c>
      <c r="G196" s="7">
        <v>0.2997914101257666</v>
      </c>
      <c r="I196" s="7">
        <v>0.33029425368709597</v>
      </c>
      <c r="J196" s="7">
        <v>0.28401305463514293</v>
      </c>
      <c r="M196" s="7">
        <v>0.28884228633318115</v>
      </c>
    </row>
    <row r="197" spans="1:13" x14ac:dyDescent="0.4">
      <c r="A197" s="7" t="s">
        <v>189</v>
      </c>
      <c r="B197" s="7">
        <v>0.26745495495495497</v>
      </c>
      <c r="C197" s="7">
        <v>0.26572893569844791</v>
      </c>
      <c r="E197" s="7">
        <v>0.26839641725932351</v>
      </c>
      <c r="F197" s="7">
        <v>0.26589891792687081</v>
      </c>
      <c r="G197" s="7">
        <v>0.28082167928574137</v>
      </c>
      <c r="I197" s="7">
        <v>0.33029425368709603</v>
      </c>
      <c r="J197" s="7">
        <v>0.28401305463514293</v>
      </c>
      <c r="M197" s="7">
        <v>0.28884228633318115</v>
      </c>
    </row>
    <row r="198" spans="1:13" x14ac:dyDescent="0.4">
      <c r="A198" s="7" t="s">
        <v>190</v>
      </c>
      <c r="B198" s="7">
        <v>0.26632882882882886</v>
      </c>
      <c r="C198" s="7">
        <v>0.26619087213599407</v>
      </c>
      <c r="E198" s="7">
        <v>0.26554113622464981</v>
      </c>
      <c r="F198" s="7">
        <v>0.26307020603403175</v>
      </c>
      <c r="G198" s="7">
        <v>0.27841563150405452</v>
      </c>
      <c r="I198" s="7">
        <v>0.33029425368709597</v>
      </c>
      <c r="J198" s="7">
        <v>0.28401305463514293</v>
      </c>
      <c r="M198" s="7">
        <v>0.28884228633318115</v>
      </c>
    </row>
    <row r="199" spans="1:13" x14ac:dyDescent="0.4">
      <c r="A199" s="7" t="s">
        <v>191</v>
      </c>
      <c r="B199" s="7">
        <v>0.26604729729729726</v>
      </c>
      <c r="C199" s="7">
        <v>0.26507452574525742</v>
      </c>
      <c r="E199" s="7">
        <v>0.26411349570731302</v>
      </c>
      <c r="F199" s="7">
        <v>0.26285610628067468</v>
      </c>
      <c r="G199" s="7">
        <v>0.27691877327016179</v>
      </c>
    </row>
    <row r="200" spans="1:13" x14ac:dyDescent="0.4">
      <c r="A200" s="7" t="s">
        <v>192</v>
      </c>
      <c r="B200" s="7">
        <v>0.26632882882882886</v>
      </c>
      <c r="C200" s="7">
        <v>0.26561345158906136</v>
      </c>
      <c r="E200" s="7">
        <v>0.26839641725932351</v>
      </c>
      <c r="F200" s="7">
        <v>0.26772849763737677</v>
      </c>
      <c r="G200" s="7">
        <v>0.27989819992187193</v>
      </c>
    </row>
    <row r="201" spans="1:13" x14ac:dyDescent="0.4">
      <c r="A201" s="7" t="s">
        <v>193</v>
      </c>
      <c r="B201" s="7">
        <v>0.26632882882882886</v>
      </c>
      <c r="C201" s="7">
        <v>0.26561345158906136</v>
      </c>
      <c r="E201" s="7">
        <v>0.27155889161029834</v>
      </c>
      <c r="F201" s="7">
        <v>0.27180936869378913</v>
      </c>
      <c r="G201" s="7">
        <v>0.28236676564888841</v>
      </c>
    </row>
    <row r="202" spans="1:13" x14ac:dyDescent="0.4">
      <c r="A202" s="7" t="s">
        <v>194</v>
      </c>
      <c r="B202" s="7">
        <v>0.26661036036036034</v>
      </c>
      <c r="C202" s="7">
        <v>0.26590216186252769</v>
      </c>
      <c r="E202" s="7">
        <v>0.26748453815198719</v>
      </c>
      <c r="F202" s="7">
        <v>0.26833835754087881</v>
      </c>
      <c r="G202" s="7">
        <v>0.28392792805512024</v>
      </c>
    </row>
    <row r="203" spans="1:13" x14ac:dyDescent="0.4">
      <c r="A203" s="7" t="s">
        <v>195</v>
      </c>
      <c r="B203" s="7">
        <v>0.26689189189189189</v>
      </c>
      <c r="C203" s="7">
        <v>0.26619087213599407</v>
      </c>
      <c r="E203" s="7">
        <v>0.26441260498897473</v>
      </c>
      <c r="F203" s="7">
        <v>0.26285610628067468</v>
      </c>
      <c r="G203" s="7">
        <v>0.27757967726364663</v>
      </c>
    </row>
    <row r="204" spans="1:13" x14ac:dyDescent="0.4">
      <c r="A204" s="7" t="s">
        <v>196</v>
      </c>
      <c r="B204" s="7">
        <v>0.26689189189189189</v>
      </c>
      <c r="C204" s="7">
        <v>0.26665280857354029</v>
      </c>
      <c r="E204" s="7">
        <v>0.26268585518997617</v>
      </c>
      <c r="F204" s="7">
        <v>0.26262903078468991</v>
      </c>
      <c r="G204" s="7">
        <v>0.27607924657573502</v>
      </c>
    </row>
    <row r="205" spans="1:13" x14ac:dyDescent="0.4">
      <c r="A205" s="7" t="s">
        <v>197</v>
      </c>
      <c r="B205" s="7">
        <v>0.26689189189189189</v>
      </c>
      <c r="C205" s="7">
        <v>0.26676829268292684</v>
      </c>
      <c r="E205" s="7">
        <v>0.26320646702076034</v>
      </c>
      <c r="F205" s="7">
        <v>0.26397202014665705</v>
      </c>
      <c r="G205" s="7">
        <v>0.27344992041787086</v>
      </c>
      <c r="I205" s="7">
        <v>0.28497192188416742</v>
      </c>
      <c r="J205" s="7">
        <v>0.25146989212486615</v>
      </c>
      <c r="M205" s="7">
        <v>0.25969238773798275</v>
      </c>
    </row>
    <row r="206" spans="1:13" x14ac:dyDescent="0.4">
      <c r="A206" s="7" t="s">
        <v>198</v>
      </c>
      <c r="B206" s="7">
        <v>0.26689189189189189</v>
      </c>
      <c r="C206" s="7">
        <v>0.26584441980783446</v>
      </c>
      <c r="E206" s="7">
        <v>0.26290897454602652</v>
      </c>
      <c r="F206" s="7">
        <v>0.2614352624629413</v>
      </c>
      <c r="G206" s="7">
        <v>0.27344992041787086</v>
      </c>
      <c r="I206" s="7">
        <v>0.28497192188416742</v>
      </c>
      <c r="J206" s="7">
        <v>0.25146989212486615</v>
      </c>
      <c r="M206" s="7">
        <v>0.25969238773798275</v>
      </c>
    </row>
    <row r="207" spans="1:13" x14ac:dyDescent="0.4">
      <c r="A207" s="7" t="s">
        <v>199</v>
      </c>
      <c r="B207" s="7">
        <v>0.26689189189189189</v>
      </c>
      <c r="C207" s="7">
        <v>0.26619087213599407</v>
      </c>
      <c r="E207" s="7">
        <v>0.26546595470250239</v>
      </c>
      <c r="F207" s="7">
        <v>0.26367357806621988</v>
      </c>
      <c r="I207" s="7">
        <v>0.27938423714134059</v>
      </c>
      <c r="J207" s="7">
        <v>0.25172940697742019</v>
      </c>
      <c r="M207" s="7">
        <v>0.2558303336625008</v>
      </c>
    </row>
    <row r="208" spans="1:13" x14ac:dyDescent="0.4">
      <c r="A208" s="7" t="s">
        <v>200</v>
      </c>
      <c r="B208" s="7">
        <v>0.26689189189189189</v>
      </c>
      <c r="C208" s="7">
        <v>0.26619087213599407</v>
      </c>
      <c r="E208" s="7">
        <v>0.26832042733371214</v>
      </c>
      <c r="F208" s="7">
        <v>0.26772849763737677</v>
      </c>
      <c r="I208" s="7">
        <v>0.29055960662699415</v>
      </c>
      <c r="J208" s="7">
        <v>0.26179858325651695</v>
      </c>
      <c r="M208" s="7">
        <v>0.26606354700900081</v>
      </c>
    </row>
    <row r="209" spans="1:13" x14ac:dyDescent="0.4">
      <c r="A209" s="7" t="s">
        <v>201</v>
      </c>
      <c r="B209" s="7">
        <v>0.26717342342342337</v>
      </c>
      <c r="C209" s="7">
        <v>0.26630635624538068</v>
      </c>
      <c r="E209" s="7">
        <v>0.26546595470250239</v>
      </c>
      <c r="F209" s="7">
        <v>0.26488032213059615</v>
      </c>
      <c r="G209" s="7">
        <v>0.27858175061593043</v>
      </c>
      <c r="I209" s="7">
        <v>0.2905596066269942</v>
      </c>
      <c r="J209" s="7">
        <v>0.261798583256517</v>
      </c>
      <c r="M209" s="7">
        <v>0.26606354700900081</v>
      </c>
    </row>
    <row r="210" spans="1:13" x14ac:dyDescent="0.4">
      <c r="A210" s="7" t="s">
        <v>202</v>
      </c>
      <c r="B210" s="7">
        <v>0.26745495495495497</v>
      </c>
      <c r="C210" s="7">
        <v>0.26676829268292684</v>
      </c>
      <c r="E210" s="7">
        <v>0.26584186231323942</v>
      </c>
      <c r="F210" s="7">
        <v>0.26548369416278433</v>
      </c>
      <c r="G210" s="7">
        <v>0.27858175061593043</v>
      </c>
      <c r="I210" s="7">
        <v>0.30173497611264777</v>
      </c>
      <c r="J210" s="7">
        <v>0.27046637933182194</v>
      </c>
      <c r="M210" s="7">
        <v>0.27629676035550077</v>
      </c>
    </row>
    <row r="211" spans="1:13" x14ac:dyDescent="0.4">
      <c r="A211" s="7" t="s">
        <v>203</v>
      </c>
      <c r="B211" s="7">
        <v>0.26689189189189189</v>
      </c>
      <c r="C211" s="7">
        <v>0.26633522727272729</v>
      </c>
      <c r="E211" s="7">
        <v>0.25697529312062889</v>
      </c>
      <c r="F211" s="7">
        <v>0.25691970402850101</v>
      </c>
      <c r="G211" s="7">
        <v>0.2695952425315456</v>
      </c>
      <c r="I211" s="7">
        <v>0.30309309393208489</v>
      </c>
      <c r="J211" s="7">
        <v>0.26518525208234722</v>
      </c>
      <c r="M211" s="7">
        <v>0.26715820564822973</v>
      </c>
    </row>
    <row r="212" spans="1:13" x14ac:dyDescent="0.4">
      <c r="A212" s="7" t="s">
        <v>204</v>
      </c>
      <c r="B212" s="7">
        <v>0.26745495495495497</v>
      </c>
      <c r="C212" s="7">
        <v>0.26665280857354029</v>
      </c>
      <c r="I212" s="7">
        <v>0.29606968463728167</v>
      </c>
      <c r="J212" s="7">
        <v>0.26022851839856503</v>
      </c>
      <c r="M212" s="7">
        <v>0.26733039914204104</v>
      </c>
    </row>
    <row r="213" spans="1:13" x14ac:dyDescent="0.4">
      <c r="A213" s="7" t="s">
        <v>205</v>
      </c>
      <c r="B213" s="7">
        <v>0.268018018018018</v>
      </c>
      <c r="C213" s="7">
        <v>0.2672013580931264</v>
      </c>
      <c r="I213" s="7">
        <v>0.29043026207276201</v>
      </c>
      <c r="J213" s="7">
        <v>0.25393528322412945</v>
      </c>
      <c r="M213" s="7">
        <v>0.26223839153933548</v>
      </c>
    </row>
    <row r="214" spans="1:13" x14ac:dyDescent="0.4">
      <c r="A214" s="7" t="s">
        <v>206</v>
      </c>
      <c r="B214" s="7">
        <v>0.26858108108108103</v>
      </c>
      <c r="C214" s="7">
        <v>0.26777877864005911</v>
      </c>
      <c r="I214" s="7">
        <v>0.28776576425558081</v>
      </c>
      <c r="J214" s="7">
        <v>0.25393528322412945</v>
      </c>
      <c r="M214" s="7">
        <v>0.26223839153933548</v>
      </c>
    </row>
    <row r="215" spans="1:13" x14ac:dyDescent="0.4">
      <c r="A215" s="7" t="s">
        <v>207</v>
      </c>
      <c r="B215" s="7">
        <v>0.26886261261261257</v>
      </c>
      <c r="C215" s="7">
        <v>0.26838507021433849</v>
      </c>
      <c r="I215" s="7">
        <v>0.28497192188416742</v>
      </c>
      <c r="J215" s="7">
        <v>0.25146989212486615</v>
      </c>
      <c r="M215" s="7">
        <v>0.25969238773798275</v>
      </c>
    </row>
    <row r="216" spans="1:13" x14ac:dyDescent="0.4">
      <c r="A216" s="7" t="s">
        <v>208</v>
      </c>
      <c r="B216" s="7">
        <v>0.26914414414414417</v>
      </c>
      <c r="C216" s="7">
        <v>0.26850055432372505</v>
      </c>
      <c r="I216" s="7">
        <v>0.28497192188416742</v>
      </c>
      <c r="J216" s="7">
        <v>0.2514698921248662</v>
      </c>
      <c r="M216" s="7">
        <v>0.25843783514021473</v>
      </c>
    </row>
    <row r="217" spans="1:13" x14ac:dyDescent="0.4">
      <c r="A217" s="7" t="s">
        <v>209</v>
      </c>
      <c r="B217" s="7">
        <v>0.26914414414414417</v>
      </c>
      <c r="C217" s="7">
        <v>0.26821184405025872</v>
      </c>
      <c r="I217" s="7">
        <v>0.28497192188416742</v>
      </c>
      <c r="J217" s="7">
        <v>0.25411694362091741</v>
      </c>
      <c r="M217" s="7">
        <v>0.25843783514021473</v>
      </c>
    </row>
    <row r="218" spans="1:13" x14ac:dyDescent="0.4">
      <c r="A218" s="7" t="s">
        <v>210</v>
      </c>
      <c r="B218" s="7">
        <v>0.26858108108108103</v>
      </c>
      <c r="C218" s="7">
        <v>0.26746119733924612</v>
      </c>
      <c r="I218" s="7">
        <v>0.28497192188416742</v>
      </c>
      <c r="J218" s="7">
        <v>0.25411694362091741</v>
      </c>
      <c r="M218" s="7">
        <v>0.25843783514021473</v>
      </c>
    </row>
    <row r="219" spans="1:13" x14ac:dyDescent="0.4">
      <c r="A219" s="7" t="s">
        <v>211</v>
      </c>
      <c r="B219" s="7">
        <v>0.26858108108108103</v>
      </c>
      <c r="C219" s="7">
        <v>0.26734571322985956</v>
      </c>
      <c r="I219" s="7">
        <v>0.28776576425558076</v>
      </c>
      <c r="J219" s="7">
        <v>0.25928128918674276</v>
      </c>
      <c r="M219" s="7">
        <v>0.26097153940629519</v>
      </c>
    </row>
    <row r="220" spans="1:13" x14ac:dyDescent="0.4">
      <c r="A220" s="7" t="s">
        <v>212</v>
      </c>
      <c r="B220" s="7">
        <v>0.268018018018018</v>
      </c>
      <c r="C220" s="7">
        <v>0.26734571322985956</v>
      </c>
      <c r="I220" s="7">
        <v>0.29894113374123443</v>
      </c>
      <c r="J220" s="7">
        <v>0.26935046546583957</v>
      </c>
      <c r="M220" s="7">
        <v>0.27110635647061737</v>
      </c>
    </row>
    <row r="221" spans="1:13" x14ac:dyDescent="0.4">
      <c r="A221" s="7" t="s">
        <v>213</v>
      </c>
      <c r="B221" s="7">
        <v>0.26689189189189189</v>
      </c>
      <c r="C221" s="7">
        <v>0.26619087213599407</v>
      </c>
      <c r="I221" s="7">
        <v>0.29614729136982099</v>
      </c>
      <c r="J221" s="7">
        <v>0.26683317139606538</v>
      </c>
      <c r="M221" s="7">
        <v>0.26857265220453685</v>
      </c>
    </row>
    <row r="222" spans="1:13" x14ac:dyDescent="0.4">
      <c r="A222" s="7" t="s">
        <v>214</v>
      </c>
      <c r="B222" s="7">
        <v>0.26661036036036034</v>
      </c>
      <c r="C222" s="7">
        <v>0.26619087213599407</v>
      </c>
      <c r="I222" s="7">
        <v>0.29894113374123443</v>
      </c>
      <c r="J222" s="7">
        <v>0.26935046546583957</v>
      </c>
      <c r="M222" s="7">
        <v>0.27110635647061737</v>
      </c>
    </row>
    <row r="223" spans="1:13" x14ac:dyDescent="0.4">
      <c r="A223" s="7" t="s">
        <v>215</v>
      </c>
      <c r="B223" s="7">
        <v>0.268018018018018</v>
      </c>
      <c r="C223" s="7">
        <v>0.26507452574525742</v>
      </c>
      <c r="I223" s="7">
        <v>0.30173497611264777</v>
      </c>
      <c r="J223" s="7">
        <v>0.27186775953561376</v>
      </c>
      <c r="M223" s="7">
        <v>0.27364006073669789</v>
      </c>
    </row>
    <row r="224" spans="1:13" x14ac:dyDescent="0.4">
      <c r="A224" s="7" t="s">
        <v>216</v>
      </c>
      <c r="B224" s="7">
        <v>0.26520270270270269</v>
      </c>
      <c r="C224" s="7">
        <v>0.26445861049519592</v>
      </c>
      <c r="I224" s="7">
        <v>0.28776576425558076</v>
      </c>
      <c r="J224" s="7">
        <v>0.25928128918674276</v>
      </c>
      <c r="M224" s="7">
        <v>0.26350524367237577</v>
      </c>
    </row>
    <row r="225" spans="1:13" x14ac:dyDescent="0.4">
      <c r="A225" s="7" t="s">
        <v>217</v>
      </c>
      <c r="B225" s="7">
        <v>0.26604729729729726</v>
      </c>
      <c r="C225" s="7">
        <v>0.26445861049519587</v>
      </c>
      <c r="I225" s="7">
        <v>0.28497192188416737</v>
      </c>
      <c r="J225" s="7">
        <v>0.25676399511696857</v>
      </c>
      <c r="M225" s="7">
        <v>0.2622014929335188</v>
      </c>
    </row>
    <row r="226" spans="1:13" x14ac:dyDescent="0.4">
      <c r="A226" s="7" t="s">
        <v>218</v>
      </c>
      <c r="B226" s="7">
        <v>0.26632882882882886</v>
      </c>
      <c r="C226" s="7">
        <v>0.26454522357723581</v>
      </c>
      <c r="I226" s="7">
        <v>0.28497192188416742</v>
      </c>
      <c r="J226" s="7">
        <v>0.25676399511696857</v>
      </c>
      <c r="M226" s="7">
        <v>0.2622014929335188</v>
      </c>
    </row>
    <row r="227" spans="1:13" x14ac:dyDescent="0.4">
      <c r="A227" s="7" t="s">
        <v>219</v>
      </c>
      <c r="B227" s="7">
        <v>0.26661036036036034</v>
      </c>
      <c r="C227" s="7">
        <v>0.26570006467110124</v>
      </c>
      <c r="I227" s="7">
        <v>0.28497192188416742</v>
      </c>
      <c r="J227" s="7">
        <v>0.25676399511696857</v>
      </c>
      <c r="M227" s="7">
        <v>0.2622014929335188</v>
      </c>
    </row>
    <row r="228" spans="1:13" x14ac:dyDescent="0.4">
      <c r="A228" s="7" t="s">
        <v>220</v>
      </c>
      <c r="B228" s="7">
        <v>0.268018018018018</v>
      </c>
      <c r="C228" s="7">
        <v>0.26691264781966001</v>
      </c>
      <c r="I228" s="7">
        <v>0.28497192188416737</v>
      </c>
      <c r="J228" s="7">
        <v>0.25676399511696857</v>
      </c>
      <c r="M228" s="7">
        <v>0.2622014929335188</v>
      </c>
    </row>
    <row r="229" spans="1:13" x14ac:dyDescent="0.4">
      <c r="A229" s="7" t="s">
        <v>221</v>
      </c>
      <c r="B229" s="7">
        <v>0.26745495495495497</v>
      </c>
      <c r="C229" s="7">
        <v>0.26630635624538068</v>
      </c>
    </row>
    <row r="230" spans="1:13" x14ac:dyDescent="0.4">
      <c r="A230" s="7" t="s">
        <v>222</v>
      </c>
      <c r="B230" s="7">
        <v>0.2697072072072072</v>
      </c>
      <c r="C230" s="7">
        <v>0.26676829268292684</v>
      </c>
    </row>
    <row r="231" spans="1:13" x14ac:dyDescent="0.4">
      <c r="A231" s="7" t="s">
        <v>223</v>
      </c>
      <c r="B231" s="7">
        <v>0.2697072072072072</v>
      </c>
      <c r="C231" s="7">
        <v>0.26619087213599407</v>
      </c>
    </row>
    <row r="232" spans="1:13" x14ac:dyDescent="0.4">
      <c r="A232" s="7" t="s">
        <v>224</v>
      </c>
      <c r="B232" s="7">
        <v>0.26689189189189189</v>
      </c>
      <c r="C232" s="7">
        <v>0.26619087213599413</v>
      </c>
    </row>
    <row r="233" spans="1:13" x14ac:dyDescent="0.4">
      <c r="A233" s="7" t="s">
        <v>225</v>
      </c>
      <c r="B233" s="7">
        <v>0.26689189189189189</v>
      </c>
      <c r="C233" s="7">
        <v>0.26619087213599407</v>
      </c>
    </row>
    <row r="234" spans="1:13" x14ac:dyDescent="0.4">
      <c r="A234" s="7" t="s">
        <v>226</v>
      </c>
      <c r="B234" s="7">
        <v>0.26689189189189189</v>
      </c>
      <c r="C234" s="7">
        <v>0.26619087213599407</v>
      </c>
    </row>
    <row r="235" spans="1:13" x14ac:dyDescent="0.4">
      <c r="A235" s="7" t="s">
        <v>227</v>
      </c>
      <c r="B235" s="7">
        <v>0.26689189189189189</v>
      </c>
      <c r="C235" s="7">
        <v>0.26619087213599413</v>
      </c>
    </row>
    <row r="236" spans="1:13" x14ac:dyDescent="0.4">
      <c r="A236" s="7" t="s">
        <v>228</v>
      </c>
      <c r="B236" s="7">
        <v>0.26576576576576577</v>
      </c>
      <c r="C236" s="7">
        <v>0.26619087213599407</v>
      </c>
    </row>
    <row r="237" spans="1:13" x14ac:dyDescent="0.4">
      <c r="A237" s="7" t="s">
        <v>229</v>
      </c>
      <c r="B237" s="7">
        <v>0.26576576576576577</v>
      </c>
      <c r="C237" s="7">
        <v>0.26430463168268042</v>
      </c>
      <c r="I237" s="7">
        <v>0.28504306138899504</v>
      </c>
      <c r="J237" s="7">
        <v>0.26600272386789242</v>
      </c>
      <c r="M237" s="7">
        <v>0.2723117109272965</v>
      </c>
    </row>
    <row r="238" spans="1:13" x14ac:dyDescent="0.4">
      <c r="A238" s="7" t="s">
        <v>230</v>
      </c>
      <c r="B238" s="7">
        <v>0.26576576576576577</v>
      </c>
      <c r="C238" s="7">
        <v>0.26480506282335553</v>
      </c>
      <c r="I238" s="7">
        <v>0.283717279708116</v>
      </c>
      <c r="J238" s="7">
        <v>0.26600272386789242</v>
      </c>
      <c r="M238" s="7">
        <v>0.2723117109272965</v>
      </c>
    </row>
    <row r="239" spans="1:13" x14ac:dyDescent="0.4">
      <c r="A239" s="7" t="s">
        <v>231</v>
      </c>
      <c r="B239" s="7">
        <v>0.26632882882882886</v>
      </c>
      <c r="C239" s="7">
        <v>0.26561345158906136</v>
      </c>
    </row>
    <row r="240" spans="1:13" x14ac:dyDescent="0.4">
      <c r="A240" s="7" t="s">
        <v>232</v>
      </c>
      <c r="B240" s="7">
        <v>0.26632882882882886</v>
      </c>
      <c r="C240" s="7">
        <v>0.26561345158906136</v>
      </c>
      <c r="I240" s="7">
        <v>0.28782396930498516</v>
      </c>
      <c r="J240" s="7">
        <v>0.2685978723934328</v>
      </c>
      <c r="M240" s="7">
        <v>0.27496841054609938</v>
      </c>
    </row>
    <row r="241" spans="1:13" x14ac:dyDescent="0.4">
      <c r="A241" s="7" t="s">
        <v>233</v>
      </c>
      <c r="B241" s="7">
        <v>0.26632882882882886</v>
      </c>
      <c r="C241" s="7">
        <v>0.26561345158906136</v>
      </c>
      <c r="I241" s="7">
        <v>0.2892144232629803</v>
      </c>
      <c r="J241" s="7">
        <v>0.26989544665620308</v>
      </c>
      <c r="M241" s="7">
        <v>0.27885506369212587</v>
      </c>
    </row>
    <row r="242" spans="1:13" x14ac:dyDescent="0.4">
      <c r="A242" s="7" t="s">
        <v>234</v>
      </c>
      <c r="B242" s="7">
        <v>0.26717342342342337</v>
      </c>
      <c r="C242" s="7">
        <v>0.26599839862034985</v>
      </c>
      <c r="I242" s="7">
        <v>0.2892144232629803</v>
      </c>
      <c r="J242" s="7">
        <v>0.26989544665620308</v>
      </c>
      <c r="M242" s="7">
        <v>0.27757591202381332</v>
      </c>
    </row>
    <row r="243" spans="1:13" x14ac:dyDescent="0.4">
      <c r="A243" s="7" t="s">
        <v>235</v>
      </c>
      <c r="B243" s="7">
        <v>0.27083333333333331</v>
      </c>
      <c r="C243" s="7">
        <v>0.26850055432372505</v>
      </c>
      <c r="I243" s="7">
        <v>0.2892144232629803</v>
      </c>
      <c r="J243" s="7">
        <v>0.26989544665620308</v>
      </c>
      <c r="M243" s="7">
        <v>0.27757591202381332</v>
      </c>
    </row>
    <row r="244" spans="1:13" x14ac:dyDescent="0.4">
      <c r="A244" s="7" t="s">
        <v>236</v>
      </c>
      <c r="B244" s="7">
        <v>0.27083333333333331</v>
      </c>
      <c r="C244" s="7">
        <v>0.26850055432372505</v>
      </c>
      <c r="I244" s="7">
        <v>0.28927909554009629</v>
      </c>
      <c r="J244" s="7">
        <v>0.27249059518174346</v>
      </c>
      <c r="M244" s="7">
        <v>0.28024491117788847</v>
      </c>
    </row>
    <row r="245" spans="1:13" x14ac:dyDescent="0.4">
      <c r="A245" s="7" t="s">
        <v>237</v>
      </c>
      <c r="B245" s="7">
        <v>0.2713963963963964</v>
      </c>
      <c r="C245" s="7">
        <v>0.26880851194875588</v>
      </c>
      <c r="I245" s="7">
        <v>0.293411654047812</v>
      </c>
      <c r="J245" s="7">
        <v>0.27638331797005411</v>
      </c>
      <c r="M245" s="7">
        <v>0.28555831041549429</v>
      </c>
    </row>
    <row r="246" spans="1:13" x14ac:dyDescent="0.4">
      <c r="A246" s="7" t="s">
        <v>238</v>
      </c>
      <c r="B246" s="7">
        <v>0.27195945945945948</v>
      </c>
      <c r="C246" s="7">
        <v>0.27042528948016753</v>
      </c>
      <c r="I246" s="7">
        <v>0.29065661504266821</v>
      </c>
      <c r="J246" s="7">
        <v>0.27378816944451367</v>
      </c>
      <c r="M246" s="7">
        <v>0.28287701172614693</v>
      </c>
    </row>
    <row r="247" spans="1:13" x14ac:dyDescent="0.4">
      <c r="A247" s="7" t="s">
        <v>239</v>
      </c>
      <c r="B247" s="7">
        <v>0.27195945945945948</v>
      </c>
      <c r="C247" s="7">
        <v>0.27023281596452325</v>
      </c>
      <c r="I247" s="7">
        <v>0.28519827485407351</v>
      </c>
      <c r="J247" s="7">
        <v>0.27119302091897324</v>
      </c>
      <c r="M247" s="7">
        <v>0.27891041160085089</v>
      </c>
    </row>
    <row r="248" spans="1:13" x14ac:dyDescent="0.4">
      <c r="A248" s="7" t="s">
        <v>240</v>
      </c>
      <c r="B248" s="7">
        <v>0.26858108108108103</v>
      </c>
      <c r="C248" s="7">
        <v>0.27023281596452331</v>
      </c>
      <c r="I248" s="7">
        <v>0.27973993466547886</v>
      </c>
      <c r="J248" s="7">
        <v>0.26600272386789242</v>
      </c>
      <c r="M248" s="7">
        <v>0.27357241329270066</v>
      </c>
    </row>
    <row r="249" spans="1:13" x14ac:dyDescent="0.4">
      <c r="A249" s="7" t="s">
        <v>241</v>
      </c>
      <c r="B249" s="7">
        <v>0.26604729729729726</v>
      </c>
      <c r="C249" s="7">
        <v>0.26604651699926091</v>
      </c>
      <c r="E249" s="7">
        <v>0.28124518191535497</v>
      </c>
      <c r="F249" s="7">
        <v>0.28070505124899314</v>
      </c>
      <c r="G249" s="7">
        <v>0.29382541191430855</v>
      </c>
      <c r="I249" s="7">
        <v>0.28376901752980876</v>
      </c>
      <c r="J249" s="7">
        <v>0.26730029813066258</v>
      </c>
      <c r="M249" s="7">
        <v>0.27680719106929863</v>
      </c>
    </row>
    <row r="250" spans="1:13" x14ac:dyDescent="0.4">
      <c r="A250" s="7" t="s">
        <v>242</v>
      </c>
      <c r="B250" s="7">
        <v>0.26773648648648651</v>
      </c>
      <c r="C250" s="7">
        <v>0.26653732446415374</v>
      </c>
      <c r="E250" s="7">
        <v>0.2609623390048334</v>
      </c>
      <c r="F250" s="7">
        <v>0.2608306739548818</v>
      </c>
      <c r="G250" s="7">
        <v>0.27294441817420534</v>
      </c>
      <c r="I250" s="7">
        <v>0.28510126643839939</v>
      </c>
      <c r="J250" s="7">
        <v>0.26730029813066264</v>
      </c>
      <c r="M250" s="7">
        <v>0.27744061713581869</v>
      </c>
    </row>
    <row r="251" spans="1:13" x14ac:dyDescent="0.4">
      <c r="A251" s="7" t="s">
        <v>243</v>
      </c>
      <c r="B251" s="7">
        <v>0.26998873873873869</v>
      </c>
      <c r="C251" s="7">
        <v>0.26821184405025872</v>
      </c>
      <c r="E251" s="7">
        <v>0.27348612546835666</v>
      </c>
      <c r="F251" s="7">
        <v>0.2731912852836394</v>
      </c>
      <c r="G251" s="7">
        <v>0.28636791414998591</v>
      </c>
      <c r="I251" s="7">
        <v>0.29199533117897047</v>
      </c>
      <c r="J251" s="7">
        <v>0.27249059518174346</v>
      </c>
      <c r="M251" s="7">
        <v>0.28411926478864269</v>
      </c>
    </row>
    <row r="252" spans="1:13" x14ac:dyDescent="0.4">
      <c r="A252" s="7" t="s">
        <v>244</v>
      </c>
      <c r="B252" s="7">
        <v>0.2697072072072072</v>
      </c>
      <c r="C252" s="7">
        <v>0.26884700665188471</v>
      </c>
      <c r="E252" s="7">
        <v>0.26707629440269209</v>
      </c>
      <c r="F252" s="7">
        <v>0.2667123347928449</v>
      </c>
      <c r="G252" s="7">
        <v>0.27948870737996273</v>
      </c>
      <c r="I252" s="7">
        <v>0.28782396930498516</v>
      </c>
      <c r="J252" s="7">
        <v>0.2685978723934328</v>
      </c>
      <c r="M252" s="7">
        <v>0.28006041814880489</v>
      </c>
    </row>
    <row r="253" spans="1:13" x14ac:dyDescent="0.4">
      <c r="A253" s="7" t="s">
        <v>245</v>
      </c>
      <c r="B253" s="7">
        <v>0.26886261261261257</v>
      </c>
      <c r="C253" s="7">
        <v>0.26907797487065777</v>
      </c>
      <c r="E253" s="7">
        <v>0.26422748059573004</v>
      </c>
      <c r="F253" s="7">
        <v>0.26386740322172125</v>
      </c>
      <c r="G253" s="7">
        <v>0.27683883961149025</v>
      </c>
      <c r="I253" s="7">
        <v>0.28643351534699008</v>
      </c>
      <c r="J253" s="7">
        <v>0.26730029813066258</v>
      </c>
      <c r="M253" s="7">
        <v>0.27870746926885898</v>
      </c>
    </row>
    <row r="254" spans="1:13" x14ac:dyDescent="0.4">
      <c r="A254" s="7" t="s">
        <v>246</v>
      </c>
      <c r="B254" s="7">
        <v>0.26745495495495497</v>
      </c>
      <c r="C254" s="7">
        <v>0.26580592510470563</v>
      </c>
      <c r="E254" s="7">
        <v>0.26430246001701141</v>
      </c>
      <c r="F254" s="7">
        <v>0.26386740322172125</v>
      </c>
      <c r="G254" s="7">
        <v>0.27683883961149025</v>
      </c>
      <c r="I254" s="7">
        <v>0.2933081784044263</v>
      </c>
      <c r="J254" s="7">
        <v>0.27051503836667584</v>
      </c>
      <c r="M254" s="7">
        <v>0.28276631590869672</v>
      </c>
    </row>
    <row r="255" spans="1:13" x14ac:dyDescent="0.4">
      <c r="A255" s="7" t="s">
        <v>247</v>
      </c>
      <c r="B255" s="7">
        <v>0.26632882882882886</v>
      </c>
      <c r="C255" s="7">
        <v>0.26561345158906136</v>
      </c>
      <c r="E255" s="7">
        <v>0.26572727112222444</v>
      </c>
      <c r="F255" s="7">
        <v>0.26528986900728307</v>
      </c>
      <c r="G255" s="7">
        <v>0.27799810094060295</v>
      </c>
      <c r="I255" s="7">
        <v>0.29471156681784461</v>
      </c>
      <c r="J255" s="7">
        <v>0.27180936869378913</v>
      </c>
      <c r="M255" s="7">
        <v>0.28282781358505793</v>
      </c>
    </row>
    <row r="256" spans="1:13" x14ac:dyDescent="0.4">
      <c r="A256" s="7" t="s">
        <v>248</v>
      </c>
      <c r="B256" s="7">
        <v>0.26632882882882886</v>
      </c>
      <c r="C256" s="7">
        <v>0.26561345158906136</v>
      </c>
      <c r="E256" s="7">
        <v>0.25931562114876594</v>
      </c>
      <c r="F256" s="7">
        <v>0.25911017158083993</v>
      </c>
      <c r="G256" s="7">
        <v>0.27129037196348382</v>
      </c>
      <c r="I256" s="7">
        <v>0.29199533117897047</v>
      </c>
      <c r="J256" s="7">
        <v>0.27385304815765216</v>
      </c>
      <c r="M256" s="7">
        <v>0.28153636238147323</v>
      </c>
    </row>
    <row r="257" spans="1:13" x14ac:dyDescent="0.4">
      <c r="A257" s="7" t="s">
        <v>249</v>
      </c>
      <c r="B257" s="7">
        <v>0.26661036036036034</v>
      </c>
      <c r="C257" s="7">
        <v>0.26561345158906136</v>
      </c>
      <c r="E257" s="7">
        <v>0.26351527714398948</v>
      </c>
      <c r="F257" s="7">
        <v>0.26353125038927233</v>
      </c>
      <c r="G257" s="7">
        <v>0.27576219128156321</v>
      </c>
      <c r="I257" s="7">
        <v>0.29063721335953341</v>
      </c>
      <c r="J257" s="7">
        <v>0.27249059518174346</v>
      </c>
      <c r="M257" s="7">
        <v>0.28153636238147323</v>
      </c>
    </row>
    <row r="258" spans="1:13" x14ac:dyDescent="0.4">
      <c r="A258" s="7" t="s">
        <v>250</v>
      </c>
      <c r="B258" s="7">
        <v>0.26717342342342337</v>
      </c>
      <c r="C258" s="7">
        <v>0.26647958240946046</v>
      </c>
      <c r="E258" s="7">
        <v>0.26336572250315859</v>
      </c>
      <c r="F258" s="7">
        <v>0.26338121836513945</v>
      </c>
      <c r="G258" s="7">
        <v>0.27576219128156321</v>
      </c>
      <c r="I258" s="7">
        <v>0.28517887317093876</v>
      </c>
      <c r="J258" s="7">
        <v>0.26989544665620302</v>
      </c>
      <c r="M258" s="7">
        <v>0.27757591202381332</v>
      </c>
    </row>
    <row r="259" spans="1:13" x14ac:dyDescent="0.4">
      <c r="A259" s="7" t="s">
        <v>251</v>
      </c>
      <c r="B259" s="7">
        <v>0.26661036036036034</v>
      </c>
      <c r="C259" s="7">
        <v>0.2654979674796748</v>
      </c>
      <c r="E259" s="7">
        <v>0.2647893210031757</v>
      </c>
      <c r="F259" s="7">
        <v>0.26480490062657264</v>
      </c>
      <c r="G259" s="7">
        <v>0.27725279772092298</v>
      </c>
      <c r="I259" s="7">
        <v>0.27948124555701465</v>
      </c>
      <c r="J259" s="7">
        <v>0.2608124268168116</v>
      </c>
      <c r="M259" s="7">
        <v>0.2694705182794101</v>
      </c>
    </row>
    <row r="260" spans="1:13" x14ac:dyDescent="0.4">
      <c r="A260" s="7" t="s">
        <v>252</v>
      </c>
      <c r="B260" s="7">
        <v>0.26576576576576577</v>
      </c>
      <c r="C260" s="7">
        <v>0.26272634885439766</v>
      </c>
      <c r="E260" s="7">
        <v>0.25197693450302205</v>
      </c>
      <c r="F260" s="7">
        <v>0.25199176027367398</v>
      </c>
      <c r="G260" s="7">
        <v>0.26383733976668483</v>
      </c>
      <c r="I260" s="7">
        <v>0.26872624587261534</v>
      </c>
      <c r="J260" s="7">
        <v>0.25432455550296057</v>
      </c>
      <c r="M260" s="7">
        <v>0.26397262601272076</v>
      </c>
    </row>
    <row r="261" spans="1:13" x14ac:dyDescent="0.4">
      <c r="A261" s="7" t="s">
        <v>253</v>
      </c>
      <c r="B261" s="7">
        <v>0.26914414414414417</v>
      </c>
      <c r="C261" s="7">
        <v>0.26749006836659273</v>
      </c>
      <c r="E261" s="7">
        <v>0.25639324262658442</v>
      </c>
      <c r="F261" s="7">
        <v>0.25640878416253526</v>
      </c>
      <c r="G261" s="7">
        <v>0.26846991951561183</v>
      </c>
      <c r="I261" s="7">
        <v>0.262000329052546</v>
      </c>
      <c r="J261" s="7">
        <v>0.24975709409800945</v>
      </c>
      <c r="M261" s="7">
        <v>0.25622391879121226</v>
      </c>
    </row>
    <row r="262" spans="1:13" x14ac:dyDescent="0.4">
      <c r="A262" s="7" t="s">
        <v>254</v>
      </c>
      <c r="B262" s="7">
        <v>0.26829954954954954</v>
      </c>
      <c r="C262" s="7">
        <v>0.26734571322985956</v>
      </c>
      <c r="E262" s="7">
        <v>0.2521200219161413</v>
      </c>
      <c r="F262" s="7">
        <v>0.25235062065572139</v>
      </c>
      <c r="G262" s="7">
        <v>0.26399542085701833</v>
      </c>
      <c r="I262" s="7">
        <v>0.25654198886395124</v>
      </c>
      <c r="J262" s="7">
        <v>0.24455382130430087</v>
      </c>
      <c r="M262" s="7">
        <v>0.25319823311424228</v>
      </c>
    </row>
    <row r="263" spans="1:13" x14ac:dyDescent="0.4">
      <c r="A263" s="7" t="s">
        <v>255</v>
      </c>
      <c r="B263" s="7">
        <v>0.26886261261261257</v>
      </c>
      <c r="C263" s="7">
        <v>0.26749006836659273</v>
      </c>
      <c r="E263" s="7">
        <v>0.2521200219161413</v>
      </c>
      <c r="F263" s="7">
        <v>0.25235062065572139</v>
      </c>
      <c r="G263" s="7">
        <v>0.26383733976668483</v>
      </c>
      <c r="I263" s="7">
        <v>0.25927115895824859</v>
      </c>
      <c r="J263" s="7">
        <v>0.247771805475971</v>
      </c>
      <c r="M263" s="7">
        <v>0.25530760341343073</v>
      </c>
    </row>
    <row r="264" spans="1:13" x14ac:dyDescent="0.4">
      <c r="A264" s="7" t="s">
        <v>256</v>
      </c>
      <c r="B264" s="7">
        <v>0.26914414414414417</v>
      </c>
      <c r="C264" s="7">
        <v>0.26867378048780488</v>
      </c>
      <c r="E264" s="7">
        <v>0.24357358049525518</v>
      </c>
      <c r="F264" s="7">
        <v>0.24379636232840879</v>
      </c>
      <c r="G264" s="7">
        <v>0.25489370113052601</v>
      </c>
      <c r="I264" s="7">
        <v>0.25927115895824865</v>
      </c>
      <c r="J264" s="7">
        <v>0.24777180547597097</v>
      </c>
      <c r="M264" s="7">
        <v>0.25530760341343078</v>
      </c>
    </row>
    <row r="265" spans="1:13" x14ac:dyDescent="0.4">
      <c r="A265" s="7" t="s">
        <v>257</v>
      </c>
      <c r="B265" s="7">
        <v>0.2697072072072072</v>
      </c>
      <c r="C265" s="7">
        <v>0.26942442719881748</v>
      </c>
      <c r="E265" s="7">
        <v>0.24672477761790795</v>
      </c>
      <c r="F265" s="7">
        <v>0.24693292371509007</v>
      </c>
      <c r="G265" s="7">
        <v>0.25817303529711755</v>
      </c>
      <c r="I265" s="7">
        <v>0.25940050351248078</v>
      </c>
      <c r="J265" s="7">
        <v>0.25031505103100055</v>
      </c>
      <c r="M265" s="7">
        <v>0.25254020797717769</v>
      </c>
    </row>
    <row r="266" spans="1:13" x14ac:dyDescent="0.4">
      <c r="A266" s="7" t="s">
        <v>258</v>
      </c>
      <c r="B266" s="7">
        <v>0.26886261261261257</v>
      </c>
      <c r="C266" s="7">
        <v>0.26792313377679233</v>
      </c>
      <c r="E266" s="7">
        <v>0.24670210190074418</v>
      </c>
      <c r="F266" s="7">
        <v>0.24675300693371788</v>
      </c>
      <c r="G266" s="7">
        <v>0.25818393128187506</v>
      </c>
      <c r="I266" s="7">
        <v>0.26872624587261529</v>
      </c>
      <c r="J266" s="7">
        <v>0.25559617828047532</v>
      </c>
      <c r="M266" s="7">
        <v>0.25975388541434385</v>
      </c>
    </row>
    <row r="267" spans="1:13" x14ac:dyDescent="0.4">
      <c r="A267" s="7" t="s">
        <v>259</v>
      </c>
      <c r="B267" s="7">
        <v>0.26886261261261257</v>
      </c>
      <c r="C267" s="7">
        <v>0.26480506282335553</v>
      </c>
      <c r="E267" s="7">
        <v>0.24670210190074418</v>
      </c>
      <c r="F267" s="7">
        <v>0.24717390758520397</v>
      </c>
      <c r="G267" s="7">
        <v>0.25818393128187506</v>
      </c>
    </row>
    <row r="268" spans="1:13" x14ac:dyDescent="0.4">
      <c r="A268" s="7" t="s">
        <v>260</v>
      </c>
      <c r="B268" s="7">
        <v>0.268018018018018</v>
      </c>
      <c r="C268" s="7">
        <v>0.26558458056171469</v>
      </c>
      <c r="E268" s="7">
        <v>0.25240619674237985</v>
      </c>
      <c r="F268" s="7">
        <v>0.25242239273213085</v>
      </c>
      <c r="G268" s="7">
        <v>0.26454870467318575</v>
      </c>
      <c r="I268" s="7">
        <v>0.27146835042233591</v>
      </c>
      <c r="J268" s="7">
        <v>0.25820430254864346</v>
      </c>
      <c r="M268" s="7">
        <v>0.26240443526551066</v>
      </c>
    </row>
    <row r="269" spans="1:13" x14ac:dyDescent="0.4">
      <c r="A269" s="7" t="s">
        <v>261</v>
      </c>
      <c r="B269" s="7">
        <v>0.26886261261261257</v>
      </c>
      <c r="C269" s="7">
        <v>0.26850055432372505</v>
      </c>
      <c r="E269" s="7">
        <v>0.25597125601840215</v>
      </c>
      <c r="F269" s="7">
        <v>0.25606046657137282</v>
      </c>
      <c r="G269" s="7">
        <v>0.26788448361327494</v>
      </c>
      <c r="I269" s="7">
        <v>0.27963645902209305</v>
      </c>
      <c r="J269" s="7">
        <v>0.26538313215741971</v>
      </c>
      <c r="M269" s="7">
        <v>0.26690852508220336</v>
      </c>
    </row>
    <row r="270" spans="1:13" x14ac:dyDescent="0.4">
      <c r="A270" s="7" t="s">
        <v>262</v>
      </c>
      <c r="B270" s="7">
        <v>0.26914414414414417</v>
      </c>
      <c r="C270" s="7">
        <v>0.26927044838630204</v>
      </c>
      <c r="E270" s="7">
        <v>0.25679340234123998</v>
      </c>
      <c r="F270" s="7">
        <v>0.25713866968534344</v>
      </c>
      <c r="G270" s="7">
        <v>0.26863067994645956</v>
      </c>
      <c r="I270" s="7">
        <v>0.2713713420066618</v>
      </c>
      <c r="J270" s="7">
        <v>0.25562212976573073</v>
      </c>
      <c r="M270" s="7">
        <v>0.26289641667640007</v>
      </c>
    </row>
    <row r="271" spans="1:13" x14ac:dyDescent="0.4">
      <c r="A271" s="7" t="s">
        <v>263</v>
      </c>
      <c r="B271" s="7">
        <v>0.27055180180180183</v>
      </c>
      <c r="C271" s="7">
        <v>0.26896249076127127</v>
      </c>
      <c r="E271" s="7">
        <v>0.25717840449094642</v>
      </c>
      <c r="F271" s="7">
        <v>0.25799932636432149</v>
      </c>
      <c r="G271" s="7">
        <v>0.26937687627964413</v>
      </c>
      <c r="I271" s="7">
        <v>0.26974806785104893</v>
      </c>
      <c r="J271" s="7">
        <v>0.25298805401230723</v>
      </c>
      <c r="M271" s="7">
        <v>0.2588929179452874</v>
      </c>
    </row>
    <row r="272" spans="1:13" x14ac:dyDescent="0.4">
      <c r="A272" s="7" t="s">
        <v>264</v>
      </c>
      <c r="B272" s="7">
        <v>0.26998873873873869</v>
      </c>
      <c r="C272" s="7">
        <v>0.26850055432372505</v>
      </c>
      <c r="E272" s="7">
        <v>0.25333444601986116</v>
      </c>
      <c r="F272" s="7">
        <v>0.25378322374021112</v>
      </c>
      <c r="G272" s="7">
        <v>0.2648996982805365</v>
      </c>
      <c r="I272" s="7">
        <v>0.2689073282485403</v>
      </c>
      <c r="J272" s="7">
        <v>0.25103196081118112</v>
      </c>
      <c r="M272" s="7">
        <v>0.2568911685797311</v>
      </c>
    </row>
    <row r="273" spans="1:13" x14ac:dyDescent="0.4">
      <c r="A273" s="7" t="s">
        <v>265</v>
      </c>
      <c r="B273" s="7">
        <v>0.2697072072072072</v>
      </c>
      <c r="C273" s="7">
        <v>0.26907797487065782</v>
      </c>
      <c r="E273" s="7">
        <v>0.25690253680887332</v>
      </c>
      <c r="F273" s="7">
        <v>0.25735763534218592</v>
      </c>
      <c r="G273" s="7">
        <v>0.26863067994645956</v>
      </c>
      <c r="I273" s="7">
        <v>0.2737965523985138</v>
      </c>
      <c r="J273" s="7">
        <v>0.25559617828047532</v>
      </c>
      <c r="M273" s="7">
        <v>0.26156191709936261</v>
      </c>
    </row>
    <row r="274" spans="1:13" x14ac:dyDescent="0.4">
      <c r="A274" s="7" t="s">
        <v>266</v>
      </c>
      <c r="B274" s="7">
        <v>0.26886261261261257</v>
      </c>
      <c r="C274" s="7">
        <v>0.26773066026114806</v>
      </c>
      <c r="E274" s="7">
        <v>0.25690253680887332</v>
      </c>
      <c r="F274" s="7">
        <v>0.25721165823762432</v>
      </c>
      <c r="G274" s="7">
        <v>0.26895220080815491</v>
      </c>
      <c r="I274" s="7">
        <v>0.27798731595563386</v>
      </c>
      <c r="J274" s="7">
        <v>0.25950836468272753</v>
      </c>
      <c r="M274" s="7">
        <v>0.26776826259773268</v>
      </c>
    </row>
    <row r="275" spans="1:13" x14ac:dyDescent="0.4">
      <c r="A275" s="7" t="s">
        <v>267</v>
      </c>
      <c r="B275" s="7">
        <v>0.26886261261261257</v>
      </c>
      <c r="C275" s="7">
        <v>0.26815410199556539</v>
      </c>
      <c r="E275" s="7">
        <v>0.25832977312447819</v>
      </c>
      <c r="F275" s="7">
        <v>0.25864061189449999</v>
      </c>
      <c r="G275" s="7">
        <v>0.27020389938500494</v>
      </c>
      <c r="I275" s="7">
        <v>0.27659039476992719</v>
      </c>
      <c r="J275" s="7">
        <v>0.25948890106878597</v>
      </c>
      <c r="M275" s="7">
        <v>0.26678798963653544</v>
      </c>
    </row>
    <row r="276" spans="1:13" x14ac:dyDescent="0.4">
      <c r="A276" s="7" t="s">
        <v>268</v>
      </c>
      <c r="B276" s="7">
        <v>0.26942567567567566</v>
      </c>
      <c r="C276" s="7">
        <v>0.26850055432372505</v>
      </c>
      <c r="E276" s="7">
        <v>0.25832977312447819</v>
      </c>
      <c r="F276" s="7">
        <v>0.25856721785026199</v>
      </c>
      <c r="G276" s="7">
        <v>0.27044637970153351</v>
      </c>
    </row>
    <row r="277" spans="1:13" x14ac:dyDescent="0.4">
      <c r="A277" s="7" t="s">
        <v>269</v>
      </c>
      <c r="B277" s="7">
        <v>0.26858108108108103</v>
      </c>
      <c r="C277" s="7">
        <v>0.26811560729243661</v>
      </c>
      <c r="E277" s="7">
        <v>0.25832977312447819</v>
      </c>
      <c r="F277" s="7">
        <v>0.25856721785026199</v>
      </c>
      <c r="G277" s="7">
        <v>0.27044637970153351</v>
      </c>
      <c r="I277" s="7">
        <v>0.27659039476992719</v>
      </c>
      <c r="J277" s="7">
        <v>0.25948890106878603</v>
      </c>
      <c r="M277" s="7">
        <v>0.269101532221243</v>
      </c>
    </row>
    <row r="278" spans="1:13" x14ac:dyDescent="0.4">
      <c r="A278" s="7" t="s">
        <v>270</v>
      </c>
      <c r="B278" s="7">
        <v>0.26773648648648651</v>
      </c>
      <c r="C278" s="7">
        <v>0.26749006836659273</v>
      </c>
      <c r="E278" s="7">
        <v>0.25832977312447819</v>
      </c>
      <c r="F278" s="7">
        <v>0.25856721785026199</v>
      </c>
      <c r="G278" s="7">
        <v>0.27085051356241452</v>
      </c>
      <c r="I278" s="7">
        <v>0.27938423714134059</v>
      </c>
      <c r="J278" s="7">
        <v>0.26211000107958182</v>
      </c>
      <c r="M278" s="7">
        <v>0.27181972951640704</v>
      </c>
    </row>
    <row r="279" spans="1:13" x14ac:dyDescent="0.4">
      <c r="A279" s="7" t="s">
        <v>271</v>
      </c>
      <c r="B279" s="7">
        <v>0.268018018018018</v>
      </c>
      <c r="C279" s="7">
        <v>0.26792313377679233</v>
      </c>
      <c r="E279" s="7">
        <v>0.25119359154645393</v>
      </c>
      <c r="F279" s="7">
        <v>0.25142447702566911</v>
      </c>
      <c r="G279" s="7">
        <v>0.26360423714195569</v>
      </c>
      <c r="I279" s="7">
        <v>0.28497192188416742</v>
      </c>
      <c r="J279" s="7">
        <v>0.26735220110117347</v>
      </c>
      <c r="M279" s="7">
        <v>0.26972880852012704</v>
      </c>
    </row>
    <row r="280" spans="1:13" x14ac:dyDescent="0.4">
      <c r="A280" s="7" t="s">
        <v>272</v>
      </c>
      <c r="B280" s="7">
        <v>0.26829954954954954</v>
      </c>
      <c r="C280" s="7">
        <v>0.26792313377679233</v>
      </c>
      <c r="E280" s="7">
        <v>0.26704436246586605</v>
      </c>
      <c r="F280" s="7">
        <v>0.26721433383575416</v>
      </c>
      <c r="G280" s="7">
        <v>0.27974547751256662</v>
      </c>
      <c r="I280" s="7">
        <v>0.29614729136982099</v>
      </c>
      <c r="J280" s="7">
        <v>0.27783660114435671</v>
      </c>
      <c r="M280" s="7">
        <v>0.27717740708099287</v>
      </c>
    </row>
    <row r="281" spans="1:13" x14ac:dyDescent="0.4">
      <c r="A281" s="7" t="s">
        <v>273</v>
      </c>
      <c r="B281" s="7">
        <v>0.26886261261261257</v>
      </c>
      <c r="C281" s="7">
        <v>0.26850055432372505</v>
      </c>
      <c r="E281" s="7">
        <v>0.26704436246586605</v>
      </c>
      <c r="F281" s="7">
        <v>0.26721433383575416</v>
      </c>
      <c r="G281" s="7">
        <v>0.27974547751256662</v>
      </c>
      <c r="I281" s="7">
        <v>0.2905596066269942</v>
      </c>
      <c r="J281" s="7">
        <v>0.27259440112276506</v>
      </c>
      <c r="M281" s="7">
        <v>0.27194764468323829</v>
      </c>
    </row>
    <row r="282" spans="1:13" x14ac:dyDescent="0.4">
      <c r="A282" s="7" t="s">
        <v>274</v>
      </c>
      <c r="B282" s="7">
        <v>0.26829954954954954</v>
      </c>
      <c r="C282" s="7">
        <v>0.26850055432372505</v>
      </c>
      <c r="E282" s="7">
        <v>0.27012963428603359</v>
      </c>
      <c r="F282" s="7">
        <v>0.27068534498866442</v>
      </c>
      <c r="G282" s="7">
        <v>0.28231541162236767</v>
      </c>
      <c r="I282" s="7">
        <v>0.28776576425558076</v>
      </c>
      <c r="J282" s="7">
        <v>0.26997330111196921</v>
      </c>
      <c r="M282" s="7">
        <v>0.26857265220453685</v>
      </c>
    </row>
    <row r="283" spans="1:13" x14ac:dyDescent="0.4">
      <c r="A283" s="7" t="s">
        <v>275</v>
      </c>
      <c r="B283" s="7">
        <v>0.26829954954954954</v>
      </c>
      <c r="C283" s="7">
        <v>0.26850055432372505</v>
      </c>
      <c r="E283" s="7">
        <v>0.26941500562390125</v>
      </c>
      <c r="F283" s="7">
        <v>0.26996924619239809</v>
      </c>
      <c r="G283" s="7">
        <v>0.28156854545405452</v>
      </c>
      <c r="I283" s="7">
        <v>0.28776576425558076</v>
      </c>
      <c r="J283" s="7">
        <v>0.26997330111196921</v>
      </c>
      <c r="M283" s="7">
        <v>0.27110635647061737</v>
      </c>
    </row>
    <row r="284" spans="1:13" x14ac:dyDescent="0.4">
      <c r="A284" s="7" t="s">
        <v>276</v>
      </c>
      <c r="B284" s="7">
        <v>0.26858108108108103</v>
      </c>
      <c r="C284" s="7">
        <v>0.26850055432372505</v>
      </c>
      <c r="E284" s="7">
        <v>0.27250452156225463</v>
      </c>
      <c r="F284" s="7">
        <v>0.27275639515963279</v>
      </c>
      <c r="G284" s="7">
        <v>0.28498135543392478</v>
      </c>
      <c r="I284" s="7">
        <v>0.29614729136982099</v>
      </c>
      <c r="J284" s="7">
        <v>0.27783660114435671</v>
      </c>
      <c r="M284" s="7">
        <v>0.27900265811539265</v>
      </c>
    </row>
    <row r="285" spans="1:13" x14ac:dyDescent="0.4">
      <c r="A285" s="7" t="s">
        <v>277</v>
      </c>
      <c r="B285" s="7">
        <v>0.26858108108108103</v>
      </c>
      <c r="C285" s="7">
        <v>0.26850055432372505</v>
      </c>
      <c r="E285" s="7">
        <v>0.28394828099793989</v>
      </c>
      <c r="F285" s="7">
        <v>0.28332534027587475</v>
      </c>
      <c r="G285" s="7">
        <v>0.29694907639702928</v>
      </c>
      <c r="I285" s="7">
        <v>0.30173497611264782</v>
      </c>
      <c r="J285" s="7">
        <v>0.277473280350781</v>
      </c>
      <c r="M285" s="7">
        <v>0.27895345997430371</v>
      </c>
    </row>
    <row r="286" spans="1:13" x14ac:dyDescent="0.4">
      <c r="A286" s="7" t="s">
        <v>278</v>
      </c>
      <c r="B286" s="7">
        <v>0.26858108108108103</v>
      </c>
      <c r="C286" s="7">
        <v>0.2680674889135255</v>
      </c>
      <c r="E286" s="7">
        <v>0.28378781291034566</v>
      </c>
      <c r="F286" s="7">
        <v>0.28372779104331208</v>
      </c>
      <c r="G286" s="7">
        <v>0.29641722730497494</v>
      </c>
      <c r="I286" s="7">
        <v>0.30173497611264782</v>
      </c>
      <c r="J286" s="7">
        <v>0.277473280350781</v>
      </c>
      <c r="M286" s="7">
        <v>0.27921912993618397</v>
      </c>
    </row>
    <row r="287" spans="1:13" x14ac:dyDescent="0.4">
      <c r="A287" s="7" t="s">
        <v>279</v>
      </c>
      <c r="B287" s="7">
        <v>0.26914414414414417</v>
      </c>
      <c r="C287" s="7">
        <v>0.2686160384331116</v>
      </c>
      <c r="E287" s="7">
        <v>0.28235815138434894</v>
      </c>
      <c r="F287" s="7">
        <v>0.28229843189447923</v>
      </c>
      <c r="G287" s="7">
        <v>0.29492394152510099</v>
      </c>
      <c r="I287" s="7">
        <v>0.30732266085547466</v>
      </c>
      <c r="J287" s="7">
        <v>0.28261167443135105</v>
      </c>
      <c r="M287" s="7">
        <v>0.2852016238925994</v>
      </c>
    </row>
    <row r="288" spans="1:13" x14ac:dyDescent="0.4">
      <c r="A288" s="7" t="s">
        <v>280</v>
      </c>
      <c r="B288" s="7">
        <v>0.2697072072072072</v>
      </c>
      <c r="C288" s="7">
        <v>0.26907797487065788</v>
      </c>
      <c r="E288" s="7">
        <v>0.27926176401655206</v>
      </c>
      <c r="F288" s="7">
        <v>0.27928116624158139</v>
      </c>
      <c r="G288" s="7">
        <v>0.29193736996535313</v>
      </c>
      <c r="I288" s="7">
        <v>0.31011650322688805</v>
      </c>
      <c r="J288" s="7">
        <v>0.28518087147163612</v>
      </c>
      <c r="M288" s="7">
        <v>0.28915961434320481</v>
      </c>
    </row>
    <row r="289" spans="1:20" x14ac:dyDescent="0.4">
      <c r="A289" s="7" t="s">
        <v>281</v>
      </c>
      <c r="B289" s="7">
        <v>0.27055180180180183</v>
      </c>
      <c r="C289" s="7">
        <v>0.26977087952697709</v>
      </c>
      <c r="E289" s="7">
        <v>0.2821186618581536</v>
      </c>
      <c r="F289" s="7">
        <v>0.28221834723294892</v>
      </c>
      <c r="G289" s="7">
        <v>0.29492394152510099</v>
      </c>
      <c r="I289" s="7">
        <v>0.31570418796971483</v>
      </c>
      <c r="J289" s="7">
        <v>0.28445422988448482</v>
      </c>
      <c r="M289" s="7">
        <v>0.28881030754147324</v>
      </c>
      <c r="T289" s="7">
        <v>0.31053871951219514</v>
      </c>
    </row>
    <row r="290" spans="1:20" x14ac:dyDescent="0.4">
      <c r="A290" s="7" t="s">
        <v>282</v>
      </c>
      <c r="B290" s="7">
        <v>0.2713963963963964</v>
      </c>
      <c r="C290" s="7">
        <v>0.27095459164818925</v>
      </c>
      <c r="E290" s="7">
        <v>0.28426133523935476</v>
      </c>
      <c r="F290" s="7">
        <v>0.28436177771826243</v>
      </c>
      <c r="G290" s="7">
        <v>0.29751932936978615</v>
      </c>
      <c r="T290" s="7">
        <v>0.32145420731707314</v>
      </c>
    </row>
    <row r="291" spans="1:20" x14ac:dyDescent="0.4">
      <c r="A291" s="7" t="s">
        <v>283</v>
      </c>
      <c r="B291" s="7">
        <v>0.27393018018018017</v>
      </c>
      <c r="C291" s="7">
        <v>0.27262911123429417</v>
      </c>
      <c r="E291" s="7">
        <v>0.28926090646215752</v>
      </c>
      <c r="F291" s="7">
        <v>0.28936311551732735</v>
      </c>
      <c r="G291" s="7">
        <v>0.30257122590917429</v>
      </c>
      <c r="J291" s="7">
        <v>0.27560477341239198</v>
      </c>
      <c r="M291" s="7">
        <v>0.29172037758688424</v>
      </c>
      <c r="T291" s="7">
        <v>0.33491329268292691</v>
      </c>
    </row>
    <row r="292" spans="1:20" x14ac:dyDescent="0.4">
      <c r="A292" s="7" t="s">
        <v>284</v>
      </c>
      <c r="B292" s="7">
        <v>0.27702702702702703</v>
      </c>
      <c r="C292" s="7">
        <v>0.27395140428677017</v>
      </c>
      <c r="E292" s="7">
        <v>0.30283117120976488</v>
      </c>
      <c r="F292" s="7">
        <v>0.30293817525764644</v>
      </c>
      <c r="G292" s="7">
        <v>0.31676592539627135</v>
      </c>
      <c r="J292" s="7">
        <v>0.28961857545031017</v>
      </c>
      <c r="M292" s="7">
        <v>0.30079743461779412</v>
      </c>
      <c r="T292" s="7">
        <v>0.34020900000000015</v>
      </c>
    </row>
    <row r="293" spans="1:20" x14ac:dyDescent="0.4">
      <c r="A293" s="7" t="s">
        <v>285</v>
      </c>
      <c r="B293" s="7">
        <v>0.27759009009009006</v>
      </c>
      <c r="C293" s="7">
        <v>0.27542960088691798</v>
      </c>
      <c r="E293" s="7">
        <v>0.30318555507827427</v>
      </c>
      <c r="F293" s="7">
        <v>0.30351012166315811</v>
      </c>
      <c r="G293" s="7">
        <v>0.31620772945582803</v>
      </c>
      <c r="J293" s="7">
        <v>0.28027604075836476</v>
      </c>
      <c r="M293" s="7">
        <v>0.29636960191978934</v>
      </c>
      <c r="O293" s="7">
        <v>0.31195658246077496</v>
      </c>
      <c r="Q293" s="7">
        <v>0.31195658246077496</v>
      </c>
      <c r="S293" s="7">
        <v>0.29071208896740069</v>
      </c>
      <c r="T293" s="7">
        <v>0.33813361280487808</v>
      </c>
    </row>
    <row r="294" spans="1:20" x14ac:dyDescent="0.4">
      <c r="A294" s="7" t="s">
        <v>286</v>
      </c>
      <c r="B294" s="7">
        <v>0.276463963963964</v>
      </c>
      <c r="C294" s="7">
        <v>0.27542960088691798</v>
      </c>
      <c r="E294" s="7">
        <v>0.30318555507827427</v>
      </c>
      <c r="F294" s="7">
        <v>0.30351012166315811</v>
      </c>
      <c r="G294" s="7">
        <v>0.31658551646832012</v>
      </c>
      <c r="J294" s="7">
        <v>0.2865043972196617</v>
      </c>
      <c r="M294" s="7">
        <v>0.3005022457712605</v>
      </c>
      <c r="O294" s="7">
        <v>0.3132298746340843</v>
      </c>
      <c r="Q294" s="7">
        <v>0.3132298746340843</v>
      </c>
      <c r="S294" s="7">
        <v>0.29189866892236976</v>
      </c>
      <c r="T294" s="7">
        <v>0.33997725000000006</v>
      </c>
    </row>
    <row r="295" spans="1:20" x14ac:dyDescent="0.4">
      <c r="A295" s="7" t="s">
        <v>287</v>
      </c>
      <c r="B295" s="7">
        <v>0.27702702702702703</v>
      </c>
      <c r="C295" s="7">
        <v>0.27404379157427938</v>
      </c>
      <c r="E295" s="7">
        <v>0.30397486001038904</v>
      </c>
      <c r="F295" s="7">
        <v>0.30365265208608427</v>
      </c>
      <c r="G295" s="7">
        <v>0.31789258808246207</v>
      </c>
      <c r="J295" s="7">
        <v>0.30518946660355267</v>
      </c>
      <c r="M295" s="7">
        <v>0.30994828886033748</v>
      </c>
      <c r="O295" s="7">
        <v>0.3043168294209192</v>
      </c>
      <c r="Q295" s="7">
        <v>0.3043168294209192</v>
      </c>
      <c r="S295" s="7">
        <v>0.28359260923758678</v>
      </c>
      <c r="T295" s="7">
        <v>0.32805154573170719</v>
      </c>
    </row>
    <row r="296" spans="1:20" x14ac:dyDescent="0.4">
      <c r="A296" s="7" t="s">
        <v>288</v>
      </c>
      <c r="B296" s="7">
        <v>0.27702702702702703</v>
      </c>
      <c r="C296" s="7">
        <v>0.27404379157427933</v>
      </c>
      <c r="E296" s="7">
        <v>0.2846635159626702</v>
      </c>
      <c r="F296" s="7">
        <v>0.28436177771826243</v>
      </c>
      <c r="G296" s="7">
        <v>0.29769705895722332</v>
      </c>
      <c r="J296" s="7">
        <v>0.28251824908443163</v>
      </c>
      <c r="M296" s="7">
        <v>0.28652997370200084</v>
      </c>
      <c r="T296" s="7">
        <v>0.31802537500000011</v>
      </c>
    </row>
    <row r="297" spans="1:20" x14ac:dyDescent="0.4">
      <c r="A297" s="7" t="s">
        <v>289</v>
      </c>
      <c r="B297" s="7">
        <v>0.2761824324324324</v>
      </c>
      <c r="C297" s="7">
        <v>0.27395717849223949</v>
      </c>
      <c r="E297" s="7">
        <v>0.27870517823162194</v>
      </c>
      <c r="F297" s="7">
        <v>0.27880410495403474</v>
      </c>
      <c r="G297" s="7">
        <v>0.29084241280857948</v>
      </c>
      <c r="J297" s="7">
        <v>0.27262035260802053</v>
      </c>
      <c r="M297" s="7">
        <v>0.2811427772527616</v>
      </c>
      <c r="T297" s="7">
        <v>0.30854686280487809</v>
      </c>
    </row>
    <row r="298" spans="1:20" x14ac:dyDescent="0.4">
      <c r="A298" s="7" t="s">
        <v>290</v>
      </c>
      <c r="B298" s="7">
        <v>0.27477477477477474</v>
      </c>
      <c r="C298" s="7">
        <v>0.27369733924611972</v>
      </c>
      <c r="E298" s="7">
        <v>0.28981102501937589</v>
      </c>
      <c r="F298" s="7">
        <v>0.28995412004482346</v>
      </c>
      <c r="G298" s="7">
        <v>0.30277440923149557</v>
      </c>
      <c r="J298" s="7">
        <v>0.27467051994319736</v>
      </c>
      <c r="M298" s="7">
        <v>0.28542793534160854</v>
      </c>
      <c r="T298" s="7">
        <v>0.30033418292682929</v>
      </c>
    </row>
    <row r="299" spans="1:20" x14ac:dyDescent="0.4">
      <c r="A299" s="7" t="s">
        <v>291</v>
      </c>
      <c r="B299" s="7">
        <v>0.27421171171171171</v>
      </c>
      <c r="C299" s="7">
        <v>0.27369733924611972</v>
      </c>
      <c r="E299" s="7">
        <v>0.28909720476070749</v>
      </c>
      <c r="F299" s="7">
        <v>0.28923994733535346</v>
      </c>
      <c r="G299" s="7">
        <v>0.30229994268211885</v>
      </c>
      <c r="J299" s="7">
        <v>0.27712293529983306</v>
      </c>
      <c r="M299" s="7">
        <v>0.28853233804432077</v>
      </c>
      <c r="T299" s="7">
        <v>0.31252335365853662</v>
      </c>
    </row>
    <row r="300" spans="1:20" x14ac:dyDescent="0.4">
      <c r="A300" s="7" t="s">
        <v>292</v>
      </c>
      <c r="B300" s="7">
        <v>0.27421171171171171</v>
      </c>
      <c r="C300" s="7">
        <v>0.27340862897265333</v>
      </c>
      <c r="E300" s="7">
        <v>0.28338664269136021</v>
      </c>
      <c r="F300" s="7">
        <v>0.28364730088982459</v>
      </c>
      <c r="G300" s="7">
        <v>0.29623994427429012</v>
      </c>
      <c r="M300" s="7">
        <v>0.29207460420272469</v>
      </c>
    </row>
    <row r="301" spans="1:20" x14ac:dyDescent="0.4">
      <c r="A301" s="7" t="s">
        <v>293</v>
      </c>
      <c r="B301" s="7">
        <v>0.27308558558558554</v>
      </c>
      <c r="C301" s="7">
        <v>0.27167636733185513</v>
      </c>
      <c r="E301" s="7">
        <v>0.28981102501937589</v>
      </c>
      <c r="F301" s="7">
        <v>0.28999527747847065</v>
      </c>
      <c r="G301" s="7">
        <v>0.30322766433513559</v>
      </c>
      <c r="J301" s="7">
        <v>0.27419041746597245</v>
      </c>
      <c r="M301" s="7">
        <v>0.28603061256994805</v>
      </c>
      <c r="T301" s="7">
        <v>0.32083243902439029</v>
      </c>
    </row>
    <row r="302" spans="1:20" x14ac:dyDescent="0.4">
      <c r="A302" s="7" t="s">
        <v>294</v>
      </c>
      <c r="B302" s="7">
        <v>0.27167792792792789</v>
      </c>
      <c r="C302" s="7">
        <v>0.27095459164818925</v>
      </c>
      <c r="E302" s="7">
        <v>0.29195248579538108</v>
      </c>
      <c r="F302" s="7">
        <v>0.29213809972584848</v>
      </c>
      <c r="G302" s="7">
        <v>0.3055595836959315</v>
      </c>
      <c r="J302" s="7">
        <v>0.27712293529983306</v>
      </c>
      <c r="M302" s="7">
        <v>0.28408482608988039</v>
      </c>
      <c r="T302" s="7">
        <v>0.32219467682926833</v>
      </c>
    </row>
    <row r="303" spans="1:20" x14ac:dyDescent="0.4">
      <c r="A303" s="7" t="s">
        <v>295</v>
      </c>
      <c r="B303" s="7">
        <v>0.27195945945945948</v>
      </c>
      <c r="C303" s="7">
        <v>0.27167636733185518</v>
      </c>
      <c r="E303" s="7">
        <v>0.29303918215179681</v>
      </c>
      <c r="F303" s="7">
        <v>0.29360050646918628</v>
      </c>
      <c r="G303" s="7">
        <v>0.30603204073992279</v>
      </c>
      <c r="J303" s="7">
        <v>0.2863227368228739</v>
      </c>
      <c r="M303" s="7">
        <v>0.29026903242476043</v>
      </c>
      <c r="S303" s="7">
        <v>0.29080934961944738</v>
      </c>
      <c r="T303" s="7">
        <v>0.32240099085365853</v>
      </c>
    </row>
    <row r="304" spans="1:20" x14ac:dyDescent="0.4">
      <c r="A304" s="7" t="s">
        <v>296</v>
      </c>
      <c r="B304" s="7">
        <v>0.27364864864864863</v>
      </c>
      <c r="C304" s="7">
        <v>0.273119918699187</v>
      </c>
      <c r="E304" s="7">
        <v>0.30733377640310394</v>
      </c>
      <c r="F304" s="7">
        <v>0.30792248239451242</v>
      </c>
      <c r="G304" s="7">
        <v>0.32096043297113847</v>
      </c>
      <c r="J304" s="7">
        <v>0.28961857545031022</v>
      </c>
      <c r="M304" s="7">
        <v>0.29932149038512584</v>
      </c>
      <c r="S304" s="7">
        <v>0.28900030149137995</v>
      </c>
      <c r="T304" s="7">
        <v>0.33028331707317077</v>
      </c>
    </row>
    <row r="305" spans="1:20" x14ac:dyDescent="0.4">
      <c r="A305" s="7" t="s">
        <v>297</v>
      </c>
      <c r="B305" s="7">
        <v>0.27308558558558554</v>
      </c>
      <c r="C305" s="7">
        <v>0.27235002463661001</v>
      </c>
      <c r="E305" s="7">
        <v>0.29783159998696218</v>
      </c>
      <c r="F305" s="7">
        <v>0.2983595628238746</v>
      </c>
      <c r="G305" s="7">
        <v>0.31125697802084829</v>
      </c>
      <c r="J305" s="7">
        <v>0.27809611599691075</v>
      </c>
      <c r="M305" s="7">
        <v>0.28323369824904171</v>
      </c>
      <c r="S305" s="7">
        <v>0.28361206136799622</v>
      </c>
      <c r="T305" s="7">
        <v>0.32369822560975603</v>
      </c>
    </row>
    <row r="306" spans="1:20" x14ac:dyDescent="0.4">
      <c r="A306" s="7" t="s">
        <v>298</v>
      </c>
      <c r="B306" s="7">
        <v>0.27252252252252251</v>
      </c>
      <c r="C306" s="7">
        <v>0.27119518354274452</v>
      </c>
      <c r="E306" s="7">
        <v>0.29497470214536059</v>
      </c>
      <c r="F306" s="7">
        <v>0.29549760059055208</v>
      </c>
      <c r="G306" s="7">
        <v>0.30827129957460514</v>
      </c>
      <c r="J306" s="7">
        <v>0.26102003869885482</v>
      </c>
      <c r="M306" s="7">
        <v>0.27294882685439825</v>
      </c>
      <c r="T306" s="7">
        <v>0.30495096951219508</v>
      </c>
    </row>
    <row r="307" spans="1:20" x14ac:dyDescent="0.4">
      <c r="A307" s="7" t="s">
        <v>299</v>
      </c>
      <c r="B307" s="7">
        <v>0.27195945945945948</v>
      </c>
      <c r="C307" s="7">
        <v>0.26988636363636365</v>
      </c>
      <c r="E307" s="7">
        <v>0.25247774044893945</v>
      </c>
      <c r="F307" s="7">
        <v>0.25328365764904459</v>
      </c>
      <c r="G307" s="7">
        <v>0.26423254249251865</v>
      </c>
      <c r="J307" s="7">
        <v>0.26205809810907099</v>
      </c>
      <c r="M307" s="7">
        <v>0.27098336111789506</v>
      </c>
      <c r="T307" s="7">
        <v>0.29530633841463416</v>
      </c>
    </row>
    <row r="308" spans="1:20" x14ac:dyDescent="0.4">
      <c r="A308" s="7" t="s">
        <v>300</v>
      </c>
      <c r="B308" s="7">
        <v>0.26998873873873869</v>
      </c>
      <c r="C308" s="7">
        <v>0.26850055432372505</v>
      </c>
      <c r="E308" s="7">
        <v>0.25426390790253844</v>
      </c>
      <c r="F308" s="7">
        <v>0.25471463876570588</v>
      </c>
      <c r="G308" s="7">
        <v>0.26588435591947851</v>
      </c>
      <c r="J308" s="7">
        <v>0.26719649218964098</v>
      </c>
      <c r="M308" s="7">
        <v>0.27169181434957584</v>
      </c>
      <c r="T308" s="7">
        <v>0.27954137195121959</v>
      </c>
    </row>
    <row r="309" spans="1:20" x14ac:dyDescent="0.4">
      <c r="A309" s="7" t="s">
        <v>301</v>
      </c>
      <c r="B309" s="7">
        <v>0.2697072072072072</v>
      </c>
      <c r="C309" s="7">
        <v>0.26850055432372505</v>
      </c>
      <c r="E309" s="7">
        <v>0.25569235682333924</v>
      </c>
      <c r="F309" s="7">
        <v>0.25614561988236717</v>
      </c>
      <c r="G309" s="7">
        <v>0.26761788923211921</v>
      </c>
      <c r="J309" s="7">
        <v>0.26719649218964098</v>
      </c>
      <c r="M309" s="7">
        <v>0.27169181434957584</v>
      </c>
      <c r="T309" s="7">
        <v>0.28411466615853664</v>
      </c>
    </row>
    <row r="310" spans="1:20" x14ac:dyDescent="0.4">
      <c r="A310" s="7" t="s">
        <v>302</v>
      </c>
      <c r="B310" s="7">
        <v>0.27055180180180183</v>
      </c>
      <c r="C310" s="7">
        <v>0.2687315225424981</v>
      </c>
      <c r="E310" s="7">
        <v>0.26727111963750416</v>
      </c>
      <c r="F310" s="7">
        <v>0.26759346881565726</v>
      </c>
      <c r="G310" s="7">
        <v>0.27941145306180531</v>
      </c>
      <c r="J310" s="7">
        <v>0.28085994917661133</v>
      </c>
      <c r="M310" s="7">
        <v>0.27851067670450325</v>
      </c>
      <c r="T310" s="7">
        <v>0.2931810213414634</v>
      </c>
    </row>
    <row r="311" spans="1:20" x14ac:dyDescent="0.4">
      <c r="A311" s="7" t="s">
        <v>303</v>
      </c>
      <c r="B311" s="7">
        <v>0.27195945945945948</v>
      </c>
      <c r="C311" s="7">
        <v>0.27004034244887903</v>
      </c>
      <c r="E311" s="7">
        <v>0.27370277759669542</v>
      </c>
      <c r="F311" s="7">
        <v>0.27403288384063301</v>
      </c>
      <c r="G311" s="7">
        <v>0.28613525808200924</v>
      </c>
      <c r="J311" s="7">
        <v>0.27809611599691075</v>
      </c>
      <c r="M311" s="7">
        <v>0.28183155122800685</v>
      </c>
      <c r="T311" s="7">
        <v>0.31408837271341467</v>
      </c>
    </row>
    <row r="312" spans="1:20" x14ac:dyDescent="0.4">
      <c r="A312" s="7" t="s">
        <v>304</v>
      </c>
      <c r="B312" s="7">
        <v>0.27195945945945948</v>
      </c>
      <c r="C312" s="7">
        <v>0.27081023651145603</v>
      </c>
      <c r="E312" s="7">
        <v>0.2794198068937544</v>
      </c>
      <c r="F312" s="7">
        <v>0.27975680830727812</v>
      </c>
      <c r="G312" s="7">
        <v>0.29211197365552383</v>
      </c>
      <c r="J312" s="7">
        <v>0.27365841201823671</v>
      </c>
      <c r="M312" s="7">
        <v>0.28463584527007652</v>
      </c>
      <c r="T312" s="7">
        <v>0.30422274695121959</v>
      </c>
    </row>
    <row r="313" spans="1:20" x14ac:dyDescent="0.4">
      <c r="A313" s="7" t="s">
        <v>305</v>
      </c>
      <c r="B313" s="7">
        <v>0.27195945945945948</v>
      </c>
      <c r="C313" s="7">
        <v>0.27124330192165558</v>
      </c>
      <c r="E313" s="7">
        <v>0.28370757886654857</v>
      </c>
      <c r="F313" s="7">
        <v>0.28404975165726193</v>
      </c>
      <c r="G313" s="7">
        <v>0.2965945103356597</v>
      </c>
      <c r="J313" s="7">
        <v>0.2784594367904864</v>
      </c>
      <c r="M313" s="7">
        <v>0.28677596440744552</v>
      </c>
      <c r="S313" s="7">
        <v>0.28518984527897506</v>
      </c>
      <c r="T313" s="7">
        <v>0.31019721798780492</v>
      </c>
    </row>
    <row r="314" spans="1:20" x14ac:dyDescent="0.4">
      <c r="A314" s="7" t="s">
        <v>306</v>
      </c>
      <c r="B314" s="7">
        <v>0.2744932432432432</v>
      </c>
      <c r="C314" s="7">
        <v>0.27329314486326683</v>
      </c>
      <c r="E314" s="7">
        <v>0.28195900217402337</v>
      </c>
      <c r="F314" s="7">
        <v>0.28261877054060064</v>
      </c>
      <c r="G314" s="7">
        <v>0.29510033144228109</v>
      </c>
      <c r="J314" s="7">
        <v>0.27605892440436158</v>
      </c>
      <c r="M314" s="7">
        <v>0.28882998679790889</v>
      </c>
      <c r="S314" s="7">
        <v>0.28347589645513099</v>
      </c>
      <c r="T314" s="7">
        <v>0.31553045121951229</v>
      </c>
    </row>
    <row r="315" spans="1:20" x14ac:dyDescent="0.4">
      <c r="A315" s="7" t="s">
        <v>307</v>
      </c>
      <c r="B315" s="7">
        <v>0.27702702702702703</v>
      </c>
      <c r="C315" s="7">
        <v>0.27612250554323725</v>
      </c>
      <c r="E315" s="7">
        <v>0.28426921717312831</v>
      </c>
      <c r="F315" s="7">
        <v>0.28477416303864911</v>
      </c>
      <c r="G315" s="7">
        <v>0.2965945103356597</v>
      </c>
      <c r="J315" s="7">
        <v>0.27605892440436153</v>
      </c>
      <c r="M315" s="7">
        <v>0.28713265093034035</v>
      </c>
      <c r="S315" s="7">
        <v>0.27773751798437929</v>
      </c>
      <c r="T315" s="7">
        <v>0.30549548780487806</v>
      </c>
    </row>
    <row r="316" spans="1:20" x14ac:dyDescent="0.4">
      <c r="A316" s="7" t="s">
        <v>308</v>
      </c>
      <c r="B316" s="7">
        <v>0.2761824324324324</v>
      </c>
      <c r="C316" s="7">
        <v>0.27404379157427938</v>
      </c>
      <c r="E316" s="7">
        <v>0.28784943401409968</v>
      </c>
      <c r="F316" s="7">
        <v>0.28836073939933737</v>
      </c>
      <c r="G316" s="7">
        <v>0.3003299575691063</v>
      </c>
      <c r="J316" s="7">
        <v>0.28085994917661133</v>
      </c>
      <c r="M316" s="7">
        <v>0.28924817099716488</v>
      </c>
      <c r="S316" s="7">
        <v>0.27594792198672113</v>
      </c>
      <c r="T316" s="7">
        <v>0.31054500000000002</v>
      </c>
    </row>
    <row r="317" spans="1:20" x14ac:dyDescent="0.4">
      <c r="A317" s="7" t="s">
        <v>309</v>
      </c>
      <c r="B317" s="7">
        <v>0.276463963963964</v>
      </c>
      <c r="C317" s="7">
        <v>0.27450572801182554</v>
      </c>
      <c r="E317" s="7">
        <v>0.28868764735578345</v>
      </c>
      <c r="F317" s="7">
        <v>0.28907805467147502</v>
      </c>
      <c r="G317" s="7">
        <v>0.30107704701579563</v>
      </c>
      <c r="J317" s="7">
        <v>0.28085994917661133</v>
      </c>
      <c r="M317" s="7">
        <v>0.28924817099716488</v>
      </c>
      <c r="S317" s="7">
        <v>0.27777642224519794</v>
      </c>
      <c r="T317" s="7">
        <v>0.32671097560975615</v>
      </c>
    </row>
    <row r="318" spans="1:20" x14ac:dyDescent="0.4">
      <c r="A318" s="7" t="s">
        <v>310</v>
      </c>
      <c r="B318" s="7">
        <v>0.276463963963964</v>
      </c>
      <c r="C318" s="7">
        <v>0.27342787632421778</v>
      </c>
      <c r="E318" s="7">
        <v>0.29159416095998503</v>
      </c>
      <c r="F318" s="7">
        <v>0.29194731576002564</v>
      </c>
      <c r="G318" s="7">
        <v>0.30388365620434454</v>
      </c>
      <c r="J318" s="7">
        <v>0.28326046156273621</v>
      </c>
      <c r="M318" s="7">
        <v>0.29172037758688424</v>
      </c>
      <c r="S318" s="7">
        <v>0.27559778363935328</v>
      </c>
      <c r="T318" s="7">
        <v>0.31146210823170745</v>
      </c>
    </row>
    <row r="319" spans="1:20" x14ac:dyDescent="0.4">
      <c r="A319" s="7" t="s">
        <v>311</v>
      </c>
      <c r="B319" s="7">
        <v>0.276463963963964</v>
      </c>
      <c r="E319" s="7">
        <v>0.2843494512169254</v>
      </c>
      <c r="F319" s="7">
        <v>0.28477416303864911</v>
      </c>
      <c r="G319" s="7">
        <v>0.29641722730497494</v>
      </c>
      <c r="M319" s="7">
        <v>0.29363910508935304</v>
      </c>
    </row>
    <row r="320" spans="1:20" x14ac:dyDescent="0.4">
      <c r="A320" s="7" t="s">
        <v>312</v>
      </c>
      <c r="B320" s="7">
        <v>0.276463963963964</v>
      </c>
      <c r="E320" s="7">
        <v>0.28674070866329132</v>
      </c>
      <c r="F320" s="7">
        <v>0.2867639120722158</v>
      </c>
      <c r="G320" s="7">
        <v>0.29865715597478582</v>
      </c>
      <c r="M320" s="7">
        <v>0.29433279887870711</v>
      </c>
      <c r="O320" s="7">
        <v>0.31192426540053869</v>
      </c>
      <c r="Q320" s="7">
        <v>0.31192426540053869</v>
      </c>
      <c r="S320" s="7">
        <v>0.26366709019490608</v>
      </c>
      <c r="T320" s="7">
        <v>0.31585829268292687</v>
      </c>
    </row>
    <row r="321" spans="1:21" x14ac:dyDescent="0.4">
      <c r="A321" s="7" t="s">
        <v>313</v>
      </c>
      <c r="B321" s="7">
        <v>0.27477477477477474</v>
      </c>
      <c r="C321" s="7">
        <v>0.27369733924611978</v>
      </c>
      <c r="E321" s="7">
        <v>0.29104181929324069</v>
      </c>
      <c r="F321" s="7">
        <v>0.29106537075329897</v>
      </c>
      <c r="G321" s="7">
        <v>0.30313701331440757</v>
      </c>
      <c r="J321" s="7">
        <v>0.2942898427962829</v>
      </c>
      <c r="M321" s="7">
        <v>0.29932149038512584</v>
      </c>
    </row>
    <row r="322" spans="1:21" x14ac:dyDescent="0.4">
      <c r="A322" s="7" t="s">
        <v>314</v>
      </c>
      <c r="B322" s="7">
        <v>0.27421171171171171</v>
      </c>
      <c r="C322" s="7">
        <v>0.27378395232815966</v>
      </c>
      <c r="E322" s="7">
        <v>0.29105950311901463</v>
      </c>
      <c r="F322" s="7">
        <v>0.2915347276936604</v>
      </c>
      <c r="G322" s="7">
        <v>0.30379278190524039</v>
      </c>
      <c r="J322" s="7">
        <v>0.29428984279628295</v>
      </c>
      <c r="M322" s="7">
        <v>0.29961667923165947</v>
      </c>
      <c r="T322" s="7">
        <v>0.26300487015265844</v>
      </c>
    </row>
    <row r="323" spans="1:21" x14ac:dyDescent="0.4">
      <c r="A323" s="7" t="s">
        <v>315</v>
      </c>
      <c r="B323" s="7">
        <v>0.2761824324324324</v>
      </c>
      <c r="C323" s="7">
        <v>0.2750254065040651</v>
      </c>
      <c r="E323" s="7">
        <v>0.28748383354752799</v>
      </c>
      <c r="F323" s="7">
        <v>0.28795321998243606</v>
      </c>
      <c r="G323" s="7">
        <v>0.30006068384743645</v>
      </c>
      <c r="J323" s="7">
        <v>0.2942898427962829</v>
      </c>
      <c r="M323" s="7">
        <v>0.30256856769699603</v>
      </c>
      <c r="S323" s="7">
        <v>0.35086408065306396</v>
      </c>
      <c r="T323" s="7">
        <v>0.29207657045095625</v>
      </c>
    </row>
    <row r="324" spans="1:21" x14ac:dyDescent="0.4">
      <c r="A324" s="7" t="s">
        <v>316</v>
      </c>
      <c r="B324" s="7">
        <v>0.27702702702702703</v>
      </c>
      <c r="C324" s="7">
        <v>0.27711566888396161</v>
      </c>
      <c r="E324" s="7">
        <v>0.29177463703331197</v>
      </c>
      <c r="F324" s="7">
        <v>0.29225102923590529</v>
      </c>
      <c r="G324" s="7">
        <v>0.30463029909428152</v>
      </c>
      <c r="M324" s="7">
        <v>0.32513575501449393</v>
      </c>
      <c r="S324" s="7">
        <v>0.38615810060041356</v>
      </c>
      <c r="T324" s="7">
        <v>0.32019643797157393</v>
      </c>
    </row>
    <row r="325" spans="1:21" x14ac:dyDescent="0.4">
      <c r="A325" s="7" t="s">
        <v>317</v>
      </c>
      <c r="B325" s="7">
        <v>0.27927927927927926</v>
      </c>
      <c r="C325" s="7">
        <v>0.27782589615668885</v>
      </c>
      <c r="E325" s="7">
        <v>0.28703698853282927</v>
      </c>
      <c r="F325" s="7">
        <v>0.28795321998243606</v>
      </c>
      <c r="G325" s="7">
        <v>0.30015044175465977</v>
      </c>
      <c r="M325" s="7">
        <v>0.33218584863253936</v>
      </c>
    </row>
    <row r="326" spans="1:21" x14ac:dyDescent="0.4">
      <c r="A326" s="7" t="s">
        <v>318</v>
      </c>
      <c r="B326" s="7">
        <v>0.27927927927927926</v>
      </c>
      <c r="C326" s="7">
        <v>0.27560282705099776</v>
      </c>
      <c r="E326" s="7">
        <v>0.29177463703331197</v>
      </c>
      <c r="F326" s="7">
        <v>0.29225102923590529</v>
      </c>
      <c r="G326" s="7">
        <v>0.30463029909428152</v>
      </c>
      <c r="J326" s="7">
        <v>0.3188918508184061</v>
      </c>
      <c r="M326" s="7">
        <v>0.32085059692564705</v>
      </c>
      <c r="S326" s="7">
        <v>0.33840736773047003</v>
      </c>
      <c r="T326" s="7">
        <v>0.37928807926829278</v>
      </c>
    </row>
    <row r="327" spans="1:21" x14ac:dyDescent="0.4">
      <c r="A327" s="7" t="s">
        <v>319</v>
      </c>
      <c r="B327" s="7">
        <v>0.27984234234234234</v>
      </c>
      <c r="C327" s="7">
        <v>0.28178122690317808</v>
      </c>
      <c r="E327" s="7">
        <v>0.29569135181615286</v>
      </c>
      <c r="F327" s="7">
        <v>0.29415359749869213</v>
      </c>
      <c r="G327" s="7">
        <v>0.3047213966717619</v>
      </c>
      <c r="J327" s="7">
        <v>0.31660812011593048</v>
      </c>
      <c r="M327" s="7">
        <v>0.30611083385539994</v>
      </c>
      <c r="S327" s="7">
        <v>0.30934170424441737</v>
      </c>
      <c r="T327" s="7">
        <v>0.34530750000000004</v>
      </c>
    </row>
    <row r="328" spans="1:21" x14ac:dyDescent="0.4">
      <c r="A328" s="7" t="s">
        <v>320</v>
      </c>
      <c r="B328" s="7">
        <v>0.27815315315315314</v>
      </c>
      <c r="C328" s="7">
        <v>0.27918283444198072</v>
      </c>
      <c r="E328" s="7">
        <v>0.28989348217269884</v>
      </c>
      <c r="F328" s="7">
        <v>0.28838587990067854</v>
      </c>
      <c r="G328" s="7">
        <v>0.29874646732525673</v>
      </c>
      <c r="I328" s="7">
        <v>0.36136281561364686</v>
      </c>
      <c r="J328" s="7">
        <v>0.31660812011593054</v>
      </c>
      <c r="M328" s="7">
        <v>0.30553417117472387</v>
      </c>
      <c r="S328" s="7">
        <v>0.31141782306484972</v>
      </c>
      <c r="T328" s="7">
        <v>0.33349390243902444</v>
      </c>
    </row>
    <row r="329" spans="1:21" x14ac:dyDescent="0.4">
      <c r="A329" s="7" t="s">
        <v>321</v>
      </c>
      <c r="B329" s="7">
        <v>0.27759009009009006</v>
      </c>
      <c r="C329" s="7">
        <v>0.27716186252771619</v>
      </c>
      <c r="E329" s="7">
        <v>0.28482034623467667</v>
      </c>
      <c r="F329" s="7">
        <v>0.2833789665872033</v>
      </c>
      <c r="G329" s="7">
        <v>0.29378164935257783</v>
      </c>
      <c r="J329" s="7">
        <v>0.31660812011593042</v>
      </c>
      <c r="M329" s="7">
        <v>0.3085354891626878</v>
      </c>
      <c r="S329" s="7">
        <v>0.31982610428760061</v>
      </c>
      <c r="T329" s="7">
        <v>0.33801585365853654</v>
      </c>
    </row>
    <row r="330" spans="1:21" x14ac:dyDescent="0.4">
      <c r="A330" s="7" t="s">
        <v>322</v>
      </c>
      <c r="B330" s="7">
        <v>0.27759009009009006</v>
      </c>
      <c r="C330" s="7">
        <v>0.27696938901207202</v>
      </c>
      <c r="E330" s="7">
        <v>0.28989348217269884</v>
      </c>
      <c r="F330" s="7">
        <v>0.2884264290963901</v>
      </c>
      <c r="G330" s="7">
        <v>0.29874646732525673</v>
      </c>
      <c r="J330" s="7">
        <v>0.29584693191160716</v>
      </c>
      <c r="M330" s="7">
        <v>0.28830365380775747</v>
      </c>
      <c r="O330" s="7">
        <v>0.28352326287676782</v>
      </c>
      <c r="Q330" s="7">
        <v>0.28352326287676782</v>
      </c>
      <c r="T330" s="7">
        <v>0.31491621951219512</v>
      </c>
    </row>
    <row r="331" spans="1:21" x14ac:dyDescent="0.4">
      <c r="A331" s="7" t="s">
        <v>323</v>
      </c>
      <c r="B331" s="7">
        <v>0.27871621621621617</v>
      </c>
      <c r="C331" s="7">
        <v>0.27773928307464896</v>
      </c>
      <c r="E331" s="7">
        <v>0.27978520525946005</v>
      </c>
      <c r="F331" s="7">
        <v>0.28004896526237988</v>
      </c>
      <c r="G331" s="7">
        <v>0.2896974412955422</v>
      </c>
      <c r="I331" s="7">
        <v>0.3243961420141121</v>
      </c>
      <c r="J331" s="7">
        <v>0.29584693191160721</v>
      </c>
      <c r="M331" s="7">
        <v>0.2905472620085961</v>
      </c>
      <c r="S331" s="7">
        <v>0.27404768429706777</v>
      </c>
      <c r="T331" s="7">
        <v>0.30342292682926836</v>
      </c>
    </row>
    <row r="332" spans="1:21" x14ac:dyDescent="0.4">
      <c r="A332" s="7" t="s">
        <v>324</v>
      </c>
      <c r="B332" s="7">
        <v>0.27815315315315314</v>
      </c>
      <c r="C332" s="7">
        <v>0.27927907119980294</v>
      </c>
      <c r="E332" s="7">
        <v>0.28275527958601476</v>
      </c>
      <c r="F332" s="7">
        <v>0.28365784368070962</v>
      </c>
      <c r="G332" s="7">
        <v>0.29343065574522709</v>
      </c>
      <c r="I332" s="7">
        <v>0.37530615855986749</v>
      </c>
      <c r="J332" s="7">
        <v>0.32179841716701135</v>
      </c>
      <c r="M332" s="7">
        <v>0.31328839600920111</v>
      </c>
      <c r="T332" s="7">
        <v>0.34315015243902441</v>
      </c>
      <c r="U332" s="7">
        <v>0.3044353257206277</v>
      </c>
    </row>
    <row r="333" spans="1:21" x14ac:dyDescent="0.4">
      <c r="A333" s="7" t="s">
        <v>325</v>
      </c>
      <c r="B333" s="7">
        <v>0.2761824324324324</v>
      </c>
      <c r="C333" s="7">
        <v>0.28091509608277898</v>
      </c>
      <c r="E333" s="7">
        <v>0.28752081800600376</v>
      </c>
      <c r="F333" s="7">
        <v>0.28509206873302784</v>
      </c>
      <c r="G333" s="7">
        <v>0.29343065574522709</v>
      </c>
      <c r="I333" s="7">
        <v>0.36940804688688356</v>
      </c>
      <c r="J333" s="7">
        <v>0.31141782306484966</v>
      </c>
      <c r="M333" s="7">
        <v>0.30524879995619619</v>
      </c>
      <c r="T333" s="7">
        <v>0.33439829268292681</v>
      </c>
      <c r="U333" s="7">
        <v>0.29663793748051748</v>
      </c>
    </row>
    <row r="334" spans="1:21" x14ac:dyDescent="0.4">
      <c r="A334" s="7" t="s">
        <v>326</v>
      </c>
      <c r="B334" s="7">
        <v>0.276463963963964</v>
      </c>
      <c r="C334" s="7">
        <v>0.29101995565410199</v>
      </c>
      <c r="E334" s="7">
        <v>0.28386279233162709</v>
      </c>
      <c r="F334" s="7">
        <v>0.28256625933215412</v>
      </c>
      <c r="G334" s="7">
        <v>0.2896974412955422</v>
      </c>
      <c r="I334" s="7">
        <v>0.36940804688688361</v>
      </c>
      <c r="J334" s="7">
        <v>0.31141782306484966</v>
      </c>
      <c r="M334" s="7">
        <v>0.30642964637769021</v>
      </c>
      <c r="S334" s="7">
        <v>0.31110640524178484</v>
      </c>
      <c r="T334" s="7">
        <v>0.34949030487804883</v>
      </c>
    </row>
    <row r="335" spans="1:21" x14ac:dyDescent="0.4">
      <c r="A335" s="7" t="s">
        <v>327</v>
      </c>
      <c r="B335" s="7">
        <v>0.27590090090090086</v>
      </c>
      <c r="C335" s="7">
        <v>0.28235864745011086</v>
      </c>
      <c r="E335" s="7">
        <v>0.27069389990387116</v>
      </c>
      <c r="F335" s="7">
        <v>0.2688573872459869</v>
      </c>
      <c r="G335" s="7">
        <v>0.27625786927667684</v>
      </c>
      <c r="I335" s="7">
        <v>0.36940804688688356</v>
      </c>
      <c r="J335" s="7">
        <v>0.31141782306484966</v>
      </c>
      <c r="M335" s="7">
        <v>0.30583922316694323</v>
      </c>
      <c r="S335" s="7">
        <v>0.31349394188528207</v>
      </c>
      <c r="T335" s="7">
        <v>0.34140731707317079</v>
      </c>
    </row>
    <row r="336" spans="1:21" x14ac:dyDescent="0.4">
      <c r="A336" s="7" t="s">
        <v>328</v>
      </c>
      <c r="B336" s="7">
        <v>0.27590090090090086</v>
      </c>
      <c r="C336" s="7">
        <v>0.28640059127864009</v>
      </c>
      <c r="E336" s="7">
        <v>0.2677674793643699</v>
      </c>
      <c r="F336" s="7">
        <v>0.26595082089738165</v>
      </c>
      <c r="G336" s="7">
        <v>0.27327129771692898</v>
      </c>
      <c r="I336" s="7">
        <v>0.34478084376109136</v>
      </c>
      <c r="J336" s="7">
        <v>0.29065663486052634</v>
      </c>
      <c r="M336" s="7">
        <v>0.282419102473979</v>
      </c>
      <c r="T336" s="7">
        <v>0.3201918292682927</v>
      </c>
      <c r="U336" s="7">
        <v>0.28588807872030064</v>
      </c>
    </row>
    <row r="337" spans="1:21" x14ac:dyDescent="0.4">
      <c r="A337" s="7" t="s">
        <v>329</v>
      </c>
      <c r="B337" s="7">
        <v>0.27590090090090086</v>
      </c>
      <c r="C337" s="7">
        <v>0.28697801182557281</v>
      </c>
      <c r="F337" s="7">
        <v>0.26013768820017114</v>
      </c>
      <c r="G337" s="7">
        <v>0.26729815459743328</v>
      </c>
      <c r="I337" s="7">
        <v>0.34478084376109136</v>
      </c>
      <c r="M337" s="7">
        <v>0.28159250997893326</v>
      </c>
      <c r="T337" s="7">
        <v>0.32362725609756099</v>
      </c>
      <c r="U337" s="7">
        <v>0.28881413646582815</v>
      </c>
    </row>
    <row r="338" spans="1:21" x14ac:dyDescent="0.4">
      <c r="A338" s="7" t="s">
        <v>330</v>
      </c>
      <c r="B338" s="7">
        <v>0.27590090090090086</v>
      </c>
      <c r="C338" s="7">
        <v>0.27716186252771619</v>
      </c>
      <c r="F338" s="7">
        <v>0.25577783867726323</v>
      </c>
      <c r="G338" s="7">
        <v>0.26281829725781153</v>
      </c>
      <c r="I338" s="7">
        <v>0.3538867003790313</v>
      </c>
      <c r="M338" s="7">
        <v>0.28830365380775747</v>
      </c>
      <c r="P338" s="7">
        <v>0.30506344264155383</v>
      </c>
      <c r="Q338" s="7">
        <v>0.30506344264155383</v>
      </c>
      <c r="S338" s="7">
        <v>0.29798360419763542</v>
      </c>
      <c r="T338" s="7">
        <v>0.33474842987804876</v>
      </c>
      <c r="U338" s="7">
        <v>0.29953069827085749</v>
      </c>
    </row>
    <row r="339" spans="1:21" x14ac:dyDescent="0.4">
      <c r="A339" s="7" t="s">
        <v>331</v>
      </c>
      <c r="B339" s="7">
        <v>0.2761824324324324</v>
      </c>
      <c r="C339" s="7">
        <v>0.2777392830746489</v>
      </c>
      <c r="F339" s="7">
        <v>0.25868440502586848</v>
      </c>
      <c r="G339" s="7">
        <v>0.26580486881755938</v>
      </c>
      <c r="I339" s="7">
        <v>0.36216475184988589</v>
      </c>
      <c r="M339" s="7">
        <v>0.28792971910761767</v>
      </c>
      <c r="P339" s="7">
        <v>0.31223128668858285</v>
      </c>
      <c r="Q339" s="7">
        <v>0.31223128668858285</v>
      </c>
      <c r="S339" s="7">
        <v>0.30102425322006032</v>
      </c>
      <c r="T339" s="7">
        <v>0.34141296951219519</v>
      </c>
      <c r="U339" s="7">
        <v>0.30549408459950106</v>
      </c>
    </row>
    <row r="340" spans="1:21" x14ac:dyDescent="0.4">
      <c r="A340" s="7" t="s">
        <v>332</v>
      </c>
      <c r="B340" s="7">
        <v>0.27759009009009006</v>
      </c>
      <c r="F340" s="7">
        <v>0.27385304815765221</v>
      </c>
      <c r="G340" s="7">
        <v>0.26863067994645956</v>
      </c>
      <c r="M340" s="7">
        <v>0.30440006659074736</v>
      </c>
      <c r="P340" s="7">
        <v>0.31161690005598036</v>
      </c>
      <c r="Q340" s="7">
        <v>0.31161690005598036</v>
      </c>
      <c r="S340" s="7">
        <v>0.30438497056063513</v>
      </c>
      <c r="T340" s="7">
        <v>0.34343277439024389</v>
      </c>
      <c r="U340" s="7">
        <v>0.30730139274942497</v>
      </c>
    </row>
    <row r="341" spans="1:21" x14ac:dyDescent="0.4">
      <c r="A341" s="7" t="s">
        <v>333</v>
      </c>
      <c r="B341" s="7">
        <v>0.27730855855855852</v>
      </c>
      <c r="C341" s="7">
        <v>0.27773928307464896</v>
      </c>
      <c r="F341" s="7">
        <v>0.27993867145004447</v>
      </c>
      <c r="G341" s="7">
        <v>0.27460025061193638</v>
      </c>
      <c r="M341" s="7">
        <v>0.30583922316694323</v>
      </c>
      <c r="T341" s="7">
        <v>0.33507658536585372</v>
      </c>
    </row>
    <row r="342" spans="1:21" x14ac:dyDescent="0.4">
      <c r="A342" s="7" t="s">
        <v>334</v>
      </c>
      <c r="B342" s="7">
        <v>0.27730855855855852</v>
      </c>
      <c r="C342" s="7">
        <v>0.27866315594974128</v>
      </c>
      <c r="F342" s="7">
        <v>0.28040012129724207</v>
      </c>
      <c r="G342" s="7">
        <v>0.27551122638673986</v>
      </c>
      <c r="M342" s="7">
        <v>0.34133841871310622</v>
      </c>
      <c r="P342" s="7">
        <v>0.30341645531766509</v>
      </c>
      <c r="Q342" s="7">
        <v>0.30341645531766509</v>
      </c>
      <c r="S342" s="7">
        <v>0.29821500494116282</v>
      </c>
      <c r="T342" s="7">
        <v>0.34044640243902441</v>
      </c>
      <c r="U342" s="7">
        <v>0.30462920672551697</v>
      </c>
    </row>
    <row r="343" spans="1:21" x14ac:dyDescent="0.4">
      <c r="A343" s="7" t="s">
        <v>335</v>
      </c>
      <c r="B343" s="7">
        <v>0.27421171171171171</v>
      </c>
      <c r="C343" s="7">
        <v>0.27404379157427938</v>
      </c>
      <c r="E343" s="7">
        <v>0.27807462352974049</v>
      </c>
      <c r="F343" s="7">
        <v>0.27896224681730986</v>
      </c>
      <c r="G343" s="7">
        <v>0.2822310123961726</v>
      </c>
      <c r="M343" s="7">
        <v>0.29895095237489494</v>
      </c>
      <c r="P343" s="7">
        <v>0.28987408048956398</v>
      </c>
      <c r="Q343" s="7">
        <v>0.28987408048956398</v>
      </c>
      <c r="S343" s="7">
        <v>0.29079936802943107</v>
      </c>
      <c r="T343" s="7">
        <v>0.32970676829268297</v>
      </c>
      <c r="U343" s="7">
        <v>0.29372550760272498</v>
      </c>
    </row>
    <row r="344" spans="1:21" x14ac:dyDescent="0.4">
      <c r="A344" s="7" t="s">
        <v>336</v>
      </c>
      <c r="B344" s="7">
        <v>0.27759009009009006</v>
      </c>
      <c r="C344" s="7">
        <v>0.27196507760532151</v>
      </c>
      <c r="E344" s="7">
        <v>0.28395980074730115</v>
      </c>
      <c r="F344" s="7">
        <v>0.28486620971291432</v>
      </c>
      <c r="G344" s="7">
        <v>0.2882041555156683</v>
      </c>
      <c r="M344" s="7">
        <v>0.29531492943537802</v>
      </c>
      <c r="P344" s="7">
        <v>0.28618776069394908</v>
      </c>
      <c r="Q344" s="7">
        <v>0.28618776069394908</v>
      </c>
      <c r="S344" s="7">
        <v>0.28710128138053603</v>
      </c>
      <c r="T344" s="7">
        <v>0.32111506097560982</v>
      </c>
      <c r="U344" s="7">
        <v>0.2873316492458346</v>
      </c>
    </row>
    <row r="345" spans="1:21" x14ac:dyDescent="0.4">
      <c r="A345" s="7" t="s">
        <v>337</v>
      </c>
      <c r="B345" s="7">
        <v>0.2761824324324324</v>
      </c>
      <c r="C345" s="7">
        <v>0.27404379157427938</v>
      </c>
      <c r="E345" s="7">
        <v>0.30596454303603743</v>
      </c>
      <c r="F345" s="7">
        <v>0.30626807520948041</v>
      </c>
      <c r="G345" s="7">
        <v>0.30985679932384025</v>
      </c>
      <c r="M345" s="7">
        <v>0.30135938705540033</v>
      </c>
      <c r="P345" s="7">
        <v>0.28858063494724301</v>
      </c>
      <c r="Q345" s="7">
        <v>0.28858063494724301</v>
      </c>
      <c r="S345" s="7">
        <v>0.28950179376666091</v>
      </c>
      <c r="T345" s="7">
        <v>0.32323189939024399</v>
      </c>
      <c r="U345" s="7">
        <v>0.29227561487050996</v>
      </c>
    </row>
    <row r="346" spans="1:21" x14ac:dyDescent="0.4">
      <c r="A346" s="7" t="s">
        <v>338</v>
      </c>
      <c r="B346" s="7">
        <v>0.27702702702702703</v>
      </c>
      <c r="C346" s="7">
        <v>0.27658444198078341</v>
      </c>
      <c r="E346" s="7">
        <v>0.30529356816095843</v>
      </c>
      <c r="G346" s="7">
        <v>0.30985679932384025</v>
      </c>
      <c r="M346" s="7">
        <v>0.29261374324621053</v>
      </c>
      <c r="S346" s="7">
        <v>0.30509214853384492</v>
      </c>
      <c r="T346" s="7">
        <v>0.33019005182926836</v>
      </c>
      <c r="U346" s="7">
        <v>0.29598042798567581</v>
      </c>
    </row>
    <row r="347" spans="1:21" x14ac:dyDescent="0.4">
      <c r="A347" s="7" t="s">
        <v>339</v>
      </c>
      <c r="B347" s="7">
        <v>0.27730855855855852</v>
      </c>
      <c r="E347" s="7">
        <v>0.30161533239998312</v>
      </c>
      <c r="F347" s="7">
        <v>0.30257809839972766</v>
      </c>
      <c r="G347" s="7">
        <v>0.30612358487415547</v>
      </c>
      <c r="M347" s="7">
        <v>0.29702223655312143</v>
      </c>
      <c r="S347" s="7">
        <v>0.29478292101613562</v>
      </c>
      <c r="T347" s="7">
        <v>0.32854990243902443</v>
      </c>
      <c r="U347" s="7">
        <v>0.29760734250496368</v>
      </c>
    </row>
    <row r="348" spans="1:21" x14ac:dyDescent="0.4">
      <c r="A348" s="7" t="s">
        <v>340</v>
      </c>
      <c r="B348" s="7">
        <v>0.27815315315315314</v>
      </c>
      <c r="C348" s="7">
        <v>0.27889412416851445</v>
      </c>
      <c r="E348" s="7">
        <v>0.30161533239998312</v>
      </c>
      <c r="F348" s="7">
        <v>0.30257809839972766</v>
      </c>
      <c r="G348" s="7">
        <v>0.30594049660569006</v>
      </c>
      <c r="M348" s="7">
        <v>0.29895095237489494</v>
      </c>
      <c r="T348" s="7">
        <v>0.33057849999999994</v>
      </c>
    </row>
    <row r="349" spans="1:21" x14ac:dyDescent="0.4">
      <c r="A349" s="7" t="s">
        <v>341</v>
      </c>
      <c r="B349" s="7">
        <v>0.27702702702702703</v>
      </c>
      <c r="C349" s="7">
        <v>0.27918283444198078</v>
      </c>
      <c r="E349" s="7">
        <v>0.30161533239998312</v>
      </c>
      <c r="F349" s="7">
        <v>0.30257809839972766</v>
      </c>
      <c r="G349" s="7">
        <v>0.30594049660569006</v>
      </c>
      <c r="I349" s="7">
        <v>0.36539836570568845</v>
      </c>
      <c r="M349" s="7">
        <v>0.2982842661660931</v>
      </c>
      <c r="T349" s="7">
        <v>0.32780495807926829</v>
      </c>
    </row>
    <row r="350" spans="1:21" x14ac:dyDescent="0.4">
      <c r="A350" s="7" t="s">
        <v>342</v>
      </c>
      <c r="B350" s="7">
        <v>0.27702702702702703</v>
      </c>
      <c r="C350" s="7">
        <v>0.2768731522542498</v>
      </c>
      <c r="E350" s="7">
        <v>0.30750050961754372</v>
      </c>
      <c r="F350" s="7">
        <v>0.30848206129533207</v>
      </c>
      <c r="G350" s="7">
        <v>0.31191006727116688</v>
      </c>
      <c r="I350" s="7">
        <v>0.37453009123447489</v>
      </c>
      <c r="M350" s="7">
        <v>0.3014848519876841</v>
      </c>
      <c r="T350" s="7">
        <v>0.32907793445121952</v>
      </c>
    </row>
    <row r="351" spans="1:21" x14ac:dyDescent="0.4">
      <c r="A351" s="7" t="s">
        <v>343</v>
      </c>
      <c r="B351" s="7">
        <v>0.27336711711711709</v>
      </c>
      <c r="C351" s="7">
        <v>0.273119918699187</v>
      </c>
      <c r="E351" s="7">
        <v>0.31265003968290928</v>
      </c>
      <c r="F351" s="7">
        <v>0.31364802882898596</v>
      </c>
      <c r="G351" s="7">
        <v>0.31713344160345919</v>
      </c>
      <c r="I351" s="7">
        <v>0.38674021715398527</v>
      </c>
      <c r="M351" s="7">
        <v>0.30384654483067214</v>
      </c>
      <c r="T351" s="7">
        <v>0.33536957012195123</v>
      </c>
    </row>
    <row r="352" spans="1:21" x14ac:dyDescent="0.4">
      <c r="A352" s="7" t="s">
        <v>344</v>
      </c>
      <c r="B352" s="7">
        <v>0.276463963963964</v>
      </c>
      <c r="C352" s="7">
        <v>0.27773928307464896</v>
      </c>
      <c r="E352" s="7">
        <v>0.31259991866814429</v>
      </c>
      <c r="F352" s="7">
        <v>0.31291003346703539</v>
      </c>
      <c r="G352" s="7">
        <v>0.31638724527027456</v>
      </c>
      <c r="I352" s="7">
        <v>0.38674021715398527</v>
      </c>
      <c r="M352" s="7">
        <v>0.30837312277973244</v>
      </c>
      <c r="T352" s="7">
        <v>0.34217157393292685</v>
      </c>
    </row>
    <row r="353" spans="1:21" x14ac:dyDescent="0.4">
      <c r="A353" s="7" t="s">
        <v>345</v>
      </c>
      <c r="B353" s="7">
        <v>0.27505630630630634</v>
      </c>
      <c r="C353" s="7">
        <v>0.27589153732446414</v>
      </c>
      <c r="E353" s="7">
        <v>0.31520297782206541</v>
      </c>
      <c r="F353" s="7">
        <v>0.31586201491483762</v>
      </c>
      <c r="G353" s="7">
        <v>0.31937203060301306</v>
      </c>
      <c r="I353" s="7">
        <v>0.39682909238408925</v>
      </c>
      <c r="M353" s="7">
        <v>0.3117729764349505</v>
      </c>
      <c r="S353" s="7">
        <v>0.2942898427962829</v>
      </c>
      <c r="T353" s="7">
        <v>0.34735368292682928</v>
      </c>
    </row>
    <row r="354" spans="1:21" x14ac:dyDescent="0.4">
      <c r="A354" s="7" t="s">
        <v>346</v>
      </c>
      <c r="B354" s="7">
        <v>0.27590090090090086</v>
      </c>
      <c r="C354" s="7">
        <v>0.27716186252771619</v>
      </c>
      <c r="E354" s="7">
        <v>0.30931133337679317</v>
      </c>
      <c r="F354" s="7">
        <v>0.30995805201923321</v>
      </c>
      <c r="G354" s="7">
        <v>0.31340245993753613</v>
      </c>
      <c r="I354" s="7">
        <v>0.3968290923840892</v>
      </c>
      <c r="M354" s="7">
        <v>0.31873997032176499</v>
      </c>
      <c r="T354" s="7">
        <v>0.34301826219512199</v>
      </c>
    </row>
    <row r="355" spans="1:21" x14ac:dyDescent="0.4">
      <c r="A355" s="7" t="s">
        <v>347</v>
      </c>
      <c r="B355" s="7">
        <v>0.27364864864864863</v>
      </c>
      <c r="C355" s="7">
        <v>0.27866315594974128</v>
      </c>
      <c r="E355" s="7">
        <v>0.31191439253071418</v>
      </c>
      <c r="F355" s="7">
        <v>0.31325389064666953</v>
      </c>
      <c r="G355" s="7">
        <v>0.31638724527027456</v>
      </c>
      <c r="I355" s="7">
        <v>0.39682909238408925</v>
      </c>
      <c r="M355" s="7">
        <v>0.31525647337835777</v>
      </c>
      <c r="S355" s="7">
        <v>0.30077771411013393</v>
      </c>
      <c r="T355" s="7">
        <v>0.33043216463414632</v>
      </c>
    </row>
    <row r="356" spans="1:21" x14ac:dyDescent="0.4">
      <c r="A356" s="7" t="s">
        <v>348</v>
      </c>
      <c r="B356" s="7">
        <v>0.27364864864864863</v>
      </c>
      <c r="C356" s="7">
        <v>0.27716186252771619</v>
      </c>
      <c r="E356" s="7">
        <v>0.30823615676973876</v>
      </c>
      <c r="F356" s="7">
        <v>0.30922005665728258</v>
      </c>
      <c r="G356" s="7">
        <v>0.3126562636043515</v>
      </c>
      <c r="I356" s="7">
        <v>0.38767149794445643</v>
      </c>
      <c r="M356" s="7">
        <v>0.31467589055445655</v>
      </c>
      <c r="S356" s="7">
        <v>0.30718773096821878</v>
      </c>
      <c r="T356" s="7">
        <v>0.33013776676829265</v>
      </c>
    </row>
    <row r="357" spans="1:21" x14ac:dyDescent="0.4">
      <c r="A357" s="7" t="s">
        <v>349</v>
      </c>
      <c r="B357" s="7">
        <v>0.27505630630630634</v>
      </c>
      <c r="C357" s="7">
        <v>0.27866315594974128</v>
      </c>
      <c r="E357" s="7">
        <v>0.31501057779764519</v>
      </c>
      <c r="F357" s="7">
        <v>0.30922005665728258</v>
      </c>
      <c r="G357" s="7">
        <v>0.3126562636043515</v>
      </c>
      <c r="I357" s="7">
        <v>0.38410158824765034</v>
      </c>
      <c r="M357" s="7">
        <v>0.30620331748023716</v>
      </c>
      <c r="T357" s="7">
        <v>0.33718211890243904</v>
      </c>
      <c r="U357" s="7">
        <v>0.30414366125240305</v>
      </c>
    </row>
    <row r="358" spans="1:21" x14ac:dyDescent="0.4">
      <c r="A358" s="7" t="s">
        <v>350</v>
      </c>
      <c r="B358" s="7">
        <v>0.27477477477477474</v>
      </c>
      <c r="C358" s="7">
        <v>0.27716186252771619</v>
      </c>
      <c r="E358" s="7">
        <v>0.28763803650827657</v>
      </c>
      <c r="F358" s="7">
        <v>0.28855618652266712</v>
      </c>
      <c r="G358" s="7">
        <v>0.29176276627518249</v>
      </c>
      <c r="I358" s="7">
        <v>0.38244597795347951</v>
      </c>
      <c r="M358" s="7">
        <v>0.31283942835936224</v>
      </c>
      <c r="T358" s="7">
        <v>0.35705986280487811</v>
      </c>
      <c r="U358" s="7">
        <v>0.32383185581845869</v>
      </c>
    </row>
    <row r="359" spans="1:21" x14ac:dyDescent="0.4">
      <c r="A359" s="7" t="s">
        <v>351</v>
      </c>
      <c r="B359" s="7">
        <v>0.27421171171171171</v>
      </c>
      <c r="C359" s="7">
        <v>0.27831670362158167</v>
      </c>
      <c r="E359" s="7">
        <v>0.2972014494868126</v>
      </c>
      <c r="F359" s="7">
        <v>0.29815012622802434</v>
      </c>
      <c r="G359" s="7">
        <v>0.30146331860658243</v>
      </c>
      <c r="I359" s="7">
        <v>0.4055727842501794</v>
      </c>
      <c r="M359" s="7">
        <v>0.3177657720240325</v>
      </c>
      <c r="S359" s="7">
        <v>0.31876209339212902</v>
      </c>
      <c r="T359" s="7">
        <v>0.35366368902439027</v>
      </c>
    </row>
    <row r="360" spans="1:21" x14ac:dyDescent="0.4">
      <c r="A360" s="7" t="s">
        <v>352</v>
      </c>
      <c r="B360" s="7">
        <v>0.27674549549549549</v>
      </c>
      <c r="C360" s="7">
        <v>0.28178122690317808</v>
      </c>
      <c r="E360" s="7">
        <v>0.30014403809559292</v>
      </c>
      <c r="F360" s="7">
        <v>0.30110210767582657</v>
      </c>
      <c r="G360" s="7">
        <v>0.30444810393932087</v>
      </c>
      <c r="I360" s="7">
        <v>0.41250565235702003</v>
      </c>
      <c r="M360" s="7">
        <v>0.32524692612353917</v>
      </c>
      <c r="S360" s="7">
        <v>0.31157353197638205</v>
      </c>
      <c r="T360" s="7">
        <v>0.34882331707317077</v>
      </c>
      <c r="U360" s="7">
        <v>0.31681842120681358</v>
      </c>
    </row>
    <row r="361" spans="1:21" x14ac:dyDescent="0.4">
      <c r="A361" s="7" t="s">
        <v>353</v>
      </c>
      <c r="B361" s="7">
        <v>0.27899774774774772</v>
      </c>
      <c r="C361" s="7">
        <v>0.28230090539541758</v>
      </c>
      <c r="E361" s="7">
        <v>0.29321763721646393</v>
      </c>
      <c r="F361" s="7">
        <v>0.29266463103216328</v>
      </c>
      <c r="G361" s="7">
        <v>0.30444810393932087</v>
      </c>
      <c r="I361" s="7">
        <v>0.40383956722346925</v>
      </c>
      <c r="M361" s="7">
        <v>0.31755420370684817</v>
      </c>
      <c r="T361" s="7">
        <v>0.35517100609756103</v>
      </c>
    </row>
    <row r="362" spans="1:21" x14ac:dyDescent="0.4">
      <c r="A362" s="7" t="s">
        <v>354</v>
      </c>
      <c r="B362" s="7">
        <v>0.27927927927927926</v>
      </c>
      <c r="E362" s="7">
        <v>0.29040681837230747</v>
      </c>
      <c r="F362" s="7">
        <v>0.29051268521575035</v>
      </c>
      <c r="G362" s="7">
        <v>0.302209514939767</v>
      </c>
      <c r="M362" s="7">
        <v>0.30884792144504142</v>
      </c>
      <c r="S362" s="7">
        <v>0.31001644286105789</v>
      </c>
      <c r="T362" s="7">
        <v>0.34205357926829272</v>
      </c>
      <c r="U362" s="7">
        <v>0.31125487932738355</v>
      </c>
    </row>
    <row r="363" spans="1:21" x14ac:dyDescent="0.4">
      <c r="A363" s="7" t="s">
        <v>355</v>
      </c>
      <c r="B363" s="7">
        <v>0.28040540540540537</v>
      </c>
      <c r="C363" s="7">
        <v>0.28235864745011086</v>
      </c>
      <c r="E363" s="7">
        <v>0.29063155453528577</v>
      </c>
      <c r="F363" s="7">
        <v>0.29090074101871005</v>
      </c>
      <c r="G363" s="7">
        <v>0.30368091943877557</v>
      </c>
      <c r="I363" s="7">
        <v>0.38939178051574336</v>
      </c>
      <c r="S363" s="7">
        <v>0.30744724582077282</v>
      </c>
      <c r="T363" s="7">
        <v>0.34496835365853656</v>
      </c>
      <c r="U363" s="7">
        <v>0.31472787819757314</v>
      </c>
    </row>
    <row r="364" spans="1:21" x14ac:dyDescent="0.4">
      <c r="A364" s="7" t="s">
        <v>356</v>
      </c>
      <c r="B364" s="7">
        <v>0.27759009009009006</v>
      </c>
      <c r="C364" s="7">
        <v>0.28178122690317808</v>
      </c>
      <c r="E364" s="7">
        <v>0.29614324935250119</v>
      </c>
      <c r="F364" s="7">
        <v>0.29591627103627405</v>
      </c>
      <c r="G364" s="7">
        <v>0.30817908560524387</v>
      </c>
      <c r="S364" s="7">
        <v>0.29823446855510438</v>
      </c>
      <c r="T364" s="7">
        <v>0.33115756097560972</v>
      </c>
      <c r="U364" s="7">
        <v>0.29845451820024044</v>
      </c>
    </row>
    <row r="365" spans="1:21" x14ac:dyDescent="0.4">
      <c r="A365" s="7" t="s">
        <v>357</v>
      </c>
      <c r="B365" s="7">
        <v>0.28040540540540537</v>
      </c>
      <c r="C365" s="7">
        <v>0.28409090909090906</v>
      </c>
      <c r="E365" s="7">
        <v>0.30283117120976488</v>
      </c>
      <c r="F365" s="7">
        <v>0.30414167538636577</v>
      </c>
      <c r="G365" s="7">
        <v>0.31676592539627135</v>
      </c>
    </row>
    <row r="366" spans="1:21" x14ac:dyDescent="0.4">
      <c r="A366" s="7" t="s">
        <v>358</v>
      </c>
      <c r="B366" s="7">
        <v>0.27787162162162166</v>
      </c>
      <c r="C366" s="7">
        <v>0.28004896526237993</v>
      </c>
      <c r="E366" s="7">
        <v>0.3019647647972758</v>
      </c>
      <c r="F366" s="7">
        <v>0.30181901745600709</v>
      </c>
      <c r="G366" s="7">
        <v>0.31414865627072075</v>
      </c>
    </row>
    <row r="367" spans="1:21" x14ac:dyDescent="0.4">
      <c r="A367" s="7" t="s">
        <v>359</v>
      </c>
      <c r="B367" s="7">
        <v>0.27730855855855852</v>
      </c>
      <c r="C367" s="7">
        <v>0.28120380635624537</v>
      </c>
      <c r="E367" s="7">
        <v>0.3019647647972758</v>
      </c>
      <c r="F367" s="7">
        <v>0.30181901745600709</v>
      </c>
      <c r="G367" s="7">
        <v>0.31433665666346206</v>
      </c>
      <c r="T367" s="7">
        <v>0.32953719512195129</v>
      </c>
    </row>
    <row r="368" spans="1:21" x14ac:dyDescent="0.4">
      <c r="A368" s="7" t="s">
        <v>360</v>
      </c>
      <c r="B368" s="7">
        <v>0.27730855855855852</v>
      </c>
      <c r="C368" s="7">
        <v>0.28120380635624537</v>
      </c>
      <c r="E368" s="7">
        <v>0.30222001819101818</v>
      </c>
      <c r="F368" s="7">
        <v>0.30181901745600709</v>
      </c>
      <c r="G368" s="7">
        <v>0.31433665666346206</v>
      </c>
    </row>
    <row r="369" spans="1:21" x14ac:dyDescent="0.4">
      <c r="A369" s="7" t="s">
        <v>361</v>
      </c>
      <c r="B369" s="7">
        <v>0.27590090090090086</v>
      </c>
      <c r="C369" s="7">
        <v>0.27866315594974128</v>
      </c>
      <c r="E369" s="7">
        <v>0.29344035237078225</v>
      </c>
      <c r="F369" s="7">
        <v>0.29338194630430087</v>
      </c>
      <c r="G369" s="7">
        <v>0.30537694198421844</v>
      </c>
      <c r="M369" s="7">
        <v>0.31641763902616021</v>
      </c>
    </row>
    <row r="370" spans="1:21" x14ac:dyDescent="0.4">
      <c r="A370" s="7" t="s">
        <v>362</v>
      </c>
      <c r="B370" s="7">
        <v>0.27871621621621617</v>
      </c>
      <c r="C370" s="7">
        <v>0.28178122690317808</v>
      </c>
      <c r="E370" s="7">
        <v>0.29216994632718385</v>
      </c>
      <c r="F370" s="7">
        <v>0.29194731576002564</v>
      </c>
      <c r="G370" s="7">
        <v>0.30388365620434454</v>
      </c>
      <c r="M370" s="7">
        <v>0.31496618196640713</v>
      </c>
    </row>
    <row r="371" spans="1:21" x14ac:dyDescent="0.4">
      <c r="A371" s="7" t="s">
        <v>363</v>
      </c>
      <c r="B371" s="7">
        <v>0.27787162162162166</v>
      </c>
      <c r="C371" s="7">
        <v>0.2806263858093126</v>
      </c>
      <c r="E371" s="7">
        <v>0.30095365416473946</v>
      </c>
      <c r="F371" s="7">
        <v>0.30055509902567745</v>
      </c>
      <c r="G371" s="7">
        <v>0.31172072720816851</v>
      </c>
      <c r="O371" s="7">
        <v>0.32486331314166206</v>
      </c>
      <c r="S371" s="7">
        <v>0.32494503475422903</v>
      </c>
    </row>
    <row r="372" spans="1:21" x14ac:dyDescent="0.4">
      <c r="A372" s="7" t="s">
        <v>364</v>
      </c>
      <c r="B372" s="7">
        <v>0.27871621621621617</v>
      </c>
      <c r="C372" s="7">
        <v>0.28235864745011086</v>
      </c>
      <c r="E372" s="7">
        <v>0.29951712120929919</v>
      </c>
      <c r="F372" s="7">
        <v>0.29912046848140217</v>
      </c>
      <c r="G372" s="7">
        <v>0.31023280010932291</v>
      </c>
    </row>
    <row r="373" spans="1:21" x14ac:dyDescent="0.4">
      <c r="A373" s="7" t="s">
        <v>365</v>
      </c>
      <c r="B373" s="7">
        <v>0.27702702702702703</v>
      </c>
      <c r="C373" s="7">
        <v>0.28178122690317808</v>
      </c>
      <c r="E373" s="7">
        <v>0.30526325303106033</v>
      </c>
      <c r="F373" s="7">
        <v>0.30485899065850341</v>
      </c>
      <c r="G373" s="7">
        <v>0.31618450850470559</v>
      </c>
      <c r="S373" s="7">
        <v>0.30279760471251288</v>
      </c>
    </row>
    <row r="374" spans="1:21" x14ac:dyDescent="0.4">
      <c r="A374" s="7" t="s">
        <v>366</v>
      </c>
      <c r="B374" s="7">
        <v>0.27871621621621617</v>
      </c>
      <c r="C374" s="7">
        <v>0.28178122690317808</v>
      </c>
      <c r="E374" s="7">
        <v>0.31244591780826175</v>
      </c>
      <c r="F374" s="7">
        <v>0.31203214337987994</v>
      </c>
      <c r="G374" s="7">
        <v>0.32362414399893397</v>
      </c>
      <c r="O374" s="7">
        <v>0.30076312598400035</v>
      </c>
      <c r="S374" s="7">
        <v>0.31005537008894091</v>
      </c>
    </row>
    <row r="375" spans="1:21" x14ac:dyDescent="0.4">
      <c r="A375" s="7" t="s">
        <v>367</v>
      </c>
      <c r="B375" s="7">
        <v>0.27787162162162166</v>
      </c>
      <c r="E375" s="7">
        <v>0.30119900461604848</v>
      </c>
      <c r="F375" s="7">
        <v>0.30181901745600709</v>
      </c>
      <c r="G375" s="7">
        <v>0.3177206637328055</v>
      </c>
      <c r="S375" s="7">
        <v>0.30784949384223159</v>
      </c>
    </row>
    <row r="376" spans="1:21" x14ac:dyDescent="0.4">
      <c r="A376" s="7" t="s">
        <v>368</v>
      </c>
      <c r="B376" s="7">
        <v>0.28012387387387389</v>
      </c>
      <c r="C376" s="7">
        <v>0.27820121951219517</v>
      </c>
      <c r="E376" s="7">
        <v>0.29690638222247057</v>
      </c>
      <c r="F376" s="7">
        <v>0.29751755877492381</v>
      </c>
      <c r="G376" s="7">
        <v>0.31319257826392938</v>
      </c>
      <c r="S376" s="7">
        <v>0.31172924088791448</v>
      </c>
      <c r="U376" s="7">
        <v>0.28884054924040725</v>
      </c>
    </row>
    <row r="377" spans="1:21" x14ac:dyDescent="0.4">
      <c r="A377" s="7" t="s">
        <v>369</v>
      </c>
      <c r="B377" s="7">
        <v>0.27702702702702703</v>
      </c>
      <c r="C377" s="7">
        <v>0.27831670362158167</v>
      </c>
      <c r="E377" s="7">
        <v>0.29762181928806691</v>
      </c>
      <c r="F377" s="7">
        <v>0.29823446855510438</v>
      </c>
      <c r="G377" s="7">
        <v>0.31394725917540878</v>
      </c>
      <c r="M377" s="7">
        <v>0.29166906610901533</v>
      </c>
      <c r="S377" s="7">
        <v>0.30643513789581206</v>
      </c>
      <c r="U377" s="7">
        <v>0.27554705599213292</v>
      </c>
    </row>
    <row r="378" spans="1:21" x14ac:dyDescent="0.4">
      <c r="A378" s="7" t="s">
        <v>370</v>
      </c>
      <c r="B378" s="7">
        <v>0.27759009009009006</v>
      </c>
      <c r="C378" s="7">
        <v>0.27716186252771619</v>
      </c>
      <c r="E378" s="7">
        <v>0.29833725635366326</v>
      </c>
      <c r="F378" s="7">
        <v>0.29895137833528496</v>
      </c>
      <c r="G378" s="7">
        <v>0.31470194008688812</v>
      </c>
      <c r="M378" s="7">
        <v>0.2958758314855876</v>
      </c>
      <c r="S378" s="7">
        <v>0.30518946660355278</v>
      </c>
      <c r="U378" s="7">
        <v>0.27633100962059803</v>
      </c>
    </row>
    <row r="379" spans="1:21" x14ac:dyDescent="0.4">
      <c r="A379" s="7" t="s">
        <v>371</v>
      </c>
      <c r="B379" s="7">
        <v>0.276463963963964</v>
      </c>
      <c r="C379" s="7">
        <v>0.27716186252771619</v>
      </c>
      <c r="E379" s="7">
        <v>0.28474395210733328</v>
      </c>
      <c r="F379" s="7">
        <v>0.2853300925118547</v>
      </c>
      <c r="G379" s="7">
        <v>0.30036300276878047</v>
      </c>
      <c r="M379" s="7">
        <v>0.28861854618682253</v>
      </c>
      <c r="S379" s="7">
        <v>0.30152598193499813</v>
      </c>
      <c r="T379" s="7">
        <v>0.2975079634146342</v>
      </c>
      <c r="U379" s="7">
        <v>0.27496822284710126</v>
      </c>
    </row>
    <row r="380" spans="1:21" x14ac:dyDescent="0.4">
      <c r="A380" s="7" t="s">
        <v>372</v>
      </c>
      <c r="B380" s="7">
        <v>0.2761824324324324</v>
      </c>
      <c r="C380" s="7">
        <v>0.27658444198078341</v>
      </c>
      <c r="E380" s="7">
        <v>0.2901958250682164</v>
      </c>
      <c r="F380" s="7">
        <v>0.29178228053347954</v>
      </c>
      <c r="G380" s="7">
        <v>0.30461065059717796</v>
      </c>
      <c r="M380" s="7">
        <v>0.28930737326602735</v>
      </c>
      <c r="S380" s="7">
        <v>0.29223102496602094</v>
      </c>
      <c r="T380" s="7">
        <v>0.30540944512195134</v>
      </c>
      <c r="U380" s="7">
        <v>0.28227107403126217</v>
      </c>
    </row>
    <row r="381" spans="1:21" x14ac:dyDescent="0.4">
      <c r="A381" s="7" t="s">
        <v>373</v>
      </c>
      <c r="B381" s="7">
        <v>0.27787162162162166</v>
      </c>
      <c r="C381" s="7">
        <v>0.27817234848484851</v>
      </c>
      <c r="E381" s="7">
        <v>0.28591775393698959</v>
      </c>
      <c r="F381" s="7">
        <v>0.28715561730278949</v>
      </c>
      <c r="G381" s="7">
        <v>0.29868752183394587</v>
      </c>
      <c r="M381" s="7">
        <v>0.28792971910761767</v>
      </c>
      <c r="S381" s="7">
        <v>0.29190230615278573</v>
      </c>
      <c r="T381" s="7">
        <v>0.30506590243902443</v>
      </c>
      <c r="U381" s="7">
        <v>0.28070597664396796</v>
      </c>
    </row>
    <row r="382" spans="1:21" x14ac:dyDescent="0.4">
      <c r="A382" s="7" t="s">
        <v>374</v>
      </c>
      <c r="B382" s="7">
        <v>0.27674549549549549</v>
      </c>
      <c r="E382" s="7">
        <v>0.28520474208178515</v>
      </c>
      <c r="F382" s="7">
        <v>0.2867639120722158</v>
      </c>
      <c r="G382" s="7">
        <v>0.29794266517101836</v>
      </c>
      <c r="M382" s="7">
        <v>0.28893220851753187</v>
      </c>
      <c r="S382" s="7">
        <v>0.28676391207221569</v>
      </c>
      <c r="T382" s="7">
        <v>0.30369173170731711</v>
      </c>
      <c r="U382" s="7">
        <v>0.28068349768687934</v>
      </c>
    </row>
    <row r="383" spans="1:21" x14ac:dyDescent="0.4">
      <c r="A383" s="7" t="s">
        <v>375</v>
      </c>
      <c r="B383" s="7">
        <v>0.2761824324324324</v>
      </c>
      <c r="C383" s="7">
        <v>0.27947154471544716</v>
      </c>
      <c r="E383" s="7">
        <v>0.2852855824281802</v>
      </c>
      <c r="F383" s="7">
        <v>0.28643951850652322</v>
      </c>
      <c r="G383" s="7">
        <v>0.29722817436725096</v>
      </c>
      <c r="M383" s="7">
        <v>0.27897496707795494</v>
      </c>
      <c r="S383" s="7">
        <v>0.28018521055997081</v>
      </c>
      <c r="T383" s="7">
        <v>0.29475962195121957</v>
      </c>
      <c r="U383" s="7">
        <v>0.27242810069608875</v>
      </c>
    </row>
    <row r="384" spans="1:21" x14ac:dyDescent="0.4">
      <c r="A384" s="7" t="s">
        <v>376</v>
      </c>
      <c r="B384" s="7">
        <v>0.27421171171171171</v>
      </c>
      <c r="C384" s="7">
        <v>0.27404379157427938</v>
      </c>
      <c r="E384" s="7">
        <v>0.2730835405433093</v>
      </c>
      <c r="F384" s="7">
        <v>0.27426583896999596</v>
      </c>
      <c r="G384" s="7">
        <v>0.2847670081927946</v>
      </c>
      <c r="M384" s="7">
        <v>0.27492810798762657</v>
      </c>
    </row>
    <row r="385" spans="1:21" x14ac:dyDescent="0.4">
      <c r="A385" s="7" t="s">
        <v>377</v>
      </c>
      <c r="B385" s="7">
        <v>0.27364864864864863</v>
      </c>
      <c r="C385" s="7">
        <v>0.273119918699187</v>
      </c>
      <c r="E385" s="7">
        <v>0.27664859981933154</v>
      </c>
      <c r="F385" s="7">
        <v>0.27784633295132749</v>
      </c>
      <c r="G385" s="7">
        <v>0.288484593156147</v>
      </c>
      <c r="L385" s="7">
        <v>0.27428792337182462</v>
      </c>
      <c r="M385" s="7">
        <v>0.27631806262959352</v>
      </c>
      <c r="S385" s="7">
        <v>0.28546633780944553</v>
      </c>
    </row>
    <row r="386" spans="1:21" x14ac:dyDescent="0.4">
      <c r="A386" s="7" t="s">
        <v>378</v>
      </c>
      <c r="B386" s="7">
        <v>0.2761824324324324</v>
      </c>
      <c r="C386" s="7">
        <v>0.27404379157427938</v>
      </c>
      <c r="E386" s="7">
        <v>0.27747953752983989</v>
      </c>
      <c r="F386" s="7">
        <v>0.27836526128344635</v>
      </c>
      <c r="G386" s="7">
        <v>0.28931496543715052</v>
      </c>
      <c r="L386" s="7">
        <v>0.28483745888612555</v>
      </c>
      <c r="M386" s="7">
        <v>0.28760990653512974</v>
      </c>
      <c r="S386" s="7">
        <v>0.28097673086026059</v>
      </c>
      <c r="U386" s="7">
        <v>0.28140774158557796</v>
      </c>
    </row>
    <row r="387" spans="1:21" x14ac:dyDescent="0.4">
      <c r="A387" s="7" t="s">
        <v>379</v>
      </c>
      <c r="B387" s="7">
        <v>0.276463963963964</v>
      </c>
      <c r="C387" s="7">
        <v>0.27773928307464896</v>
      </c>
      <c r="E387" s="7">
        <v>0.28172294836254974</v>
      </c>
      <c r="F387" s="7">
        <v>0.28581749384430771</v>
      </c>
      <c r="G387" s="7">
        <v>0.28995465798489845</v>
      </c>
      <c r="M387" s="7">
        <v>0.29814527070189639</v>
      </c>
      <c r="S387" s="7">
        <v>0.30152381931122685</v>
      </c>
    </row>
    <row r="388" spans="1:21" x14ac:dyDescent="0.4">
      <c r="A388" s="7" t="s">
        <v>380</v>
      </c>
      <c r="B388" s="7">
        <v>0.27702702702702703</v>
      </c>
      <c r="C388" s="7">
        <v>0.28195445306725786</v>
      </c>
      <c r="E388" s="7">
        <v>0.28172294836254974</v>
      </c>
      <c r="F388" s="7">
        <v>0.28573761192875596</v>
      </c>
      <c r="G388" s="7">
        <v>0.28995465798489845</v>
      </c>
      <c r="M388" s="7">
        <v>0.30023020266484673</v>
      </c>
    </row>
    <row r="389" spans="1:21" x14ac:dyDescent="0.4">
      <c r="A389" s="7" t="s">
        <v>381</v>
      </c>
      <c r="B389" s="7">
        <v>0.27871621621621617</v>
      </c>
      <c r="C389" s="7">
        <v>0.28426413525498884</v>
      </c>
      <c r="E389" s="7">
        <v>0.28172294836254974</v>
      </c>
      <c r="F389" s="7">
        <v>0.28573761192875596</v>
      </c>
      <c r="G389" s="7">
        <v>0.29435324199559171</v>
      </c>
      <c r="M389" s="7">
        <v>0.28624093462310329</v>
      </c>
    </row>
    <row r="390" spans="1:21" x14ac:dyDescent="0.4">
      <c r="A390" s="7" t="s">
        <v>382</v>
      </c>
      <c r="B390" s="7">
        <v>0.27815315315315314</v>
      </c>
      <c r="C390" s="7">
        <v>0.28178122690317808</v>
      </c>
      <c r="E390" s="7">
        <v>0.28386804695414281</v>
      </c>
      <c r="F390" s="7">
        <v>0.28791327902466024</v>
      </c>
      <c r="G390" s="7">
        <v>0.2965945103356597</v>
      </c>
      <c r="M390" s="7">
        <v>0.2882519086401138</v>
      </c>
      <c r="S390" s="7">
        <v>0.27607190014698924</v>
      </c>
      <c r="U390" s="7">
        <v>0.27774086171049905</v>
      </c>
    </row>
    <row r="391" spans="1:21" x14ac:dyDescent="0.4">
      <c r="A391" s="7" t="s">
        <v>383</v>
      </c>
      <c r="B391" s="7">
        <v>0.28040540540540537</v>
      </c>
      <c r="C391" s="7">
        <v>0.27773928307464896</v>
      </c>
      <c r="E391" s="7">
        <v>0.32660793389148102</v>
      </c>
      <c r="F391" s="7">
        <v>0.32654105109743647</v>
      </c>
      <c r="G391" s="7">
        <v>0.34067278769032955</v>
      </c>
      <c r="L391" s="7">
        <v>0.29011222664327607</v>
      </c>
      <c r="M391" s="7">
        <v>0.29291343250829116</v>
      </c>
    </row>
    <row r="392" spans="1:21" x14ac:dyDescent="0.4">
      <c r="A392" s="7" t="s">
        <v>384</v>
      </c>
      <c r="B392" s="7">
        <v>0.27984234234234234</v>
      </c>
      <c r="C392" s="7">
        <v>0.28120380635624537</v>
      </c>
      <c r="E392" s="7">
        <v>0.28617482623852591</v>
      </c>
      <c r="F392" s="7">
        <v>0.28968345416344876</v>
      </c>
      <c r="G392" s="7">
        <v>0.29883577867572764</v>
      </c>
      <c r="L392" s="7">
        <v>0.29934307021828938</v>
      </c>
      <c r="M392" s="7">
        <v>0.30188440604747796</v>
      </c>
      <c r="S392" s="7">
        <v>0.29914925841035739</v>
      </c>
      <c r="T392" s="7">
        <v>0.32386465853658547</v>
      </c>
      <c r="U392" s="7">
        <v>0.29481573702152242</v>
      </c>
    </row>
    <row r="393" spans="1:21" x14ac:dyDescent="0.4">
      <c r="A393" s="7" t="s">
        <v>385</v>
      </c>
      <c r="B393" s="7">
        <v>0.28068693693693691</v>
      </c>
      <c r="C393" s="7">
        <v>0.28120380635624537</v>
      </c>
      <c r="E393" s="7">
        <v>0.28903657450091119</v>
      </c>
      <c r="F393" s="7">
        <v>0.29258028870508324</v>
      </c>
      <c r="G393" s="7">
        <v>0.30182413646248496</v>
      </c>
      <c r="L393" s="7">
        <v>0.29314521810363753</v>
      </c>
      <c r="M393" s="7">
        <v>0.30005946250146004</v>
      </c>
      <c r="S393" s="7">
        <v>0.31012024880207945</v>
      </c>
      <c r="U393" s="7">
        <v>0.30085836167390329</v>
      </c>
    </row>
    <row r="394" spans="1:21" x14ac:dyDescent="0.4">
      <c r="A394" s="7" t="s">
        <v>386</v>
      </c>
      <c r="B394" s="7">
        <v>0.27984234234234234</v>
      </c>
      <c r="C394" s="7">
        <v>0.28016444937176649</v>
      </c>
      <c r="E394" s="7">
        <v>0.28685509775344037</v>
      </c>
      <c r="F394" s="7">
        <v>0.28793416186045168</v>
      </c>
      <c r="G394" s="7">
        <v>0.30107704701579563</v>
      </c>
      <c r="M394" s="7">
        <v>0.30219958163882904</v>
      </c>
      <c r="S394" s="7">
        <v>0.31948873497928043</v>
      </c>
      <c r="T394" s="7">
        <v>0.32563230182926844</v>
      </c>
      <c r="U394" s="7">
        <v>0.29669553980805713</v>
      </c>
    </row>
    <row r="395" spans="1:21" x14ac:dyDescent="0.4">
      <c r="A395" s="7" t="s">
        <v>387</v>
      </c>
      <c r="B395" s="7">
        <v>0.28096846846846846</v>
      </c>
      <c r="C395" s="7">
        <v>0.28293606799704357</v>
      </c>
      <c r="M395" s="7">
        <v>0.29374980090680319</v>
      </c>
      <c r="S395" s="7">
        <v>0.31510293397111711</v>
      </c>
      <c r="T395" s="7">
        <v>0.32101551524390254</v>
      </c>
      <c r="U395" s="7">
        <v>0.2926226337705653</v>
      </c>
    </row>
    <row r="396" spans="1:21" x14ac:dyDescent="0.4">
      <c r="A396" s="7" t="s">
        <v>388</v>
      </c>
      <c r="B396" s="7">
        <v>0.27871621621621617</v>
      </c>
      <c r="C396" s="7">
        <v>0.27997197585612221</v>
      </c>
      <c r="L396" s="7">
        <v>0.28893739200645613</v>
      </c>
      <c r="M396" s="7">
        <v>0.2986019675717001</v>
      </c>
      <c r="S396" s="7">
        <v>0.30278462896988528</v>
      </c>
      <c r="T396" s="7">
        <v>0.32513991158536598</v>
      </c>
      <c r="U396" s="7">
        <v>0.29638223934363467</v>
      </c>
    </row>
    <row r="397" spans="1:21" x14ac:dyDescent="0.4">
      <c r="A397" s="7" t="s">
        <v>389</v>
      </c>
      <c r="B397" s="7">
        <v>0.27871621621621617</v>
      </c>
      <c r="C397" s="7">
        <v>0.27976025498891349</v>
      </c>
      <c r="L397" s="7">
        <v>0.28893739200645613</v>
      </c>
      <c r="M397" s="7">
        <v>0.29644339913142276</v>
      </c>
      <c r="S397" s="7">
        <v>0.30694551710583506</v>
      </c>
      <c r="U397" s="7">
        <v>0.3004551453811265</v>
      </c>
    </row>
    <row r="398" spans="1:21" x14ac:dyDescent="0.4">
      <c r="A398" s="7" t="s">
        <v>390</v>
      </c>
      <c r="B398" s="7">
        <v>0.27899774774774772</v>
      </c>
      <c r="C398" s="7">
        <v>0.28189671101256464</v>
      </c>
      <c r="L398" s="7">
        <v>0.28904528498330695</v>
      </c>
      <c r="M398" s="7">
        <v>0.29339926415154444</v>
      </c>
      <c r="S398" s="7">
        <v>0.30344098528446983</v>
      </c>
      <c r="U398" s="7">
        <v>0.29904529329122548</v>
      </c>
    </row>
    <row r="399" spans="1:21" x14ac:dyDescent="0.4">
      <c r="A399" s="7" t="s">
        <v>391</v>
      </c>
      <c r="B399" s="7">
        <v>0.27927927927927926</v>
      </c>
      <c r="C399" s="7">
        <v>0.28293606799704357</v>
      </c>
      <c r="L399" s="7">
        <v>0.30037404755264141</v>
      </c>
      <c r="M399" s="7">
        <v>0.30461029055218714</v>
      </c>
      <c r="S399" s="7">
        <v>0.31473420661811313</v>
      </c>
      <c r="U399" s="7">
        <v>0.30296154909650597</v>
      </c>
    </row>
    <row r="400" spans="1:21" x14ac:dyDescent="0.4">
      <c r="A400" s="7" t="s">
        <v>392</v>
      </c>
      <c r="B400" s="7">
        <v>0.27927927927927926</v>
      </c>
      <c r="C400" s="7">
        <v>0.28235864745011086</v>
      </c>
      <c r="L400" s="7">
        <v>0.30296347899706078</v>
      </c>
      <c r="M400" s="7">
        <v>0.30219958163882904</v>
      </c>
      <c r="S400" s="7">
        <v>0.30870589285565997</v>
      </c>
      <c r="U400" s="7">
        <v>0.30136526215625142</v>
      </c>
    </row>
    <row r="401" spans="1:21" x14ac:dyDescent="0.4">
      <c r="A401" s="7" t="s">
        <v>393</v>
      </c>
      <c r="B401" s="7">
        <v>0.28012387387387389</v>
      </c>
      <c r="C401" s="7">
        <v>0.28582317073170732</v>
      </c>
      <c r="E401" s="7">
        <v>0.27584666358309251</v>
      </c>
      <c r="F401" s="7">
        <v>0.2767271751496882</v>
      </c>
      <c r="G401" s="7">
        <v>0.28785941370285045</v>
      </c>
      <c r="L401" s="7">
        <v>0.29566871495109254</v>
      </c>
      <c r="M401" s="7">
        <v>0.30051454530653277</v>
      </c>
      <c r="S401" s="7">
        <v>0.29582292678774602</v>
      </c>
      <c r="U401" s="7">
        <v>0.28995957982297449</v>
      </c>
    </row>
    <row r="402" spans="1:21" x14ac:dyDescent="0.4">
      <c r="A402" s="7" t="s">
        <v>394</v>
      </c>
      <c r="B402" s="7">
        <v>0.2795608108108108</v>
      </c>
      <c r="C402" s="7">
        <v>0.28928769401330373</v>
      </c>
      <c r="E402" s="7">
        <v>0.29377098938753804</v>
      </c>
      <c r="F402" s="7">
        <v>0.29338194630430092</v>
      </c>
      <c r="G402" s="7">
        <v>0.30720335910134899</v>
      </c>
      <c r="L402" s="7">
        <v>0.2955638190013764</v>
      </c>
      <c r="M402" s="7">
        <v>0.30181829604538979</v>
      </c>
      <c r="S402" s="7">
        <v>0.29516354279988155</v>
      </c>
      <c r="U402" s="7">
        <v>0.28698322541096122</v>
      </c>
    </row>
    <row r="403" spans="1:21" x14ac:dyDescent="0.4">
      <c r="A403" s="7" t="s">
        <v>395</v>
      </c>
      <c r="B403" s="7">
        <v>0.27899774774774772</v>
      </c>
      <c r="C403" s="7">
        <v>0.28957640428677017</v>
      </c>
      <c r="E403" s="7">
        <v>0.2944892558652582</v>
      </c>
      <c r="F403" s="7">
        <v>0.29626053370786526</v>
      </c>
      <c r="G403" s="7">
        <v>0.31088387985425597</v>
      </c>
      <c r="L403" s="7">
        <v>0.29359627068741656</v>
      </c>
      <c r="M403" s="7">
        <v>0.29909702386640752</v>
      </c>
      <c r="S403" s="7">
        <v>0.29894975636745641</v>
      </c>
      <c r="U403" s="7">
        <v>0.29066450586792492</v>
      </c>
    </row>
    <row r="404" spans="1:21" x14ac:dyDescent="0.4">
      <c r="A404" s="7" t="s">
        <v>396</v>
      </c>
      <c r="B404" s="7">
        <v>0.27815315315315314</v>
      </c>
      <c r="C404" s="7">
        <v>0.28668930155210642</v>
      </c>
      <c r="E404" s="7">
        <v>0.29321763721646393</v>
      </c>
      <c r="F404" s="7">
        <v>0.29481536037270489</v>
      </c>
      <c r="G404" s="7">
        <v>0.30936737312325957</v>
      </c>
      <c r="L404" s="7">
        <v>0.29417619543798967</v>
      </c>
      <c r="M404" s="7">
        <v>0.30039462483762841</v>
      </c>
      <c r="S404" s="7">
        <v>0.30137676089477955</v>
      </c>
      <c r="U404" s="7">
        <v>0.29904529329122542</v>
      </c>
    </row>
    <row r="405" spans="1:21" x14ac:dyDescent="0.4">
      <c r="A405" s="7" t="s">
        <v>397</v>
      </c>
      <c r="B405" s="7">
        <v>0.27759009009009006</v>
      </c>
      <c r="C405" s="7">
        <v>0.28755543237250558</v>
      </c>
      <c r="E405" s="7">
        <v>0.29305272290981793</v>
      </c>
      <c r="F405" s="7">
        <v>0.29481536037270489</v>
      </c>
      <c r="G405" s="7">
        <v>0.30936737312325957</v>
      </c>
      <c r="L405" s="7">
        <v>0.29566871495109248</v>
      </c>
      <c r="M405" s="7">
        <v>0.29909702386640752</v>
      </c>
      <c r="S405" s="7">
        <v>0.30963365845354063</v>
      </c>
      <c r="U405" s="7">
        <v>0.29850888917769852</v>
      </c>
    </row>
    <row r="406" spans="1:21" x14ac:dyDescent="0.4">
      <c r="A406" s="7" t="s">
        <v>398</v>
      </c>
      <c r="B406" s="7">
        <v>0.27787162162162166</v>
      </c>
      <c r="C406" s="7">
        <v>0.28755543237250558</v>
      </c>
      <c r="E406" s="7">
        <v>0.28012392631085531</v>
      </c>
      <c r="F406" s="7">
        <v>0.28180880035626199</v>
      </c>
      <c r="G406" s="7">
        <v>0.29571881254429216</v>
      </c>
      <c r="K406" s="7">
        <v>0.30291871164370482</v>
      </c>
      <c r="L406" s="7">
        <v>0.29778461610822216</v>
      </c>
      <c r="M406" s="7">
        <v>0.29986266993710431</v>
      </c>
      <c r="S406" s="7">
        <v>0.31557006070571436</v>
      </c>
      <c r="U406" s="7">
        <v>0.30022895087542234</v>
      </c>
    </row>
    <row r="407" spans="1:21" x14ac:dyDescent="0.4">
      <c r="A407" s="7" t="s">
        <v>399</v>
      </c>
      <c r="B407" s="7">
        <v>0.27702702702702703</v>
      </c>
      <c r="C407" s="7">
        <v>0.28743994826311897</v>
      </c>
      <c r="E407" s="7">
        <v>0.28045132971375542</v>
      </c>
      <c r="F407" s="7">
        <v>0.28198235091390755</v>
      </c>
      <c r="G407" s="7">
        <v>0.29723531927528862</v>
      </c>
      <c r="K407" s="7">
        <v>0.30441092204589054</v>
      </c>
      <c r="L407" s="7">
        <v>0.29778461610822216</v>
      </c>
      <c r="M407" s="7">
        <v>0.29844822338079713</v>
      </c>
      <c r="S407" s="7">
        <v>0.30160329573482153</v>
      </c>
      <c r="U407" s="7">
        <v>0.29895186512582594</v>
      </c>
    </row>
    <row r="408" spans="1:21" x14ac:dyDescent="0.4">
      <c r="A408" s="7" t="s">
        <v>400</v>
      </c>
      <c r="B408" s="7">
        <v>0.27702702702702703</v>
      </c>
      <c r="C408" s="7">
        <v>0.28755543237250558</v>
      </c>
      <c r="E408" s="7">
        <v>0.28529811268187144</v>
      </c>
      <c r="F408" s="7">
        <v>0.28701775003737012</v>
      </c>
      <c r="G408" s="7">
        <v>0.30245400476168116</v>
      </c>
      <c r="K408" s="7">
        <v>0.30374915917187773</v>
      </c>
      <c r="L408" s="7">
        <v>0.29369816960999789</v>
      </c>
      <c r="M408" s="7">
        <v>0.29779942289518663</v>
      </c>
      <c r="S408" s="7">
        <v>0.31376210723292119</v>
      </c>
    </row>
    <row r="409" spans="1:21" x14ac:dyDescent="0.4">
      <c r="A409" s="7" t="s">
        <v>401</v>
      </c>
      <c r="B409" s="7">
        <v>0.27759009009009006</v>
      </c>
      <c r="C409" s="7">
        <v>0.28697801182557281</v>
      </c>
      <c r="E409" s="7">
        <v>0.28870997950147514</v>
      </c>
      <c r="F409" s="7">
        <v>0.29421847621183067</v>
      </c>
      <c r="G409" s="7">
        <v>0.30669517751716946</v>
      </c>
      <c r="L409" s="7">
        <v>0.29378808042404025</v>
      </c>
      <c r="M409" s="7">
        <v>0.29720443287639242</v>
      </c>
      <c r="S409" s="7">
        <v>0.3077792085696649</v>
      </c>
    </row>
    <row r="410" spans="1:21" x14ac:dyDescent="0.4">
      <c r="A410" s="7" t="s">
        <v>402</v>
      </c>
      <c r="B410" s="7">
        <v>0.27787162162162166</v>
      </c>
      <c r="C410" s="7">
        <v>0.28640059127864009</v>
      </c>
      <c r="E410" s="7">
        <v>0.27687414438577379</v>
      </c>
      <c r="F410" s="7">
        <v>0.2830933988764045</v>
      </c>
      <c r="G410" s="7">
        <v>0.2930984175214752</v>
      </c>
      <c r="K410" s="7">
        <v>0.29728399540762518</v>
      </c>
      <c r="M410" s="7">
        <v>0.29464766698167638</v>
      </c>
      <c r="S410" s="7">
        <v>0.30363237748822847</v>
      </c>
    </row>
    <row r="411" spans="1:21" x14ac:dyDescent="0.4">
      <c r="A411" s="7" t="s">
        <v>403</v>
      </c>
      <c r="B411" s="7">
        <v>0.27674549549549549</v>
      </c>
      <c r="C411" s="7">
        <v>0.2872667220990392</v>
      </c>
      <c r="E411" s="7">
        <v>0.27687414438577379</v>
      </c>
      <c r="F411" s="7">
        <v>0.2830933988764045</v>
      </c>
      <c r="G411" s="7">
        <v>0.2930984175214752</v>
      </c>
      <c r="L411" s="7">
        <v>0.28996237528653873</v>
      </c>
      <c r="M411" s="7">
        <v>0.29541946282000908</v>
      </c>
      <c r="S411" s="7">
        <v>0.29686336508411054</v>
      </c>
      <c r="U411" s="7">
        <v>0.28863156518622418</v>
      </c>
    </row>
    <row r="412" spans="1:21" x14ac:dyDescent="0.4">
      <c r="A412" s="7" t="s">
        <v>404</v>
      </c>
      <c r="B412" s="7">
        <v>0.2761824324324324</v>
      </c>
      <c r="E412" s="7">
        <v>0.28870997950147509</v>
      </c>
      <c r="F412" s="7">
        <v>0.29585666371857799</v>
      </c>
      <c r="G412" s="7">
        <v>0.30597354180536429</v>
      </c>
      <c r="L412" s="7">
        <v>0.28742689033054492</v>
      </c>
      <c r="M412" s="7">
        <v>0.29148053664907564</v>
      </c>
      <c r="S412" s="7">
        <v>0.28839669301953491</v>
      </c>
      <c r="U412" s="7">
        <v>0.28040391565808986</v>
      </c>
    </row>
    <row r="413" spans="1:21" x14ac:dyDescent="0.4">
      <c r="A413" s="7" t="s">
        <v>405</v>
      </c>
      <c r="B413" s="7">
        <v>0.2761824324324324</v>
      </c>
      <c r="C413" s="7">
        <v>0.27831670362158167</v>
      </c>
      <c r="E413" s="7">
        <v>0.30204055262202117</v>
      </c>
      <c r="F413" s="7">
        <v>0.29904383050150729</v>
      </c>
      <c r="G413" s="7">
        <v>0.31006310854342811</v>
      </c>
      <c r="S413" s="7">
        <v>0.29439040480164763</v>
      </c>
      <c r="U413" s="7">
        <v>0.28385022076673677</v>
      </c>
    </row>
    <row r="414" spans="1:21" x14ac:dyDescent="0.4">
      <c r="A414" s="7" t="s">
        <v>406</v>
      </c>
      <c r="B414" s="7">
        <v>0.27561936936936937</v>
      </c>
      <c r="C414" s="7">
        <v>0.27542960088691798</v>
      </c>
      <c r="E414" s="7">
        <v>0.29618609473609064</v>
      </c>
      <c r="F414" s="7">
        <v>0.29316095318767288</v>
      </c>
      <c r="G414" s="7">
        <v>0.30936737312325957</v>
      </c>
    </row>
    <row r="415" spans="1:21" x14ac:dyDescent="0.4">
      <c r="A415" s="7" t="s">
        <v>407</v>
      </c>
      <c r="B415" s="7">
        <v>0.27393018018018017</v>
      </c>
      <c r="C415" s="7">
        <v>0.273119918699187</v>
      </c>
      <c r="E415" s="7">
        <v>0.29473420211483525</v>
      </c>
      <c r="F415" s="7">
        <v>0.29073611128412102</v>
      </c>
      <c r="G415" s="7">
        <v>0.30712565822643922</v>
      </c>
      <c r="L415" s="7">
        <v>0.29271814173693644</v>
      </c>
      <c r="M415" s="7">
        <v>0.29757341893455941</v>
      </c>
      <c r="S415" s="7">
        <v>0.29935816786666336</v>
      </c>
      <c r="U415" s="7">
        <v>0.28618346626579322</v>
      </c>
    </row>
    <row r="416" spans="1:21" x14ac:dyDescent="0.4">
      <c r="A416" s="7" t="s">
        <v>408</v>
      </c>
      <c r="B416" s="7">
        <v>0.2761824324324324</v>
      </c>
      <c r="C416" s="7">
        <v>0.27456347006651888</v>
      </c>
      <c r="E416" s="7">
        <v>0.29110447056169686</v>
      </c>
      <c r="F416" s="7">
        <v>0.28715561730278949</v>
      </c>
      <c r="G416" s="7">
        <v>0.30334332253399537</v>
      </c>
      <c r="L416" s="7">
        <v>0.28813418873434465</v>
      </c>
      <c r="M416" s="7">
        <v>0.29358990694826415</v>
      </c>
      <c r="S416" s="7">
        <v>0.29177795528593692</v>
      </c>
      <c r="U416" s="7">
        <v>0.27993396496145617</v>
      </c>
    </row>
    <row r="417" spans="1:13" x14ac:dyDescent="0.4">
      <c r="A417" s="7" t="s">
        <v>409</v>
      </c>
      <c r="B417" s="7">
        <v>0.27393018018018017</v>
      </c>
      <c r="C417" s="7">
        <v>0.27369733924611972</v>
      </c>
      <c r="E417" s="7">
        <v>0.28052731963936678</v>
      </c>
      <c r="F417" s="7">
        <v>0.27578805577700827</v>
      </c>
      <c r="G417" s="7">
        <v>0.29199631545666388</v>
      </c>
      <c r="L417" s="7">
        <v>0.28549680485576939</v>
      </c>
      <c r="M417" s="7">
        <v>0.28958487077524236</v>
      </c>
    </row>
    <row r="418" spans="1:13" x14ac:dyDescent="0.4">
      <c r="A418" s="7" t="s">
        <v>410</v>
      </c>
      <c r="B418" s="7">
        <v>0.27252252252252251</v>
      </c>
      <c r="C418" s="7">
        <v>0.26942442719881748</v>
      </c>
      <c r="E418" s="7">
        <v>0.28997513092255783</v>
      </c>
      <c r="F418" s="7">
        <v>0.28507625454670027</v>
      </c>
      <c r="G418" s="7">
        <v>0.30183038825701786</v>
      </c>
      <c r="L418" s="7">
        <v>0.29141893047402467</v>
      </c>
      <c r="M418" s="7">
        <v>0.29625890610233924</v>
      </c>
    </row>
    <row r="419" spans="1:13" x14ac:dyDescent="0.4">
      <c r="A419" s="7" t="s">
        <v>411</v>
      </c>
      <c r="B419" s="7">
        <v>0.27111486486486486</v>
      </c>
      <c r="C419" s="7">
        <v>0.26850055432372505</v>
      </c>
      <c r="E419" s="7">
        <v>0.28997513092255783</v>
      </c>
      <c r="F419" s="7">
        <v>0.28507625454670027</v>
      </c>
      <c r="G419" s="7">
        <v>0.30082814744595188</v>
      </c>
      <c r="L419" s="7">
        <v>0.26783382543715212</v>
      </c>
      <c r="M419" s="7">
        <v>0.27227634976338877</v>
      </c>
    </row>
    <row r="420" spans="1:13" x14ac:dyDescent="0.4">
      <c r="A420" s="7" t="s">
        <v>412</v>
      </c>
      <c r="B420" s="7">
        <v>0.27195945945945948</v>
      </c>
      <c r="C420" s="7">
        <v>0.27196507760532151</v>
      </c>
      <c r="E420" s="7">
        <v>0.29110447056169686</v>
      </c>
      <c r="F420" s="7">
        <v>0.28650520820357595</v>
      </c>
      <c r="G420" s="7">
        <v>0.30233605795946544</v>
      </c>
      <c r="L420" s="7">
        <v>0.2821041701392385</v>
      </c>
      <c r="M420" s="7">
        <v>0.28356578570139201</v>
      </c>
    </row>
    <row r="421" spans="1:13" x14ac:dyDescent="0.4">
      <c r="A421" s="7" t="s">
        <v>413</v>
      </c>
      <c r="B421" s="7">
        <v>0.27280405405405406</v>
      </c>
      <c r="C421" s="7">
        <v>0.27254249815225429</v>
      </c>
      <c r="E421" s="7">
        <v>0.28529690007667557</v>
      </c>
      <c r="F421" s="7">
        <v>0.28047067689778032</v>
      </c>
      <c r="G421" s="7">
        <v>0.29630441590541134</v>
      </c>
      <c r="L421" s="7">
        <v>0.27956269112897508</v>
      </c>
      <c r="M421" s="7">
        <v>0.28421766107082058</v>
      </c>
    </row>
    <row r="422" spans="1:13" x14ac:dyDescent="0.4">
      <c r="A422" s="7" t="s">
        <v>414</v>
      </c>
      <c r="B422" s="7">
        <v>0.27336711711711709</v>
      </c>
      <c r="C422" s="7">
        <v>0.27369733924611978</v>
      </c>
      <c r="L422" s="7">
        <v>0.28285942097719419</v>
      </c>
      <c r="M422" s="7">
        <v>0.28690972185353109</v>
      </c>
    </row>
    <row r="423" spans="1:13" x14ac:dyDescent="0.4">
      <c r="A423" s="7" t="s">
        <v>415</v>
      </c>
      <c r="B423" s="7">
        <v>0.27252252252252251</v>
      </c>
      <c r="C423" s="7">
        <v>0.27404379157427938</v>
      </c>
      <c r="E423" s="7">
        <v>0.28211987446334957</v>
      </c>
      <c r="F423" s="7">
        <v>0.28365784368070962</v>
      </c>
      <c r="M423" s="7">
        <v>0.29425715673678288</v>
      </c>
    </row>
    <row r="424" spans="1:13" x14ac:dyDescent="0.4">
      <c r="A424" s="7" t="s">
        <v>416</v>
      </c>
      <c r="B424" s="7">
        <v>0.27533783783783783</v>
      </c>
      <c r="C424" s="7">
        <v>0.27369733924611972</v>
      </c>
      <c r="E424" s="7">
        <v>0.29836150845758175</v>
      </c>
      <c r="F424" s="7">
        <v>0.28539983712847855</v>
      </c>
      <c r="L424" s="7">
        <v>0.28747484276470081</v>
      </c>
      <c r="M424" s="7">
        <v>0.2915912324665258</v>
      </c>
    </row>
    <row r="425" spans="1:13" x14ac:dyDescent="0.4">
      <c r="A425" s="7" t="s">
        <v>417</v>
      </c>
      <c r="B425" s="7">
        <v>0.2761824324324324</v>
      </c>
      <c r="C425" s="7">
        <v>0.27404379157427938</v>
      </c>
      <c r="E425" s="7">
        <v>0.28474395210733328</v>
      </c>
      <c r="F425" s="7">
        <v>0.28468454931612647</v>
      </c>
      <c r="L425" s="7">
        <v>0.28485993658963615</v>
      </c>
    </row>
    <row r="426" spans="1:13" x14ac:dyDescent="0.4">
      <c r="A426" s="7" t="s">
        <v>418</v>
      </c>
      <c r="B426" s="7">
        <v>0.27759009009009006</v>
      </c>
      <c r="C426" s="7">
        <v>0.27773928307464896</v>
      </c>
      <c r="E426" s="7">
        <v>0.28545938917292957</v>
      </c>
      <c r="F426" s="7">
        <v>0.28539983712847855</v>
      </c>
      <c r="K426" s="7">
        <v>0.28400656676382907</v>
      </c>
      <c r="L426" s="7">
        <v>0.28022203709861887</v>
      </c>
      <c r="M426" s="7">
        <v>0.28358116012048235</v>
      </c>
    </row>
    <row r="427" spans="1:13" x14ac:dyDescent="0.4">
      <c r="A427" s="7" t="s">
        <v>419</v>
      </c>
      <c r="B427" s="7">
        <v>0.2761824324324324</v>
      </c>
      <c r="C427" s="7">
        <v>0.27820121951219517</v>
      </c>
      <c r="E427" s="7">
        <v>0.28545938917292957</v>
      </c>
      <c r="F427" s="7">
        <v>0.28539983712847855</v>
      </c>
      <c r="K427" s="7">
        <v>0.29769597523605479</v>
      </c>
      <c r="L427" s="7">
        <v>0.28551478701857785</v>
      </c>
      <c r="M427" s="7">
        <v>0.29024443335421607</v>
      </c>
    </row>
    <row r="428" spans="1:13" x14ac:dyDescent="0.4">
      <c r="A428" s="7" t="s">
        <v>420</v>
      </c>
      <c r="B428" s="7">
        <v>0.27561936936936937</v>
      </c>
      <c r="C428" s="7">
        <v>0.27870165065287017</v>
      </c>
      <c r="K428" s="7">
        <v>0.30338908231395906</v>
      </c>
      <c r="L428" s="7">
        <v>0.28551178999144305</v>
      </c>
      <c r="M428" s="7">
        <v>0.28958487077524236</v>
      </c>
    </row>
    <row r="429" spans="1:13" x14ac:dyDescent="0.4">
      <c r="A429" s="7" t="s">
        <v>421</v>
      </c>
      <c r="B429" s="7">
        <v>0.27674549549549549</v>
      </c>
      <c r="C429" s="7">
        <v>0.28120380635624537</v>
      </c>
      <c r="E429" s="7">
        <v>0.28510167064013142</v>
      </c>
      <c r="F429" s="7">
        <v>0.28504219322230256</v>
      </c>
      <c r="K429" s="7">
        <v>0.30479370645340775</v>
      </c>
      <c r="L429" s="7">
        <v>0.2835547312724549</v>
      </c>
      <c r="M429" s="7">
        <v>0.28823960910484164</v>
      </c>
    </row>
    <row r="430" spans="1:13" x14ac:dyDescent="0.4">
      <c r="A430" s="7" t="s">
        <v>422</v>
      </c>
      <c r="B430" s="7">
        <v>0.2761824324324324</v>
      </c>
      <c r="C430" s="7">
        <v>0.28235864745011086</v>
      </c>
      <c r="E430" s="7">
        <v>0.28116676677935171</v>
      </c>
      <c r="F430" s="7">
        <v>0.28110811025436616</v>
      </c>
      <c r="K430" s="7">
        <v>0.29424442769708603</v>
      </c>
      <c r="L430" s="7">
        <v>0.28420508616069451</v>
      </c>
      <c r="M430" s="7">
        <v>0.28825190864011391</v>
      </c>
    </row>
    <row r="431" spans="1:13" x14ac:dyDescent="0.4">
      <c r="A431" s="7" t="s">
        <v>423</v>
      </c>
      <c r="B431" s="7">
        <v>0.27505630630630634</v>
      </c>
      <c r="C431" s="7">
        <v>0.28235864745011086</v>
      </c>
      <c r="E431" s="7">
        <v>0.27758958145137008</v>
      </c>
      <c r="F431" s="7">
        <v>0.27753167119260569</v>
      </c>
      <c r="K431" s="7">
        <v>0.29803983241568882</v>
      </c>
      <c r="L431" s="7">
        <v>0.29273162835904276</v>
      </c>
      <c r="M431" s="7">
        <v>0.29759340567937681</v>
      </c>
    </row>
    <row r="432" spans="1:13" x14ac:dyDescent="0.4">
      <c r="A432" s="7" t="s">
        <v>424</v>
      </c>
      <c r="B432" s="7">
        <v>0.2761824324324324</v>
      </c>
      <c r="C432" s="7">
        <v>0.28235864745011086</v>
      </c>
      <c r="E432" s="7">
        <v>0.28080904824655356</v>
      </c>
      <c r="F432" s="7">
        <v>0.28075046634819006</v>
      </c>
      <c r="K432" s="7">
        <v>0.2880760840454421</v>
      </c>
      <c r="L432" s="7">
        <v>0.28485544104893401</v>
      </c>
      <c r="M432" s="7">
        <v>0.28686821092198733</v>
      </c>
    </row>
    <row r="433" spans="1:13" x14ac:dyDescent="0.4">
      <c r="A433" s="7" t="s">
        <v>425</v>
      </c>
      <c r="B433" s="7">
        <v>0.2761824324324324</v>
      </c>
      <c r="C433" s="7">
        <v>0.28697801182557287</v>
      </c>
      <c r="K433" s="7">
        <v>0.30328203243728052</v>
      </c>
      <c r="L433" s="7">
        <v>0.28284143881438573</v>
      </c>
      <c r="M433" s="7">
        <v>0.2867990260360811</v>
      </c>
    </row>
    <row r="434" spans="1:13" x14ac:dyDescent="0.4">
      <c r="A434" s="7" t="s">
        <v>426</v>
      </c>
      <c r="B434" s="7">
        <v>0.27730855855855852</v>
      </c>
      <c r="C434" s="7">
        <v>0.28328252032520324</v>
      </c>
      <c r="K434" s="7">
        <v>0.30450824011559835</v>
      </c>
      <c r="L434" s="7">
        <v>0.28401027939693602</v>
      </c>
      <c r="M434" s="7">
        <v>0.28863934400118924</v>
      </c>
    </row>
    <row r="435" spans="1:13" x14ac:dyDescent="0.4">
      <c r="A435" s="7" t="s">
        <v>427</v>
      </c>
      <c r="B435" s="7">
        <v>0.27927927927927926</v>
      </c>
      <c r="C435" s="7">
        <v>0.28790188470066519</v>
      </c>
      <c r="L435" s="7">
        <v>0.28476553023489171</v>
      </c>
      <c r="M435" s="7">
        <v>0.29079791244146658</v>
      </c>
    </row>
    <row r="436" spans="1:13" x14ac:dyDescent="0.4">
      <c r="A436" s="7" t="s">
        <v>428</v>
      </c>
      <c r="B436" s="7">
        <v>0.27787162162162166</v>
      </c>
      <c r="C436" s="7">
        <v>0.28832532643508257</v>
      </c>
      <c r="K436" s="7">
        <v>0.30633133195479045</v>
      </c>
      <c r="L436" s="7">
        <v>0.29049884314365804</v>
      </c>
      <c r="M436" s="7">
        <v>0.29525341909383396</v>
      </c>
    </row>
    <row r="437" spans="1:13" x14ac:dyDescent="0.4">
      <c r="A437" s="7" t="s">
        <v>429</v>
      </c>
      <c r="B437" s="7">
        <v>0.27787162162162166</v>
      </c>
      <c r="C437" s="7">
        <v>0.29159737620103471</v>
      </c>
      <c r="K437" s="7">
        <v>0.29779329330576249</v>
      </c>
      <c r="L437" s="7">
        <v>0.2825447331280459</v>
      </c>
      <c r="M437" s="7">
        <v>0.28573357879312355</v>
      </c>
    </row>
    <row r="438" spans="1:13" x14ac:dyDescent="0.4">
      <c r="A438" s="7" t="s">
        <v>430</v>
      </c>
      <c r="B438" s="7">
        <v>0.27730855855855852</v>
      </c>
      <c r="C438" s="7">
        <v>0.3048780487804878</v>
      </c>
      <c r="K438" s="7">
        <v>0.3004403448018137</v>
      </c>
      <c r="L438" s="7">
        <v>0.28369559154778778</v>
      </c>
      <c r="M438" s="7">
        <v>0.29036742870693832</v>
      </c>
    </row>
    <row r="439" spans="1:13" x14ac:dyDescent="0.4">
      <c r="A439" s="7" t="s">
        <v>431</v>
      </c>
      <c r="B439" s="7">
        <v>0.27674549549549549</v>
      </c>
      <c r="C439" s="7">
        <v>0.29159737620103471</v>
      </c>
      <c r="K439" s="7">
        <v>0.32185032013752213</v>
      </c>
      <c r="L439" s="7">
        <v>0.31137913119142363</v>
      </c>
      <c r="M439" s="7">
        <v>0.29644339913142276</v>
      </c>
    </row>
    <row r="440" spans="1:13" x14ac:dyDescent="0.4">
      <c r="A440" s="7" t="s">
        <v>432</v>
      </c>
      <c r="B440" s="7">
        <v>0.27561936936936937</v>
      </c>
      <c r="C440" s="7">
        <v>0.28697801182557281</v>
      </c>
      <c r="K440" s="7">
        <v>0.33285374988581345</v>
      </c>
      <c r="L440" s="7">
        <v>0.32274985214064456</v>
      </c>
      <c r="M440" s="7">
        <v>0.30955470373162591</v>
      </c>
    </row>
    <row r="441" spans="1:13" x14ac:dyDescent="0.4">
      <c r="A441" s="7" t="s">
        <v>433</v>
      </c>
      <c r="B441" s="7">
        <v>0.27674549549549549</v>
      </c>
      <c r="L441" s="7">
        <v>0.31278173989048413</v>
      </c>
      <c r="M441" s="7">
        <v>0.30076053601197744</v>
      </c>
    </row>
    <row r="442" spans="1:13" x14ac:dyDescent="0.4">
      <c r="A442" s="7" t="s">
        <v>434</v>
      </c>
      <c r="B442" s="7">
        <v>0.2761824324324324</v>
      </c>
      <c r="C442" s="7">
        <v>0.31007483370288247</v>
      </c>
      <c r="K442" s="7">
        <v>0.30950390102726366</v>
      </c>
      <c r="L442" s="7">
        <v>0.29721518095262073</v>
      </c>
      <c r="M442" s="7">
        <v>0.30060064205343845</v>
      </c>
    </row>
    <row r="443" spans="1:13" x14ac:dyDescent="0.4">
      <c r="A443" s="7" t="s">
        <v>435</v>
      </c>
      <c r="B443" s="7">
        <v>0.27533783783783783</v>
      </c>
      <c r="C443" s="7">
        <v>0.28697801182557281</v>
      </c>
    </row>
    <row r="444" spans="1:13" x14ac:dyDescent="0.4">
      <c r="A444" s="7" t="s">
        <v>436</v>
      </c>
      <c r="B444" s="7">
        <v>0.27505630630630634</v>
      </c>
    </row>
    <row r="445" spans="1:13" x14ac:dyDescent="0.4">
      <c r="A445" s="7" t="s">
        <v>437</v>
      </c>
      <c r="B445" s="7">
        <v>0.27590090090090086</v>
      </c>
      <c r="C445" s="7">
        <v>0.29448447893569846</v>
      </c>
    </row>
    <row r="446" spans="1:13" x14ac:dyDescent="0.4">
      <c r="A446" s="7" t="s">
        <v>438</v>
      </c>
      <c r="B446" s="7">
        <v>0.27674549549549549</v>
      </c>
      <c r="C446" s="7">
        <v>0.29101995565410199</v>
      </c>
    </row>
    <row r="447" spans="1:13" x14ac:dyDescent="0.4">
      <c r="A447" s="7" t="s">
        <v>439</v>
      </c>
      <c r="B447" s="7">
        <v>0.27730855855855852</v>
      </c>
      <c r="C447" s="7">
        <v>0.29159737620103471</v>
      </c>
      <c r="K447" s="7">
        <v>0.3014265012415191</v>
      </c>
      <c r="L447" s="7">
        <v>0.30398846227714343</v>
      </c>
      <c r="M447" s="7">
        <v>0.28998389986167489</v>
      </c>
    </row>
    <row r="448" spans="1:13" x14ac:dyDescent="0.4">
      <c r="A448" s="7" t="s">
        <v>440</v>
      </c>
      <c r="B448" s="7">
        <v>0.27787162162162166</v>
      </c>
      <c r="C448" s="7">
        <v>0.28178122690317808</v>
      </c>
      <c r="K448" s="7">
        <v>0.31407785030352864</v>
      </c>
      <c r="L448" s="7">
        <v>0.31200550986258524</v>
      </c>
      <c r="M448" s="7">
        <v>0.29773320450272928</v>
      </c>
    </row>
    <row r="449" spans="1:81" x14ac:dyDescent="0.4">
      <c r="A449" s="7" t="s">
        <v>441</v>
      </c>
      <c r="B449" s="7">
        <v>0.28012387387387389</v>
      </c>
      <c r="C449" s="7">
        <v>0.28640059127864009</v>
      </c>
      <c r="K449" s="7">
        <v>0.32029323102219787</v>
      </c>
      <c r="L449" s="7">
        <v>0.30026615457579064</v>
      </c>
      <c r="M449" s="7">
        <v>0.31181110793397793</v>
      </c>
    </row>
    <row r="450" spans="1:81" x14ac:dyDescent="0.4">
      <c r="A450" s="7" t="s">
        <v>442</v>
      </c>
      <c r="B450" s="7">
        <v>0.27730855855855852</v>
      </c>
      <c r="C450" s="7">
        <v>0.29101995565410199</v>
      </c>
      <c r="K450" s="7">
        <v>0.30806359359558871</v>
      </c>
      <c r="L450" s="7">
        <v>0.2901421969146234</v>
      </c>
    </row>
    <row r="451" spans="1:81" x14ac:dyDescent="0.4">
      <c r="A451" s="7" t="s">
        <v>443</v>
      </c>
      <c r="B451" s="7">
        <v>0.27759009009009006</v>
      </c>
      <c r="C451" s="7">
        <v>0.29332963784183297</v>
      </c>
      <c r="F451" s="7">
        <v>0.29100535794364585</v>
      </c>
      <c r="G451" s="7">
        <v>0.30781603496557958</v>
      </c>
    </row>
    <row r="452" spans="1:81" x14ac:dyDescent="0.4">
      <c r="A452" s="7" t="s">
        <v>444</v>
      </c>
      <c r="B452" s="7">
        <v>0.27730855855855852</v>
      </c>
      <c r="C452" s="7">
        <v>0.29217479674796748</v>
      </c>
      <c r="F452" s="7">
        <v>0.30178333416378089</v>
      </c>
      <c r="G452" s="7">
        <v>0.31809130583725992</v>
      </c>
      <c r="K452" s="7">
        <v>0.30705797354194175</v>
      </c>
      <c r="L452" s="7">
        <v>0.28924908282846956</v>
      </c>
      <c r="M452" s="7">
        <v>0.29535921117618397</v>
      </c>
      <c r="X452" s="7">
        <v>0.29100535794364585</v>
      </c>
      <c r="Y452" s="7">
        <v>0.30178333416378089</v>
      </c>
      <c r="Z452" s="7">
        <v>0.2935202190616773</v>
      </c>
      <c r="AA452" s="7">
        <v>0.29028682619563684</v>
      </c>
      <c r="AB452" s="7">
        <v>0.28489783808556934</v>
      </c>
      <c r="AC452" s="7">
        <v>0.28884976269961887</v>
      </c>
      <c r="AD452" s="7">
        <v>0.29567581430570439</v>
      </c>
      <c r="AE452" s="7">
        <v>0.30178333416378089</v>
      </c>
      <c r="AF452" s="7">
        <v>0.29028682619563684</v>
      </c>
      <c r="AG452" s="7">
        <v>0.28813123095160981</v>
      </c>
      <c r="AH452" s="7">
        <v>0</v>
      </c>
      <c r="AI452" s="7">
        <v>0</v>
      </c>
      <c r="AJ452" s="7">
        <v>0</v>
      </c>
      <c r="AK452" s="7">
        <v>0</v>
      </c>
      <c r="AL452" s="7">
        <v>0</v>
      </c>
      <c r="AM452" s="7">
        <v>0</v>
      </c>
      <c r="AN452" s="7">
        <v>0</v>
      </c>
      <c r="AO452" s="7">
        <v>0</v>
      </c>
      <c r="AP452" s="7">
        <v>0</v>
      </c>
      <c r="AQ452" s="7">
        <v>0</v>
      </c>
      <c r="AR452" s="7">
        <v>0</v>
      </c>
      <c r="AS452" s="7">
        <v>0</v>
      </c>
      <c r="AT452" s="7">
        <v>0</v>
      </c>
      <c r="AU452" s="7">
        <v>0</v>
      </c>
      <c r="AV452" s="7">
        <v>0</v>
      </c>
      <c r="AW452" s="7">
        <v>0</v>
      </c>
      <c r="AX452" s="7">
        <v>0</v>
      </c>
      <c r="AY452" s="7">
        <v>0</v>
      </c>
      <c r="AZ452" s="7">
        <v>0</v>
      </c>
      <c r="BA452" s="7">
        <v>0</v>
      </c>
      <c r="BB452" s="7">
        <v>0</v>
      </c>
      <c r="BC452" s="7">
        <v>0</v>
      </c>
      <c r="BD452" s="7">
        <v>0</v>
      </c>
      <c r="BE452" s="7">
        <v>0</v>
      </c>
      <c r="BF452" s="7">
        <v>0.27610109556790158</v>
      </c>
      <c r="BG452" s="7">
        <v>0.2723235324954118</v>
      </c>
      <c r="BH452" s="7">
        <v>0.27519765948744779</v>
      </c>
      <c r="BI452" s="7">
        <v>0.28238297696753784</v>
      </c>
      <c r="BJ452" s="7">
        <v>0.27088646899939378</v>
      </c>
      <c r="BK452" s="7">
        <v>0.27304206424342081</v>
      </c>
      <c r="BL452" s="7">
        <v>0.27232353249541175</v>
      </c>
      <c r="BM452" s="7">
        <v>0.27411986186543424</v>
      </c>
      <c r="BN452" s="7">
        <v>0.27016793725138477</v>
      </c>
      <c r="BO452" s="7">
        <v>0.27376059599142977</v>
      </c>
      <c r="BP452" s="7">
        <v>0.27268279836941628</v>
      </c>
      <c r="BQ452" s="7">
        <v>0.27016793725138477</v>
      </c>
      <c r="BR452" s="7">
        <v>0.26765307613335326</v>
      </c>
      <c r="BS452" s="7">
        <v>0.27211774532717564</v>
      </c>
      <c r="BT452" s="7">
        <v>0.27391508842709089</v>
      </c>
      <c r="BU452" s="7">
        <v>0.27319615118712481</v>
      </c>
      <c r="BV452" s="7">
        <v>0.27457644580914659</v>
      </c>
      <c r="BW452" s="7">
        <v>0.26704889311725094</v>
      </c>
      <c r="BX452" s="7">
        <v>0.27206726157851469</v>
      </c>
      <c r="BY452" s="7">
        <v>0.2691996224577925</v>
      </c>
      <c r="BZ452" s="7">
        <v>0.27099189690824388</v>
      </c>
      <c r="CA452" s="7">
        <v>0.27206726157851469</v>
      </c>
      <c r="CB452" s="7">
        <v>0.27278417135869526</v>
      </c>
      <c r="CC452" s="7">
        <v>0.27457644580914653</v>
      </c>
    </row>
    <row r="453" spans="1:81" x14ac:dyDescent="0.4">
      <c r="A453" s="7" t="s">
        <v>445</v>
      </c>
      <c r="B453" s="7">
        <v>0.27477477477477474</v>
      </c>
      <c r="C453" s="7">
        <v>0.28582317073170732</v>
      </c>
      <c r="F453" s="7">
        <v>0.2935202190616773</v>
      </c>
      <c r="G453" s="7">
        <v>0.31011133667268242</v>
      </c>
      <c r="K453" s="7">
        <v>0.30739534285026204</v>
      </c>
      <c r="L453" s="7">
        <v>0.2895128212163271</v>
      </c>
      <c r="M453" s="7">
        <v>0.29422756668891897</v>
      </c>
      <c r="X453" s="7">
        <v>0.30781603496557958</v>
      </c>
      <c r="Y453" s="7">
        <v>0.31809130583725992</v>
      </c>
      <c r="Z453" s="7">
        <v>0.31011133667268242</v>
      </c>
      <c r="AA453" s="7">
        <v>0.30453027038175412</v>
      </c>
      <c r="AB453" s="7">
        <v>0.29958510090617879</v>
      </c>
      <c r="AC453" s="7">
        <v>0.30409978967248419</v>
      </c>
      <c r="AD453" s="7">
        <v>0.31091871128093962</v>
      </c>
      <c r="AE453" s="7">
        <v>0.31771619816528196</v>
      </c>
      <c r="AF453" s="7">
        <v>0.30525190609355918</v>
      </c>
      <c r="AG453" s="7">
        <v>0.30405959956477224</v>
      </c>
      <c r="AH453" s="7">
        <v>0</v>
      </c>
      <c r="AI453" s="7">
        <v>0</v>
      </c>
      <c r="AJ453" s="7">
        <v>0</v>
      </c>
      <c r="AK453" s="7">
        <v>0</v>
      </c>
      <c r="AL453" s="7">
        <v>0</v>
      </c>
      <c r="AM453" s="7">
        <v>0</v>
      </c>
      <c r="AN453" s="7">
        <v>0</v>
      </c>
      <c r="AO453" s="7">
        <v>0</v>
      </c>
      <c r="AP453" s="7">
        <v>0</v>
      </c>
      <c r="AQ453" s="7">
        <v>0</v>
      </c>
      <c r="AR453" s="7">
        <v>0</v>
      </c>
      <c r="AS453" s="7">
        <v>0</v>
      </c>
      <c r="AT453" s="7">
        <v>0</v>
      </c>
      <c r="AU453" s="7">
        <v>0</v>
      </c>
      <c r="AV453" s="7">
        <v>0</v>
      </c>
      <c r="AW453" s="7">
        <v>0</v>
      </c>
      <c r="AX453" s="7">
        <v>0</v>
      </c>
      <c r="AY453" s="7">
        <v>0</v>
      </c>
      <c r="AZ453" s="7">
        <v>0</v>
      </c>
      <c r="BA453" s="7">
        <v>0</v>
      </c>
      <c r="BB453" s="7">
        <v>0</v>
      </c>
      <c r="BC453" s="7">
        <v>0</v>
      </c>
      <c r="BD453" s="7">
        <v>0</v>
      </c>
      <c r="BE453" s="7">
        <v>0</v>
      </c>
      <c r="BF453" s="7">
        <v>0.29363383906754847</v>
      </c>
      <c r="BG453" s="7">
        <v>0.28822425056952433</v>
      </c>
      <c r="BH453" s="7">
        <v>0.29143722640271597</v>
      </c>
      <c r="BI453" s="7">
        <v>0.29904655346283909</v>
      </c>
      <c r="BJ453" s="7">
        <v>0.28956526049684528</v>
      </c>
      <c r="BK453" s="7">
        <v>0.28949381141646852</v>
      </c>
      <c r="BL453" s="7">
        <v>0.28873198559695146</v>
      </c>
      <c r="BM453" s="7">
        <v>0.29063655014574402</v>
      </c>
      <c r="BN453" s="7">
        <v>0.28778975084948316</v>
      </c>
      <c r="BO453" s="7">
        <v>0.29059591348127972</v>
      </c>
      <c r="BP453" s="7">
        <v>0.28945183508174716</v>
      </c>
      <c r="BQ453" s="7">
        <v>0.28678231881617111</v>
      </c>
      <c r="BR453" s="7">
        <v>0.28411280255059507</v>
      </c>
      <c r="BS453" s="7">
        <v>0.28868911614872544</v>
      </c>
      <c r="BT453" s="7">
        <v>0.29263757095304521</v>
      </c>
      <c r="BU453" s="7">
        <v>0.29729962344762767</v>
      </c>
      <c r="BV453" s="7">
        <v>0.29964672573800372</v>
      </c>
      <c r="BW453" s="7">
        <v>0.28411280255059507</v>
      </c>
      <c r="BX453" s="7">
        <v>0.29080758138189589</v>
      </c>
      <c r="BY453" s="7">
        <v>0.28975460055984359</v>
      </c>
      <c r="BZ453" s="7">
        <v>0.29033333811089529</v>
      </c>
      <c r="CA453" s="7">
        <v>0.29012970823182149</v>
      </c>
      <c r="CB453" s="7">
        <v>0.29089421339185267</v>
      </c>
      <c r="CC453" s="7">
        <v>0.29314753876423416</v>
      </c>
    </row>
    <row r="454" spans="1:81" x14ac:dyDescent="0.4">
      <c r="A454" s="7" t="s">
        <v>446</v>
      </c>
      <c r="B454" s="7">
        <v>0.27590090090090086</v>
      </c>
      <c r="C454" s="7">
        <v>0.28755543237250558</v>
      </c>
      <c r="F454" s="7">
        <v>0.29028682619563684</v>
      </c>
      <c r="G454" s="7">
        <v>0.30453027038175412</v>
      </c>
      <c r="K454" s="7">
        <v>0.30273705124691697</v>
      </c>
      <c r="L454" s="7">
        <v>0.2976947052941798</v>
      </c>
      <c r="M454" s="7">
        <v>0.30118964038231061</v>
      </c>
    </row>
    <row r="455" spans="1:81" x14ac:dyDescent="0.4">
      <c r="A455" s="7" t="s">
        <v>447</v>
      </c>
      <c r="B455" s="7">
        <v>0.27576013513513514</v>
      </c>
      <c r="C455" s="7">
        <v>0.29563932002956395</v>
      </c>
      <c r="F455" s="7">
        <v>0.28489783808556934</v>
      </c>
      <c r="G455" s="7">
        <v>0.29958510090617879</v>
      </c>
      <c r="K455" s="7">
        <v>0.30590313244807626</v>
      </c>
      <c r="L455" s="7">
        <v>0.31570683837399488</v>
      </c>
      <c r="M455" s="7">
        <v>0.3140313452160578</v>
      </c>
    </row>
    <row r="456" spans="1:81" x14ac:dyDescent="0.4">
      <c r="A456" s="7" t="s">
        <v>448</v>
      </c>
      <c r="B456" s="7">
        <v>0.27590090090090086</v>
      </c>
      <c r="C456" s="7">
        <v>0.28640059127864009</v>
      </c>
      <c r="F456" s="7">
        <v>0.28884976269961887</v>
      </c>
      <c r="G456" s="7">
        <v>0.30409978967248419</v>
      </c>
      <c r="K456" s="7">
        <v>0.3044109220458906</v>
      </c>
      <c r="L456" s="7">
        <v>0.31019230844606471</v>
      </c>
      <c r="M456" s="7">
        <v>0.31615317862967979</v>
      </c>
    </row>
    <row r="457" spans="1:81" x14ac:dyDescent="0.4">
      <c r="A457" s="7" t="s">
        <v>449</v>
      </c>
      <c r="B457" s="7">
        <v>0.27702702702702703</v>
      </c>
      <c r="C457" s="7">
        <v>0.2806263858093126</v>
      </c>
      <c r="F457" s="7">
        <v>0.29567581430570439</v>
      </c>
      <c r="G457" s="7">
        <v>0.31091871128093962</v>
      </c>
      <c r="K457" s="7">
        <v>0.30573444779391612</v>
      </c>
      <c r="L457" s="7">
        <v>0.30323321143918774</v>
      </c>
      <c r="M457" s="7">
        <v>0.30684880597173408</v>
      </c>
    </row>
    <row r="458" spans="1:81" x14ac:dyDescent="0.4">
      <c r="A458" s="7" t="s">
        <v>450</v>
      </c>
      <c r="B458" s="7">
        <v>0.2744932432432432</v>
      </c>
      <c r="C458" s="7">
        <v>0.27658444198078341</v>
      </c>
      <c r="F458" s="7">
        <v>0.30178333416378089</v>
      </c>
      <c r="G458" s="7">
        <v>0.31771619816528196</v>
      </c>
      <c r="K458" s="7">
        <v>0.30705797354194175</v>
      </c>
      <c r="L458" s="7">
        <v>0.30593652991472747</v>
      </c>
      <c r="M458" s="7">
        <v>0.30817715578113553</v>
      </c>
    </row>
    <row r="459" spans="1:81" x14ac:dyDescent="0.4">
      <c r="A459" s="7" t="s">
        <v>451</v>
      </c>
      <c r="B459" s="7">
        <v>0.27533783783783783</v>
      </c>
      <c r="C459" s="7">
        <v>0.28120380635624537</v>
      </c>
      <c r="F459" s="7">
        <v>0.29028682619563684</v>
      </c>
      <c r="G459" s="7">
        <v>0.30525190609355918</v>
      </c>
      <c r="K459" s="7">
        <v>0.30273705124691697</v>
      </c>
      <c r="L459" s="7">
        <v>0.30184858490293581</v>
      </c>
      <c r="M459" s="7">
        <v>0.30684880597173408</v>
      </c>
    </row>
    <row r="460" spans="1:81" x14ac:dyDescent="0.4">
      <c r="A460" s="7" t="s">
        <v>452</v>
      </c>
      <c r="B460" s="7">
        <v>0.27759009009009006</v>
      </c>
      <c r="F460" s="7">
        <v>0.28813123095160981</v>
      </c>
      <c r="G460" s="7">
        <v>0.30405959956477224</v>
      </c>
      <c r="L460" s="7">
        <v>0.29382854029035932</v>
      </c>
      <c r="M460" s="7">
        <v>0.3014616095224949</v>
      </c>
    </row>
    <row r="461" spans="1:81" x14ac:dyDescent="0.4">
      <c r="A461" s="7" t="s">
        <v>453</v>
      </c>
      <c r="B461" s="7">
        <v>0.27730855855855852</v>
      </c>
      <c r="C461" s="7">
        <v>0.27866315594974128</v>
      </c>
      <c r="K461" s="7">
        <v>0.29471804230299703</v>
      </c>
      <c r="L461" s="7">
        <v>0.29260575321938348</v>
      </c>
      <c r="M461" s="7">
        <v>0.29881720943896423</v>
      </c>
    </row>
    <row r="462" spans="1:81" x14ac:dyDescent="0.4">
      <c r="A462" s="7" t="s">
        <v>454</v>
      </c>
      <c r="B462" s="7">
        <v>0.27674549549549549</v>
      </c>
      <c r="C462" s="7">
        <v>0.27716186252771619</v>
      </c>
      <c r="K462" s="7">
        <v>0.29138327644767764</v>
      </c>
      <c r="L462" s="7">
        <v>0.29270165808769538</v>
      </c>
      <c r="M462" s="7">
        <v>0.29617280935543355</v>
      </c>
    </row>
    <row r="463" spans="1:81" x14ac:dyDescent="0.4">
      <c r="A463" s="7" t="s">
        <v>455</v>
      </c>
      <c r="B463" s="7">
        <v>0.27561936936936937</v>
      </c>
      <c r="C463" s="7">
        <v>0.27716186252771619</v>
      </c>
      <c r="K463" s="7">
        <v>0.28487918545554203</v>
      </c>
      <c r="L463" s="7">
        <v>0.29010623258900653</v>
      </c>
      <c r="M463" s="7">
        <v>0.29360220648353635</v>
      </c>
    </row>
    <row r="464" spans="1:81" x14ac:dyDescent="0.4">
      <c r="A464" s="7" t="s">
        <v>456</v>
      </c>
      <c r="B464" s="7">
        <v>0.27308558558558554</v>
      </c>
      <c r="C464" s="7">
        <v>0.27485218033998521</v>
      </c>
      <c r="K464" s="7">
        <v>0.28487918545554203</v>
      </c>
      <c r="L464" s="7">
        <v>0.29010623258900653</v>
      </c>
      <c r="M464" s="7">
        <v>0.29494900559584608</v>
      </c>
    </row>
    <row r="465" spans="1:21" x14ac:dyDescent="0.4">
      <c r="A465" s="7" t="s">
        <v>457</v>
      </c>
      <c r="B465" s="7">
        <v>0.27547860360360354</v>
      </c>
      <c r="C465" s="7">
        <v>0.27485218033998521</v>
      </c>
      <c r="K465" s="7">
        <v>0.27385304815765216</v>
      </c>
      <c r="L465" s="7">
        <v>0.27818405864699258</v>
      </c>
      <c r="M465" s="7">
        <v>0.28024491117788847</v>
      </c>
    </row>
    <row r="466" spans="1:21" x14ac:dyDescent="0.4">
      <c r="A466" s="7" t="s">
        <v>458</v>
      </c>
      <c r="B466" s="7">
        <v>0.27308558558558554</v>
      </c>
      <c r="C466" s="7">
        <v>0.273119918699187</v>
      </c>
      <c r="K466" s="7">
        <v>0.28588156157353195</v>
      </c>
      <c r="L466" s="7">
        <v>0.28354274316391581</v>
      </c>
      <c r="M466" s="7">
        <v>0.28692355883071241</v>
      </c>
    </row>
    <row r="467" spans="1:21" x14ac:dyDescent="0.4">
      <c r="A467" s="7" t="s">
        <v>459</v>
      </c>
      <c r="B467" s="7">
        <v>0.27308558558558554</v>
      </c>
      <c r="C467" s="7">
        <v>0.27340862897265339</v>
      </c>
      <c r="K467" s="7">
        <v>0.28323451007748074</v>
      </c>
      <c r="L467" s="7">
        <v>0.28284143881438567</v>
      </c>
      <c r="M467" s="7">
        <v>0.28558290948603871</v>
      </c>
    </row>
    <row r="468" spans="1:21" x14ac:dyDescent="0.4">
      <c r="A468" s="7" t="s">
        <v>460</v>
      </c>
      <c r="B468" s="7">
        <v>0.27393018018018017</v>
      </c>
      <c r="C468" s="7">
        <v>0.27831670362158167</v>
      </c>
      <c r="K468" s="7">
        <v>0.28118758667796079</v>
      </c>
      <c r="L468" s="7">
        <v>0.28346032491771045</v>
      </c>
      <c r="M468" s="7">
        <v>0.28491565969751997</v>
      </c>
    </row>
    <row r="469" spans="1:21" x14ac:dyDescent="0.4">
      <c r="A469" s="7" t="s">
        <v>461</v>
      </c>
      <c r="B469" s="7">
        <v>0.27393018018018017</v>
      </c>
      <c r="L469" s="7">
        <v>0.28609621028271826</v>
      </c>
      <c r="M469" s="7">
        <v>0.28691740906307628</v>
      </c>
    </row>
    <row r="470" spans="1:21" x14ac:dyDescent="0.4">
      <c r="A470" s="7" t="s">
        <v>462</v>
      </c>
      <c r="B470" s="7">
        <v>0.27561936936936937</v>
      </c>
      <c r="C470" s="7">
        <v>0.27542960088691798</v>
      </c>
      <c r="K470" s="7">
        <v>0.28097673086026059</v>
      </c>
      <c r="L470" s="7">
        <v>0.28677953246943999</v>
      </c>
      <c r="M470" s="7">
        <v>0.2882519086401138</v>
      </c>
    </row>
    <row r="471" spans="1:21" x14ac:dyDescent="0.4">
      <c r="A471" s="7" t="s">
        <v>463</v>
      </c>
      <c r="B471" s="7">
        <v>0.27702702702702703</v>
      </c>
      <c r="C471" s="7">
        <v>0.27716186252771619</v>
      </c>
      <c r="K471" s="7">
        <v>0.28107080499431147</v>
      </c>
      <c r="L471" s="7">
        <v>0.2860962102827182</v>
      </c>
      <c r="M471" s="7">
        <v>0.28823960910484164</v>
      </c>
    </row>
    <row r="472" spans="1:21" x14ac:dyDescent="0.4">
      <c r="A472" s="7" t="s">
        <v>464</v>
      </c>
      <c r="B472" s="7">
        <v>0.27801238738738737</v>
      </c>
      <c r="C472" s="7">
        <v>0.27658444198078341</v>
      </c>
      <c r="K472" s="7">
        <v>0.28618000365396917</v>
      </c>
      <c r="L472" s="7">
        <v>0.29143091858256365</v>
      </c>
      <c r="M472" s="7">
        <v>0.29494285582821006</v>
      </c>
    </row>
    <row r="473" spans="1:21" x14ac:dyDescent="0.4">
      <c r="A473" s="7" t="s">
        <v>465</v>
      </c>
      <c r="B473" s="7">
        <v>0.27815315315315314</v>
      </c>
      <c r="L473" s="7">
        <v>0.29209026455220749</v>
      </c>
      <c r="M473" s="7">
        <v>0.29358990694826415</v>
      </c>
    </row>
    <row r="474" spans="1:21" x14ac:dyDescent="0.4">
      <c r="A474" s="7" t="s">
        <v>466</v>
      </c>
      <c r="B474" s="7">
        <v>0.27561936936936937</v>
      </c>
      <c r="L474" s="7">
        <v>0.29807233071315764</v>
      </c>
      <c r="M474" s="7">
        <v>0.30030545320690477</v>
      </c>
    </row>
    <row r="475" spans="1:21" x14ac:dyDescent="0.4">
      <c r="A475" s="7" t="s">
        <v>467</v>
      </c>
      <c r="B475" s="7">
        <v>0.2744932432432432</v>
      </c>
      <c r="C475" s="7">
        <v>0.27369733924611972</v>
      </c>
      <c r="K475" s="7">
        <v>0.29210991803482894</v>
      </c>
      <c r="L475" s="7">
        <v>0.29672966255679206</v>
      </c>
      <c r="M475" s="7">
        <v>0.30030545320690477</v>
      </c>
    </row>
    <row r="476" spans="1:21" x14ac:dyDescent="0.4">
      <c r="A476" s="7" t="s">
        <v>468</v>
      </c>
      <c r="B476" s="7">
        <v>0.27590090090090086</v>
      </c>
      <c r="L476" s="7">
        <v>0.29736503230935796</v>
      </c>
      <c r="M476" s="7">
        <v>0.30092965462197069</v>
      </c>
    </row>
    <row r="477" spans="1:21" x14ac:dyDescent="0.4">
      <c r="A477" s="7" t="s">
        <v>469</v>
      </c>
      <c r="B477" s="7">
        <v>0.27702702702702703</v>
      </c>
      <c r="C477" s="7">
        <v>0.27716186252771619</v>
      </c>
      <c r="K477" s="7">
        <v>0.29080585590074487</v>
      </c>
      <c r="L477" s="7">
        <v>0.29607331361428302</v>
      </c>
      <c r="M477" s="7">
        <v>0.29827910477080388</v>
      </c>
    </row>
    <row r="478" spans="1:21" x14ac:dyDescent="0.4">
      <c r="A478" s="7" t="s">
        <v>470</v>
      </c>
      <c r="B478" s="7">
        <v>0.27899774774774772</v>
      </c>
      <c r="C478" s="7">
        <v>0.27866315594974128</v>
      </c>
      <c r="K478" s="7">
        <v>0.28037335882807241</v>
      </c>
      <c r="L478" s="7">
        <v>0.28545184944874819</v>
      </c>
      <c r="M478" s="7">
        <v>0.28757850908395888</v>
      </c>
      <c r="R478" s="7">
        <v>0.28322412948337861</v>
      </c>
      <c r="S478" s="7">
        <v>0.28519644236278935</v>
      </c>
      <c r="U478" s="7">
        <v>0.28444872299922092</v>
      </c>
    </row>
    <row r="479" spans="1:21" x14ac:dyDescent="0.4">
      <c r="A479" s="7" t="s">
        <v>471</v>
      </c>
      <c r="B479" s="7">
        <v>0.27561936936936937</v>
      </c>
      <c r="C479" s="7">
        <v>0.27408228627740822</v>
      </c>
      <c r="K479" s="7">
        <v>0.28157361502113487</v>
      </c>
      <c r="L479" s="7">
        <v>0.28875757037837146</v>
      </c>
      <c r="M479" s="7">
        <v>0.2902536580056701</v>
      </c>
    </row>
    <row r="480" spans="1:21" x14ac:dyDescent="0.4">
      <c r="A480" s="7" t="s">
        <v>472</v>
      </c>
      <c r="B480" s="7">
        <v>0.27252252252252251</v>
      </c>
      <c r="C480" s="7">
        <v>0.27046378418329642</v>
      </c>
      <c r="K480" s="7">
        <v>0.27495152586947863</v>
      </c>
      <c r="L480" s="7">
        <v>0.28143883011532522</v>
      </c>
      <c r="M480" s="7">
        <v>0.28419767432600324</v>
      </c>
      <c r="R480" s="7">
        <v>0.28406841780368774</v>
      </c>
      <c r="S480" s="7">
        <v>0.28329333344405966</v>
      </c>
      <c r="U480" s="7">
        <v>0.27945839452555038</v>
      </c>
    </row>
    <row r="481" spans="1:21" x14ac:dyDescent="0.4">
      <c r="A481" s="7" t="s">
        <v>473</v>
      </c>
      <c r="B481" s="7">
        <v>0.27421171171171171</v>
      </c>
      <c r="C481" s="7">
        <v>0.273119918699187</v>
      </c>
      <c r="K481" s="7">
        <v>0.28080155833478665</v>
      </c>
      <c r="L481" s="7">
        <v>0.28677953246943999</v>
      </c>
      <c r="M481" s="7">
        <v>0.28958025844951529</v>
      </c>
      <c r="R481" s="7">
        <v>0.29146761877475774</v>
      </c>
      <c r="S481" s="7">
        <v>0.29030174829965871</v>
      </c>
      <c r="U481" s="7">
        <v>0.2807430669231642</v>
      </c>
    </row>
    <row r="482" spans="1:21" x14ac:dyDescent="0.4">
      <c r="A482" s="7" t="s">
        <v>474</v>
      </c>
      <c r="B482" s="7">
        <v>0.2744932432432432</v>
      </c>
      <c r="C482" s="7">
        <v>0.27791250923872873</v>
      </c>
      <c r="K482" s="7">
        <v>0.28357836725711494</v>
      </c>
      <c r="L482" s="7">
        <v>0.28812819468007517</v>
      </c>
      <c r="M482" s="7">
        <v>0.28958025844951535</v>
      </c>
      <c r="R482" s="7">
        <v>0.29224032424823737</v>
      </c>
      <c r="S482" s="7">
        <v>0.29184910560801219</v>
      </c>
      <c r="U482" s="7">
        <v>0.28312611736152005</v>
      </c>
    </row>
    <row r="483" spans="1:21" x14ac:dyDescent="0.4">
      <c r="A483" s="7" t="s">
        <v>475</v>
      </c>
      <c r="B483" s="7">
        <v>0.2744932432432432</v>
      </c>
      <c r="C483" s="7">
        <v>0.27404379157427938</v>
      </c>
      <c r="K483" s="7">
        <v>0.28357836725711488</v>
      </c>
      <c r="L483" s="7">
        <v>0.29139495425694673</v>
      </c>
      <c r="M483" s="7">
        <v>0.290920907794189</v>
      </c>
      <c r="R483" s="7">
        <v>0.29283655962198035</v>
      </c>
      <c r="S483" s="7">
        <v>0.28890058435824406</v>
      </c>
      <c r="U483" s="7">
        <v>0.28484772448754364</v>
      </c>
    </row>
    <row r="484" spans="1:21" x14ac:dyDescent="0.4">
      <c r="A484" s="7" t="s">
        <v>476</v>
      </c>
      <c r="B484" s="7">
        <v>0.27393018018018017</v>
      </c>
      <c r="C484" s="7">
        <v>0.27404379157427938</v>
      </c>
      <c r="K484" s="7">
        <v>0.28357836725711488</v>
      </c>
      <c r="L484" s="7">
        <v>0.28943489851082382</v>
      </c>
      <c r="M484" s="7">
        <v>0.290920907794189</v>
      </c>
      <c r="R484" s="7">
        <v>0.29563283215825004</v>
      </c>
      <c r="S484" s="7">
        <v>0.29404979155767041</v>
      </c>
      <c r="U484" s="7">
        <v>0.28589861573143593</v>
      </c>
    </row>
    <row r="485" spans="1:21" x14ac:dyDescent="0.4">
      <c r="A485" s="7" t="s">
        <v>477</v>
      </c>
      <c r="B485" s="7">
        <v>0.27421171171171171</v>
      </c>
      <c r="C485" s="7">
        <v>0.27373583394924855</v>
      </c>
      <c r="F485" s="7">
        <v>0.27610109556790158</v>
      </c>
      <c r="G485" s="7">
        <v>0.29363383906754847</v>
      </c>
      <c r="K485" s="7">
        <v>0.28428554523032462</v>
      </c>
      <c r="L485" s="7">
        <v>0.29008825042619812</v>
      </c>
      <c r="M485" s="7">
        <v>0.290920907794189</v>
      </c>
      <c r="R485" s="7">
        <v>0.27715407708213963</v>
      </c>
      <c r="S485" s="7">
        <v>0.2786644535240041</v>
      </c>
      <c r="U485" s="7">
        <v>0.27326600382156663</v>
      </c>
    </row>
    <row r="486" spans="1:21" x14ac:dyDescent="0.4">
      <c r="A486" s="7" t="s">
        <v>478</v>
      </c>
      <c r="B486" s="7">
        <v>0.27364864864864863</v>
      </c>
      <c r="C486" s="7">
        <v>0.273119918699187</v>
      </c>
      <c r="F486" s="7">
        <v>0.2723235324954118</v>
      </c>
      <c r="G486" s="7">
        <v>0.28822425056952433</v>
      </c>
      <c r="K486" s="7">
        <v>0.28045770115515256</v>
      </c>
      <c r="L486" s="7">
        <v>0.28412416642805632</v>
      </c>
      <c r="M486" s="7">
        <v>0.28624093462310329</v>
      </c>
      <c r="R486" s="7">
        <v>0.27122329765177122</v>
      </c>
      <c r="S486" s="7">
        <v>0.27122329765177122</v>
      </c>
      <c r="U486" s="7">
        <v>0.26840099553366503</v>
      </c>
    </row>
    <row r="487" spans="1:21" x14ac:dyDescent="0.4">
      <c r="A487" s="7" t="s">
        <v>479</v>
      </c>
      <c r="B487" s="7">
        <v>0.27336711711711709</v>
      </c>
      <c r="C487" s="7">
        <v>0.273119918699187</v>
      </c>
      <c r="F487" s="7">
        <v>0.27519765948744779</v>
      </c>
      <c r="G487" s="7">
        <v>0.29143722640271597</v>
      </c>
      <c r="K487" s="7">
        <v>0.27191966250612459</v>
      </c>
      <c r="L487" s="7">
        <v>0.27678144994793208</v>
      </c>
      <c r="M487" s="7">
        <v>0.27821548785796951</v>
      </c>
      <c r="R487" s="7">
        <v>0.26943351021865686</v>
      </c>
      <c r="S487" s="7">
        <v>0.27311429587738167</v>
      </c>
      <c r="U487" s="7">
        <v>0.26590133550541206</v>
      </c>
    </row>
    <row r="488" spans="1:21" x14ac:dyDescent="0.4">
      <c r="A488" s="7" t="s">
        <v>480</v>
      </c>
      <c r="B488" s="7">
        <v>0.27477477477477474</v>
      </c>
      <c r="C488" s="7">
        <v>0.273119918699187</v>
      </c>
      <c r="F488" s="7">
        <v>0.28238297696753784</v>
      </c>
      <c r="G488" s="7">
        <v>0.29904655346283909</v>
      </c>
      <c r="K488" s="7">
        <v>0.27515711029173623</v>
      </c>
      <c r="L488" s="7">
        <v>0.28077349009141195</v>
      </c>
      <c r="M488" s="7">
        <v>0.28287701172614693</v>
      </c>
      <c r="R488" s="7">
        <v>0.28141660853533967</v>
      </c>
      <c r="S488" s="7">
        <v>0.27915623416959401</v>
      </c>
      <c r="U488" s="7">
        <v>0.27215048557604454</v>
      </c>
    </row>
    <row r="489" spans="1:21" x14ac:dyDescent="0.4">
      <c r="A489" s="7" t="s">
        <v>481</v>
      </c>
      <c r="B489" s="7">
        <v>0.27280405405405406</v>
      </c>
      <c r="C489" s="7">
        <v>0.27326427383592022</v>
      </c>
      <c r="F489" s="7">
        <v>0.27088646899939378</v>
      </c>
      <c r="G489" s="7">
        <v>0.28956526049684528</v>
      </c>
      <c r="K489" s="7">
        <v>0.27906929669398844</v>
      </c>
      <c r="L489" s="7">
        <v>0.28444484833147399</v>
      </c>
      <c r="M489" s="7">
        <v>0.28656994719163564</v>
      </c>
      <c r="R489" s="7">
        <v>0.28351997641529025</v>
      </c>
      <c r="S489" s="7">
        <v>0.28257490982723926</v>
      </c>
      <c r="U489" s="7">
        <v>0.27308785808663943</v>
      </c>
    </row>
    <row r="490" spans="1:21" x14ac:dyDescent="0.4">
      <c r="A490" s="7" t="s">
        <v>482</v>
      </c>
      <c r="B490" s="7">
        <v>0.27224099099099097</v>
      </c>
      <c r="C490" s="7">
        <v>0.27167636733185518</v>
      </c>
      <c r="F490" s="7">
        <v>0.27304206424342081</v>
      </c>
      <c r="G490" s="7">
        <v>0.28949381141646852</v>
      </c>
      <c r="K490" s="7">
        <v>0.2830788011659483</v>
      </c>
      <c r="L490" s="7">
        <v>0.2874268903305448</v>
      </c>
      <c r="M490" s="7">
        <v>0.28958025844951529</v>
      </c>
      <c r="R490" s="7">
        <v>0.30038325153425188</v>
      </c>
      <c r="S490" s="7">
        <v>0.2978192447910179</v>
      </c>
      <c r="U490" s="7">
        <v>0.28496124322084115</v>
      </c>
    </row>
    <row r="491" spans="1:21" x14ac:dyDescent="0.4">
      <c r="A491" s="7" t="s">
        <v>483</v>
      </c>
      <c r="B491" s="7">
        <v>0.27252252252252251</v>
      </c>
      <c r="C491" s="7">
        <v>0.27398604951958611</v>
      </c>
      <c r="F491" s="7">
        <v>0.27232353249541175</v>
      </c>
      <c r="G491" s="7">
        <v>0.28873198559695146</v>
      </c>
      <c r="K491" s="7">
        <v>0.28868432198111565</v>
      </c>
      <c r="L491" s="7">
        <v>0.28677953246943999</v>
      </c>
      <c r="M491" s="7">
        <v>0.28958025844951529</v>
      </c>
      <c r="R491" s="7">
        <v>0.28874660554572862</v>
      </c>
      <c r="S491" s="7">
        <v>0.2889438368336697</v>
      </c>
      <c r="U491" s="7">
        <v>0.28547376344246139</v>
      </c>
    </row>
    <row r="492" spans="1:21" x14ac:dyDescent="0.4">
      <c r="A492" s="7" t="s">
        <v>484</v>
      </c>
      <c r="B492" s="7">
        <v>0.27224099099099097</v>
      </c>
      <c r="C492" s="7">
        <v>0.27254249815225429</v>
      </c>
      <c r="F492" s="7">
        <v>0.27411986186543424</v>
      </c>
      <c r="G492" s="7">
        <v>0.29063655014574402</v>
      </c>
      <c r="K492" s="7">
        <v>0.27560152947673511</v>
      </c>
      <c r="L492" s="7">
        <v>0.28210417013923844</v>
      </c>
      <c r="M492" s="7">
        <v>0.28356578570139201</v>
      </c>
      <c r="R492" s="7">
        <v>0.28244558492571648</v>
      </c>
      <c r="S492" s="7">
        <v>0.28244558492571648</v>
      </c>
      <c r="U492" s="7">
        <v>0.28077847128057881</v>
      </c>
    </row>
    <row r="493" spans="1:21" x14ac:dyDescent="0.4">
      <c r="A493" s="7" t="s">
        <v>485</v>
      </c>
      <c r="B493" s="7">
        <v>0.27238175675675674</v>
      </c>
      <c r="C493" s="7">
        <v>0.2722537878787879</v>
      </c>
      <c r="F493" s="7">
        <v>0.27016793725138477</v>
      </c>
      <c r="G493" s="7">
        <v>0.28778975084948316</v>
      </c>
      <c r="K493" s="7">
        <v>0.27515711029173617</v>
      </c>
      <c r="L493" s="7">
        <v>0.28077349009141189</v>
      </c>
      <c r="M493" s="7">
        <v>0.28287701172614693</v>
      </c>
      <c r="R493" s="7">
        <v>0.28291876700687335</v>
      </c>
      <c r="S493" s="7">
        <v>0.2772224159933121</v>
      </c>
      <c r="U493" s="7">
        <v>0.27483110120886078</v>
      </c>
    </row>
    <row r="494" spans="1:21" x14ac:dyDescent="0.4">
      <c r="A494" s="7" t="s">
        <v>486</v>
      </c>
      <c r="B494" s="7">
        <v>0.27224099099099097</v>
      </c>
      <c r="C494" s="7">
        <v>0.27254249815225429</v>
      </c>
      <c r="F494" s="7">
        <v>0.27376059599142977</v>
      </c>
      <c r="G494" s="7">
        <v>0.29059591348127972</v>
      </c>
      <c r="K494" s="7">
        <v>0.27926393283340395</v>
      </c>
      <c r="L494" s="7">
        <v>0.28140586281684299</v>
      </c>
      <c r="M494" s="7">
        <v>0.28287701172614693</v>
      </c>
      <c r="R494" s="7">
        <v>0.28614107642608599</v>
      </c>
      <c r="S494" s="7">
        <v>0.27461861697268652</v>
      </c>
      <c r="U494" s="7">
        <v>0.27796129598344915</v>
      </c>
    </row>
    <row r="495" spans="1:21" x14ac:dyDescent="0.4">
      <c r="A495" s="7" t="s">
        <v>487</v>
      </c>
      <c r="B495" s="7">
        <v>0.27224099099099097</v>
      </c>
      <c r="C495" s="7">
        <v>0.27400529687115049</v>
      </c>
      <c r="F495" s="7">
        <v>0.27268279836941628</v>
      </c>
      <c r="G495" s="7">
        <v>0.28945183508174716</v>
      </c>
      <c r="K495" s="7">
        <v>0.27926393283340395</v>
      </c>
      <c r="L495" s="7">
        <v>0.28140586281684299</v>
      </c>
      <c r="M495" s="7">
        <v>0.28287701172614693</v>
      </c>
      <c r="R495" s="7">
        <v>0.28330025384012775</v>
      </c>
      <c r="S495" s="7">
        <v>0.27501221449906021</v>
      </c>
      <c r="U495" s="7">
        <v>0.27166100628544015</v>
      </c>
    </row>
    <row r="496" spans="1:21" x14ac:dyDescent="0.4">
      <c r="A496" s="7" t="s">
        <v>488</v>
      </c>
      <c r="B496" s="7">
        <v>0.27224099099099097</v>
      </c>
      <c r="C496" s="7">
        <v>0.27215755112096579</v>
      </c>
      <c r="F496" s="7">
        <v>0.27016793725138477</v>
      </c>
      <c r="G496" s="7">
        <v>0.28678231881617111</v>
      </c>
      <c r="K496" s="7">
        <v>0.27394387835604611</v>
      </c>
      <c r="L496" s="7">
        <v>0.27740483159195894</v>
      </c>
      <c r="M496" s="7">
        <v>0.28077379119459456</v>
      </c>
      <c r="R496" s="7">
        <v>0.28427602968573096</v>
      </c>
      <c r="S496" s="7">
        <v>0.27709352361654366</v>
      </c>
      <c r="U496" s="7">
        <v>0.27259669287425337</v>
      </c>
    </row>
    <row r="497" spans="1:21" x14ac:dyDescent="0.4">
      <c r="A497" s="7" t="s">
        <v>489</v>
      </c>
      <c r="B497" s="7">
        <v>0.27308558558558554</v>
      </c>
      <c r="C497" s="7">
        <v>0.27210943274205468</v>
      </c>
      <c r="F497" s="7">
        <v>0.26765307613335326</v>
      </c>
      <c r="G497" s="7">
        <v>0.28411280255059507</v>
      </c>
      <c r="K497" s="7">
        <v>0.27263819425413366</v>
      </c>
      <c r="L497" s="7">
        <v>0.27540431597951698</v>
      </c>
      <c r="M497" s="7">
        <v>0.27747905318354449</v>
      </c>
      <c r="R497" s="7">
        <v>0.27647414816844801</v>
      </c>
      <c r="S497" s="7">
        <v>0.27090755458116378</v>
      </c>
      <c r="U497" s="7">
        <v>0.26857071165968405</v>
      </c>
    </row>
    <row r="498" spans="1:21" x14ac:dyDescent="0.4">
      <c r="A498" s="7" t="s">
        <v>490</v>
      </c>
      <c r="B498" s="7">
        <v>0.27224099099099097</v>
      </c>
      <c r="C498" s="7">
        <v>0.27254249815225429</v>
      </c>
      <c r="F498" s="7">
        <v>0.27211774532717564</v>
      </c>
      <c r="G498" s="7">
        <v>0.28868911614872544</v>
      </c>
      <c r="K498" s="7">
        <v>0.27065128366426666</v>
      </c>
      <c r="L498" s="7">
        <v>0.27407063890455557</v>
      </c>
      <c r="M498" s="7">
        <v>0.27676721757966383</v>
      </c>
      <c r="R498" s="7">
        <v>0.26982797279453907</v>
      </c>
      <c r="S498" s="7">
        <v>0.2636625486849864</v>
      </c>
      <c r="U498" s="7">
        <v>0.26246683184923675</v>
      </c>
    </row>
    <row r="499" spans="1:21" x14ac:dyDescent="0.4">
      <c r="A499" s="7" t="s">
        <v>491</v>
      </c>
      <c r="B499" s="7">
        <v>0.27393018018018017</v>
      </c>
      <c r="C499" s="7">
        <v>0.27329314486326683</v>
      </c>
      <c r="F499" s="7">
        <v>0.27391508842709089</v>
      </c>
      <c r="G499" s="7">
        <v>0.29263757095304521</v>
      </c>
      <c r="K499" s="7">
        <v>0.25948890106878597</v>
      </c>
      <c r="L499" s="7">
        <v>0.26406806084234552</v>
      </c>
      <c r="M499" s="7">
        <v>0.26666622423734032</v>
      </c>
      <c r="R499" s="7">
        <v>0.26877866774071213</v>
      </c>
      <c r="S499" s="7">
        <v>0.26697720213923282</v>
      </c>
      <c r="U499" s="7">
        <v>0.26004303830115766</v>
      </c>
    </row>
    <row r="500" spans="1:21" x14ac:dyDescent="0.4">
      <c r="A500" s="7" t="s">
        <v>492</v>
      </c>
      <c r="B500" s="7">
        <v>0.27280405405405406</v>
      </c>
      <c r="C500" s="7">
        <v>0.273119918699187</v>
      </c>
      <c r="F500" s="7">
        <v>0.27319615118712481</v>
      </c>
      <c r="G500" s="7">
        <v>0.29729962344762767</v>
      </c>
      <c r="K500" s="7">
        <v>0.2713098026026225</v>
      </c>
      <c r="L500" s="7">
        <v>0.27535486503179368</v>
      </c>
      <c r="M500" s="7">
        <v>0.28187459960145966</v>
      </c>
      <c r="R500" s="7">
        <v>0.28424921315096707</v>
      </c>
      <c r="S500" s="7">
        <v>0.2804992235315612</v>
      </c>
      <c r="U500" s="7">
        <v>0.27163150265426134</v>
      </c>
    </row>
    <row r="501" spans="1:21" x14ac:dyDescent="0.4">
      <c r="A501" s="7" t="s">
        <v>493</v>
      </c>
      <c r="B501" s="7">
        <v>0.27252252252252251</v>
      </c>
      <c r="C501" s="7">
        <v>0.27254249815225429</v>
      </c>
      <c r="F501" s="7">
        <v>0.27457644580914659</v>
      </c>
      <c r="G501" s="7">
        <v>0.29964672573800372</v>
      </c>
      <c r="K501" s="7">
        <v>0.27394387835604606</v>
      </c>
      <c r="L501" s="7">
        <v>0.27802821323598587</v>
      </c>
      <c r="M501" s="7">
        <v>0.28141336702875086</v>
      </c>
      <c r="R501" s="7">
        <v>0.28694924892941476</v>
      </c>
      <c r="S501" s="7">
        <v>0.28017980400054254</v>
      </c>
      <c r="U501" s="7">
        <v>0.27241475381531743</v>
      </c>
    </row>
    <row r="502" spans="1:21" x14ac:dyDescent="0.4">
      <c r="A502" s="7" t="s">
        <v>494</v>
      </c>
      <c r="B502" s="7">
        <v>0.27195945945945948</v>
      </c>
      <c r="C502" s="7">
        <v>0.27196507760532151</v>
      </c>
      <c r="F502" s="7">
        <v>0.26704889311725094</v>
      </c>
      <c r="G502" s="7">
        <v>0.28411280255059507</v>
      </c>
      <c r="K502" s="7">
        <v>0.28575018217942655</v>
      </c>
      <c r="L502" s="7">
        <v>0.28942291040228479</v>
      </c>
      <c r="M502" s="7">
        <v>0.29092244523609795</v>
      </c>
      <c r="R502" s="7">
        <v>0.29149357026001316</v>
      </c>
      <c r="S502" s="7">
        <v>0.28452559646893716</v>
      </c>
      <c r="U502" s="7">
        <v>0.28015243232566112</v>
      </c>
    </row>
    <row r="503" spans="1:21" x14ac:dyDescent="0.4">
      <c r="A503" s="7" t="s">
        <v>495</v>
      </c>
      <c r="B503" s="7">
        <v>0.2721002252252252</v>
      </c>
      <c r="C503" s="7">
        <v>0.27404379157427938</v>
      </c>
      <c r="F503" s="7">
        <v>0.27206726157851469</v>
      </c>
      <c r="G503" s="7">
        <v>0.29080758138189589</v>
      </c>
      <c r="K503" s="7">
        <v>0.28630002927327541</v>
      </c>
      <c r="L503" s="7">
        <v>0.28354274316391587</v>
      </c>
      <c r="M503" s="7">
        <v>0.28821501003429711</v>
      </c>
      <c r="R503" s="7">
        <v>0.30128830958253405</v>
      </c>
      <c r="S503" s="7">
        <v>0.29198210696994614</v>
      </c>
      <c r="U503" s="7">
        <v>0.28011815191610095</v>
      </c>
    </row>
    <row r="504" spans="1:21" x14ac:dyDescent="0.4">
      <c r="A504" s="7" t="s">
        <v>496</v>
      </c>
      <c r="B504" s="7">
        <v>0.2713963963963964</v>
      </c>
      <c r="C504" s="7">
        <v>0.27196507760532151</v>
      </c>
      <c r="F504" s="7">
        <v>0.2691996224577925</v>
      </c>
      <c r="G504" s="7">
        <v>0.28975460055984359</v>
      </c>
      <c r="K504" s="7">
        <v>0.28191098432945522</v>
      </c>
      <c r="L504" s="7">
        <v>0.27832791594946038</v>
      </c>
      <c r="M504" s="7">
        <v>0.27966375813627531</v>
      </c>
      <c r="R504" s="7">
        <v>0.29161900243874761</v>
      </c>
      <c r="S504" s="7">
        <v>0.29122756753614532</v>
      </c>
      <c r="U504" s="7">
        <v>0.28277404069611978</v>
      </c>
    </row>
    <row r="505" spans="1:21" x14ac:dyDescent="0.4">
      <c r="A505" s="7" t="s">
        <v>497</v>
      </c>
      <c r="B505" s="7">
        <v>0.27111486486486486</v>
      </c>
      <c r="C505" s="7">
        <v>0.273119918699187</v>
      </c>
      <c r="F505" s="7">
        <v>0.27099189690824388</v>
      </c>
      <c r="G505" s="7">
        <v>0.29033333811089529</v>
      </c>
      <c r="K505" s="7">
        <v>0.28416876354667531</v>
      </c>
      <c r="L505" s="7">
        <v>0.28354274316391592</v>
      </c>
      <c r="M505" s="7">
        <v>0.28552141180967755</v>
      </c>
      <c r="R505" s="7">
        <v>0.29792759224195919</v>
      </c>
      <c r="S505" s="7">
        <v>0.28901277046637935</v>
      </c>
      <c r="U505" s="7">
        <v>0.27686902940916569</v>
      </c>
    </row>
    <row r="506" spans="1:21" x14ac:dyDescent="0.4">
      <c r="A506" s="7" t="s">
        <v>498</v>
      </c>
      <c r="B506" s="7">
        <v>0.27195945945945948</v>
      </c>
      <c r="C506" s="7">
        <v>0.27254249815225429</v>
      </c>
      <c r="F506" s="7">
        <v>0.27206726157851469</v>
      </c>
      <c r="G506" s="7">
        <v>0.29012970823182149</v>
      </c>
      <c r="K506" s="7">
        <v>0.28167742096215648</v>
      </c>
      <c r="L506" s="7">
        <v>0.27965859599728682</v>
      </c>
      <c r="M506" s="7">
        <v>0.28161015959310659</v>
      </c>
      <c r="R506" s="7">
        <v>0.29676172176686022</v>
      </c>
      <c r="S506" s="7">
        <v>0.28774617578913275</v>
      </c>
      <c r="U506" s="7">
        <v>0.27149136040616206</v>
      </c>
    </row>
    <row r="507" spans="1:21" x14ac:dyDescent="0.4">
      <c r="A507" s="7" t="s">
        <v>499</v>
      </c>
      <c r="B507" s="7">
        <v>0.27224099099099097</v>
      </c>
      <c r="C507" s="7">
        <v>0.27273497166789851</v>
      </c>
      <c r="F507" s="7">
        <v>0.27278417135869526</v>
      </c>
      <c r="G507" s="7">
        <v>0.29089421339185267</v>
      </c>
      <c r="K507" s="7">
        <v>0.28107080499431153</v>
      </c>
      <c r="L507" s="7">
        <v>0.27965260194301739</v>
      </c>
      <c r="M507" s="7">
        <v>0.28030640885424968</v>
      </c>
      <c r="R507" s="7">
        <v>0.29244123199658961</v>
      </c>
      <c r="S507" s="7">
        <v>0.27896635580247531</v>
      </c>
      <c r="U507" s="7">
        <v>0.26379899104370019</v>
      </c>
    </row>
    <row r="508" spans="1:21" x14ac:dyDescent="0.4">
      <c r="A508" s="7" t="s">
        <v>500</v>
      </c>
      <c r="B508" s="7">
        <v>0.27393018018018017</v>
      </c>
      <c r="C508" s="7">
        <v>0.27392830746489283</v>
      </c>
      <c r="F508" s="7">
        <v>0.27457644580914653</v>
      </c>
      <c r="G508" s="7">
        <v>0.29314753876423416</v>
      </c>
      <c r="K508" s="7">
        <v>0.25134418961816024</v>
      </c>
      <c r="L508" s="7">
        <v>0.25154048741911317</v>
      </c>
      <c r="M508" s="7">
        <v>0.25274776263489662</v>
      </c>
      <c r="R508" s="7">
        <v>0.29225438130275072</v>
      </c>
      <c r="S508" s="7">
        <v>0.28121202432657627</v>
      </c>
      <c r="U508" s="7">
        <v>0.26709693503556226</v>
      </c>
    </row>
    <row r="509" spans="1:21" x14ac:dyDescent="0.4">
      <c r="A509" s="7" t="s">
        <v>501</v>
      </c>
      <c r="B509" s="7">
        <v>0.27364864864864863</v>
      </c>
      <c r="C509" s="7">
        <v>0.27340862897265339</v>
      </c>
      <c r="K509" s="7">
        <v>0.27646117242582025</v>
      </c>
      <c r="L509" s="7">
        <v>0.27765658187127751</v>
      </c>
      <c r="M509" s="7">
        <v>0.27900265811539265</v>
      </c>
      <c r="R509" s="7">
        <v>0.28878812792213726</v>
      </c>
      <c r="S509" s="7">
        <v>0.27990233937068687</v>
      </c>
    </row>
    <row r="510" spans="1:21" x14ac:dyDescent="0.4">
      <c r="A510" s="7" t="s">
        <v>502</v>
      </c>
      <c r="B510" s="7">
        <v>0.27421171171171171</v>
      </c>
      <c r="C510" s="7">
        <v>0.27458271741808327</v>
      </c>
      <c r="K510" s="7">
        <v>0.27841726562694641</v>
      </c>
      <c r="L510" s="7">
        <v>0.27898126786483468</v>
      </c>
      <c r="M510" s="7">
        <v>0.28097673352658653</v>
      </c>
      <c r="R510" s="7">
        <v>0.28356539151448718</v>
      </c>
      <c r="S510" s="7">
        <v>0.27763461208411888</v>
      </c>
    </row>
    <row r="511" spans="1:21" x14ac:dyDescent="0.4">
      <c r="A511" s="7" t="s">
        <v>503</v>
      </c>
      <c r="B511" s="7">
        <v>0.27308558558558554</v>
      </c>
      <c r="C511" s="7">
        <v>0.27528524575018476</v>
      </c>
      <c r="K511" s="7">
        <v>0.27776523455990437</v>
      </c>
      <c r="L511" s="7">
        <v>0.28088138306826271</v>
      </c>
      <c r="M511" s="7">
        <v>0.28293850940250809</v>
      </c>
      <c r="R511" s="7">
        <v>0.28824963460308761</v>
      </c>
      <c r="S511" s="7">
        <v>0.2796395805824759</v>
      </c>
    </row>
    <row r="512" spans="1:21" x14ac:dyDescent="0.4">
      <c r="A512" s="7" t="s">
        <v>504</v>
      </c>
      <c r="B512" s="7">
        <v>0.27280405405405406</v>
      </c>
      <c r="C512" s="7">
        <v>0.27506871304508501</v>
      </c>
      <c r="K512" s="7">
        <v>0.28167742096215648</v>
      </c>
      <c r="L512" s="7">
        <v>0.27965859599728687</v>
      </c>
      <c r="M512" s="7">
        <v>0.28426685921190947</v>
      </c>
      <c r="R512" s="7">
        <v>0.29823446855510433</v>
      </c>
      <c r="S512" s="7">
        <v>0.2892491993101749</v>
      </c>
    </row>
    <row r="513" spans="1:21" x14ac:dyDescent="0.4">
      <c r="A513" s="7" t="s">
        <v>505</v>
      </c>
      <c r="B513" s="7">
        <v>0.27111486486486486</v>
      </c>
      <c r="C513" s="7">
        <v>0.2750254065040651</v>
      </c>
      <c r="K513" s="7">
        <v>0.28813123095160992</v>
      </c>
      <c r="L513" s="7">
        <v>0.28080495887632673</v>
      </c>
      <c r="M513" s="7">
        <v>0.28333209453121966</v>
      </c>
      <c r="R513" s="7">
        <v>0.30200366227359926</v>
      </c>
      <c r="S513" s="7">
        <v>0.29305455209812564</v>
      </c>
    </row>
    <row r="514" spans="1:21" x14ac:dyDescent="0.4">
      <c r="A514" s="7" t="s">
        <v>506</v>
      </c>
      <c r="B514" s="7">
        <v>0.27083333333333331</v>
      </c>
      <c r="C514" s="7">
        <v>0.27542960088691798</v>
      </c>
      <c r="K514" s="7">
        <v>0.28676391207221574</v>
      </c>
      <c r="L514" s="7">
        <v>0.27619702965665688</v>
      </c>
      <c r="M514" s="7">
        <v>0.27997432140189926</v>
      </c>
      <c r="R514" s="7">
        <v>0.29886854984484473</v>
      </c>
      <c r="S514" s="7">
        <v>0.29089365842585896</v>
      </c>
    </row>
    <row r="515" spans="1:21" x14ac:dyDescent="0.4">
      <c r="A515" s="7" t="s">
        <v>507</v>
      </c>
      <c r="B515" s="7">
        <v>0.27153716216216217</v>
      </c>
      <c r="C515" s="7">
        <v>0.2768731522542498</v>
      </c>
      <c r="K515" s="7">
        <v>0.28287118928390514</v>
      </c>
      <c r="L515" s="7">
        <v>0.27440780445721435</v>
      </c>
      <c r="M515" s="7">
        <v>0.27751441434745217</v>
      </c>
      <c r="R515" s="7">
        <v>0.29125351902140062</v>
      </c>
      <c r="S515" s="7">
        <v>0.28241920091570683</v>
      </c>
    </row>
    <row r="516" spans="1:21" x14ac:dyDescent="0.4">
      <c r="A516" s="7" t="s">
        <v>508</v>
      </c>
      <c r="B516" s="7">
        <v>0.27167792792792789</v>
      </c>
      <c r="C516" s="7">
        <v>0.27485218033998521</v>
      </c>
      <c r="K516" s="7">
        <v>0.28287118928390514</v>
      </c>
      <c r="L516" s="7">
        <v>0.27963461978020904</v>
      </c>
      <c r="M516" s="7">
        <v>0.27617376500277852</v>
      </c>
      <c r="R516" s="7">
        <v>0.28996027000617303</v>
      </c>
      <c r="S516" s="7">
        <v>0.28238805913340032</v>
      </c>
    </row>
    <row r="517" spans="1:21" x14ac:dyDescent="0.4">
      <c r="A517" s="7" t="s">
        <v>509</v>
      </c>
      <c r="B517" s="7">
        <v>0.27224099099099097</v>
      </c>
      <c r="C517" s="7">
        <v>0.27369733924611972</v>
      </c>
      <c r="K517" s="7">
        <v>0.27897846649559443</v>
      </c>
      <c r="L517" s="7">
        <v>0.27707515860713705</v>
      </c>
      <c r="M517" s="7">
        <v>0.27964530883336697</v>
      </c>
      <c r="R517" s="7">
        <v>0.2992139208611187</v>
      </c>
      <c r="S517" s="7">
        <v>0.28691745835997684</v>
      </c>
    </row>
    <row r="518" spans="1:21" x14ac:dyDescent="0.4">
      <c r="A518" s="7" t="s">
        <v>510</v>
      </c>
      <c r="B518" s="7">
        <v>0.27224099099099097</v>
      </c>
      <c r="C518" s="7">
        <v>0.27254249815225429</v>
      </c>
      <c r="K518" s="7">
        <v>0.28157361502113487</v>
      </c>
      <c r="L518" s="7">
        <v>0.27965260194301733</v>
      </c>
      <c r="M518" s="7">
        <v>0.28291391033196356</v>
      </c>
      <c r="R518" s="7">
        <v>0.30155625866779612</v>
      </c>
      <c r="S518" s="7">
        <v>0.29590207881777492</v>
      </c>
    </row>
    <row r="519" spans="1:21" x14ac:dyDescent="0.4">
      <c r="A519" s="7" t="s">
        <v>511</v>
      </c>
      <c r="B519" s="7">
        <v>0.27224099099099097</v>
      </c>
      <c r="C519" s="7">
        <v>0.27369733924611972</v>
      </c>
      <c r="K519" s="7">
        <v>0.28298148309624055</v>
      </c>
      <c r="L519" s="7">
        <v>0.2809533117194965</v>
      </c>
      <c r="M519" s="7">
        <v>0.28258028543770419</v>
      </c>
      <c r="R519" s="7">
        <v>0.29757703092863419</v>
      </c>
      <c r="S519" s="7">
        <v>0.28195423680488085</v>
      </c>
    </row>
    <row r="520" spans="1:21" x14ac:dyDescent="0.4">
      <c r="A520" s="7" t="s">
        <v>512</v>
      </c>
      <c r="B520" s="7">
        <v>0.27252252252252251</v>
      </c>
      <c r="C520" s="7">
        <v>0.27427475979305249</v>
      </c>
      <c r="K520" s="7">
        <v>0.27577345806655212</v>
      </c>
      <c r="L520" s="7">
        <v>0.27829195162384335</v>
      </c>
      <c r="M520" s="7">
        <v>0.28128422190839236</v>
      </c>
      <c r="R520" s="7">
        <v>0.29249919031366006</v>
      </c>
      <c r="S520" s="7">
        <v>0.27806173027894732</v>
      </c>
    </row>
    <row r="521" spans="1:21" x14ac:dyDescent="0.4">
      <c r="A521" s="7" t="s">
        <v>513</v>
      </c>
      <c r="B521" s="7">
        <v>0.27308558558558554</v>
      </c>
      <c r="C521" s="7">
        <v>0.27499653547671837</v>
      </c>
      <c r="K521" s="7">
        <v>0.27707427626497921</v>
      </c>
      <c r="L521" s="7">
        <v>0.27960464950886149</v>
      </c>
      <c r="M521" s="7">
        <v>0.28228355914926151</v>
      </c>
      <c r="R521" s="7">
        <v>0.28642978669955238</v>
      </c>
      <c r="S521" s="7">
        <v>0.27850485188968338</v>
      </c>
      <c r="U521" s="7">
        <v>0.27359981633433234</v>
      </c>
    </row>
    <row r="522" spans="1:21" x14ac:dyDescent="0.4">
      <c r="A522" s="7" t="s">
        <v>514</v>
      </c>
      <c r="B522" s="7">
        <v>0.27224099099099097</v>
      </c>
      <c r="C522" s="7">
        <v>0.27542960088691798</v>
      </c>
      <c r="K522" s="7">
        <v>0.2773994808145861</v>
      </c>
      <c r="L522" s="7">
        <v>0.27993282398011604</v>
      </c>
      <c r="M522" s="7">
        <v>0.28261487788065737</v>
      </c>
      <c r="R522" s="7">
        <v>0.28640837672421671</v>
      </c>
      <c r="S522" s="7">
        <v>0.27795143646661191</v>
      </c>
      <c r="U522" s="7">
        <v>0.27225810358310626</v>
      </c>
    </row>
    <row r="523" spans="1:21" x14ac:dyDescent="0.4">
      <c r="A523" s="7" t="s">
        <v>515</v>
      </c>
      <c r="B523" s="7">
        <v>0.27252252252252251</v>
      </c>
      <c r="C523" s="7">
        <v>0.27496766444937176</v>
      </c>
      <c r="K523" s="7">
        <v>0.27910984588970006</v>
      </c>
      <c r="L523" s="7">
        <v>0.28026099845137059</v>
      </c>
      <c r="M523" s="7">
        <v>0.28294619661205322</v>
      </c>
      <c r="R523" s="7">
        <v>0.28504505869879943</v>
      </c>
      <c r="S523" s="7">
        <v>0.27811557961085231</v>
      </c>
      <c r="U523" s="7">
        <v>0.27131820218983888</v>
      </c>
    </row>
    <row r="524" spans="1:21" x14ac:dyDescent="0.4">
      <c r="A524" s="7" t="s">
        <v>516</v>
      </c>
      <c r="B524" s="7">
        <v>0.27224099099099097</v>
      </c>
      <c r="C524" s="7">
        <v>0.27500965862897264</v>
      </c>
      <c r="K524" s="7">
        <v>0.28240122410560808</v>
      </c>
      <c r="L524" s="7">
        <v>0.27933491706673447</v>
      </c>
      <c r="M524" s="7">
        <v>0.28294273736775788</v>
      </c>
      <c r="R524" s="7">
        <v>0.28897357291052483</v>
      </c>
      <c r="S524" s="7">
        <v>0.2826669835343017</v>
      </c>
      <c r="U524" s="7">
        <v>0.2727280542797399</v>
      </c>
    </row>
    <row r="525" spans="1:21" x14ac:dyDescent="0.4">
      <c r="A525" s="7" t="s">
        <v>517</v>
      </c>
      <c r="B525" s="7">
        <v>0.27224099099099097</v>
      </c>
      <c r="C525" s="7">
        <v>0.27542960088691798</v>
      </c>
      <c r="K525" s="7">
        <v>0.28262951607746423</v>
      </c>
      <c r="L525" s="7">
        <v>0.2770511823900591</v>
      </c>
      <c r="M525" s="7">
        <v>0.28024491117788847</v>
      </c>
      <c r="R525" s="7">
        <v>0.29000006228356462</v>
      </c>
      <c r="S525" s="7">
        <v>0.28398969829841303</v>
      </c>
      <c r="U525" s="7">
        <v>0.27210145335089503</v>
      </c>
    </row>
    <row r="526" spans="1:21" x14ac:dyDescent="0.4">
      <c r="A526" s="7" t="s">
        <v>518</v>
      </c>
      <c r="B526" s="7">
        <v>0.27224099099099097</v>
      </c>
      <c r="C526" s="7">
        <v>0.27542960088691798</v>
      </c>
      <c r="K526" s="7">
        <v>0.28292795815790134</v>
      </c>
      <c r="L526" s="7">
        <v>0.27638584236614577</v>
      </c>
      <c r="M526" s="7">
        <v>0.27687791339711393</v>
      </c>
      <c r="R526" s="7">
        <v>0.29667575747195157</v>
      </c>
      <c r="S526" s="7">
        <v>0.29080098999725951</v>
      </c>
      <c r="U526" s="7">
        <v>0.28318470314343214</v>
      </c>
    </row>
    <row r="527" spans="1:21" x14ac:dyDescent="0.4">
      <c r="A527" s="7" t="s">
        <v>519</v>
      </c>
      <c r="B527" s="7">
        <v>0.27590090090090086</v>
      </c>
      <c r="C527" s="7">
        <v>0.27600702143385064</v>
      </c>
      <c r="K527" s="7">
        <v>0.29080585590074487</v>
      </c>
      <c r="L527" s="7">
        <v>0.28337490964437018</v>
      </c>
      <c r="M527" s="7">
        <v>0.28525082203368834</v>
      </c>
      <c r="R527" s="7">
        <v>0.28891572272464294</v>
      </c>
      <c r="S527" s="7">
        <v>0.2817866334626063</v>
      </c>
      <c r="U527" s="7">
        <v>0.27117876240914862</v>
      </c>
    </row>
    <row r="528" spans="1:21" x14ac:dyDescent="0.4">
      <c r="A528" s="7" t="s">
        <v>520</v>
      </c>
      <c r="B528" s="7">
        <v>0.27252252252252251</v>
      </c>
      <c r="C528" s="7">
        <v>0.2713876570583888</v>
      </c>
      <c r="K528" s="7">
        <v>0.27577345806655207</v>
      </c>
      <c r="L528" s="7">
        <v>0.27447973310844825</v>
      </c>
      <c r="M528" s="7">
        <v>0.27248390442110776</v>
      </c>
      <c r="R528" s="7">
        <v>0.27946332674511626</v>
      </c>
      <c r="S528" s="7">
        <v>0.27344355534655962</v>
      </c>
      <c r="U528" s="7">
        <v>0.26426894174033383</v>
      </c>
    </row>
    <row r="529" spans="1:21" x14ac:dyDescent="0.4">
      <c r="A529" s="7" t="s">
        <v>521</v>
      </c>
      <c r="B529" s="7">
        <v>0.27167792792792789</v>
      </c>
      <c r="C529" s="7">
        <v>0.27095459164818919</v>
      </c>
      <c r="K529" s="7">
        <v>0.27187100347127063</v>
      </c>
      <c r="L529" s="7">
        <v>0.27059558594181926</v>
      </c>
      <c r="M529" s="7">
        <v>0.27312655513908207</v>
      </c>
      <c r="R529" s="7">
        <v>0.28671114405219639</v>
      </c>
      <c r="S529" s="7">
        <v>0.28083897172602978</v>
      </c>
      <c r="U529" s="7">
        <v>0.27006500033214909</v>
      </c>
    </row>
    <row r="530" spans="1:21" x14ac:dyDescent="0.4">
      <c r="A530" s="7" t="s">
        <v>522</v>
      </c>
      <c r="B530" s="7">
        <v>0.27252252252252251</v>
      </c>
      <c r="C530" s="7">
        <v>0.27109894678492241</v>
      </c>
      <c r="K530" s="7">
        <v>0.27481487507993063</v>
      </c>
      <c r="L530" s="7">
        <v>0.27002315375908303</v>
      </c>
      <c r="M530" s="7">
        <v>0.27379380492760086</v>
      </c>
      <c r="R530" s="7">
        <v>0.28769751675427885</v>
      </c>
      <c r="S530" s="7">
        <v>0.2797977765113453</v>
      </c>
      <c r="U530" s="7">
        <v>0.26614874452686849</v>
      </c>
    </row>
    <row r="531" spans="1:21" x14ac:dyDescent="0.4">
      <c r="A531" s="7" t="s">
        <v>523</v>
      </c>
      <c r="B531" s="7">
        <v>0.27280405405405406</v>
      </c>
      <c r="C531" s="7">
        <v>0.27122597930524756</v>
      </c>
      <c r="K531" s="7">
        <v>0.27390495112816293</v>
      </c>
      <c r="L531" s="7">
        <v>0.26871644992833438</v>
      </c>
      <c r="M531" s="7">
        <v>0.27119860298515908</v>
      </c>
      <c r="R531" s="7">
        <v>0.28181928908155274</v>
      </c>
      <c r="S531" s="7">
        <v>0.27570468663062531</v>
      </c>
      <c r="U531" s="7">
        <v>0.26442559197254506</v>
      </c>
    </row>
    <row r="532" spans="1:21" x14ac:dyDescent="0.4">
      <c r="A532" s="7" t="s">
        <v>524</v>
      </c>
      <c r="B532" s="7">
        <v>0.27280405405405406</v>
      </c>
      <c r="C532" s="7">
        <v>0.2713876570583888</v>
      </c>
      <c r="K532" s="7">
        <v>0.27189695495652605</v>
      </c>
      <c r="L532" s="7">
        <v>0.26994822808071445</v>
      </c>
      <c r="M532" s="7">
        <v>0.27343481224184246</v>
      </c>
      <c r="R532" s="7">
        <v>0.277378773691976</v>
      </c>
      <c r="S532" s="7">
        <v>0.2728345604925661</v>
      </c>
      <c r="U532" s="7">
        <v>0.26309287080415439</v>
      </c>
    </row>
  </sheetData>
  <phoneticPr fontId="2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5F91E1-5095-4669-8C62-3CB6914993E1}">
  <dimension ref="A1:M530"/>
  <sheetViews>
    <sheetView zoomScaleNormal="100" workbookViewId="0">
      <pane xSplit="2" ySplit="5" topLeftCell="C6" activePane="bottomRight" state="frozen"/>
      <selection activeCell="AA49" sqref="AA49"/>
      <selection pane="topRight" activeCell="AA49" sqref="AA49"/>
      <selection pane="bottomLeft" activeCell="AA49" sqref="AA49"/>
      <selection pane="bottomRight" activeCell="G4" sqref="G4"/>
    </sheetView>
  </sheetViews>
  <sheetFormatPr defaultColWidth="9.125" defaultRowHeight="18.75" x14ac:dyDescent="0.4"/>
  <cols>
    <col min="1" max="27" width="9.125" style="7"/>
    <col min="28" max="28" width="8.25" style="7" customWidth="1"/>
    <col min="29" max="16384" width="9.125" style="7"/>
  </cols>
  <sheetData>
    <row r="1" spans="1:13" x14ac:dyDescent="0.4">
      <c r="B1" s="7" t="s">
        <v>687</v>
      </c>
    </row>
    <row r="2" spans="1:13" ht="150" x14ac:dyDescent="0.4">
      <c r="B2" s="7" t="s">
        <v>590</v>
      </c>
      <c r="D2" s="8" t="s">
        <v>597</v>
      </c>
      <c r="E2" s="8" t="s">
        <v>598</v>
      </c>
      <c r="F2" s="8" t="s">
        <v>599</v>
      </c>
      <c r="G2" s="8" t="s">
        <v>600</v>
      </c>
      <c r="H2" s="8" t="s">
        <v>601</v>
      </c>
      <c r="I2" s="8" t="s">
        <v>602</v>
      </c>
      <c r="J2" s="8"/>
      <c r="K2" s="8" t="s">
        <v>603</v>
      </c>
      <c r="L2" s="8" t="s">
        <v>604</v>
      </c>
      <c r="M2" s="8"/>
    </row>
    <row r="3" spans="1:13" x14ac:dyDescent="0.4">
      <c r="A3" s="7">
        <v>1</v>
      </c>
      <c r="B3" s="7" t="s">
        <v>543</v>
      </c>
    </row>
    <row r="4" spans="1:13" x14ac:dyDescent="0.4">
      <c r="A4" s="7">
        <v>2</v>
      </c>
      <c r="B4" s="7" t="s">
        <v>544</v>
      </c>
    </row>
    <row r="5" spans="1:13" x14ac:dyDescent="0.4">
      <c r="A5" s="7">
        <v>3</v>
      </c>
      <c r="B5" s="7" t="s">
        <v>545</v>
      </c>
    </row>
    <row r="6" spans="1:13" x14ac:dyDescent="0.4">
      <c r="A6" s="7">
        <v>4</v>
      </c>
      <c r="B6" s="7" t="s">
        <v>546</v>
      </c>
    </row>
    <row r="7" spans="1:13" x14ac:dyDescent="0.4">
      <c r="A7" s="7">
        <v>5</v>
      </c>
      <c r="B7" s="7" t="s">
        <v>547</v>
      </c>
    </row>
    <row r="8" spans="1:13" x14ac:dyDescent="0.4">
      <c r="A8" s="7">
        <v>6</v>
      </c>
      <c r="B8" s="7" t="s">
        <v>548</v>
      </c>
    </row>
    <row r="9" spans="1:13" x14ac:dyDescent="0.4">
      <c r="A9" s="7">
        <v>7</v>
      </c>
      <c r="B9" s="7" t="s">
        <v>549</v>
      </c>
    </row>
    <row r="10" spans="1:13" x14ac:dyDescent="0.4">
      <c r="A10" s="7">
        <v>8</v>
      </c>
      <c r="B10" s="7" t="s">
        <v>550</v>
      </c>
    </row>
    <row r="11" spans="1:13" x14ac:dyDescent="0.4">
      <c r="A11" s="7">
        <v>9</v>
      </c>
      <c r="B11" s="7" t="s">
        <v>551</v>
      </c>
    </row>
    <row r="12" spans="1:13" x14ac:dyDescent="0.4">
      <c r="A12" s="7">
        <v>10</v>
      </c>
      <c r="B12" s="7" t="s">
        <v>552</v>
      </c>
    </row>
    <row r="13" spans="1:13" x14ac:dyDescent="0.4">
      <c r="A13" s="7">
        <v>11</v>
      </c>
      <c r="B13" s="7" t="s">
        <v>553</v>
      </c>
    </row>
    <row r="14" spans="1:13" x14ac:dyDescent="0.4">
      <c r="A14" s="7">
        <v>12</v>
      </c>
      <c r="B14" s="7" t="s">
        <v>554</v>
      </c>
    </row>
    <row r="15" spans="1:13" x14ac:dyDescent="0.4">
      <c r="A15" s="7">
        <v>13</v>
      </c>
      <c r="B15" s="7" t="s">
        <v>9</v>
      </c>
    </row>
    <row r="16" spans="1:13" x14ac:dyDescent="0.4">
      <c r="A16" s="7">
        <v>14</v>
      </c>
      <c r="B16" s="7" t="s">
        <v>10</v>
      </c>
    </row>
    <row r="17" spans="1:6" x14ac:dyDescent="0.4">
      <c r="A17" s="7">
        <v>15</v>
      </c>
      <c r="B17" s="7" t="s">
        <v>11</v>
      </c>
    </row>
    <row r="18" spans="1:6" x14ac:dyDescent="0.4">
      <c r="A18" s="7">
        <v>16</v>
      </c>
      <c r="B18" s="7" t="s">
        <v>12</v>
      </c>
    </row>
    <row r="19" spans="1:6" x14ac:dyDescent="0.4">
      <c r="A19" s="7">
        <v>17</v>
      </c>
      <c r="B19" s="7" t="s">
        <v>13</v>
      </c>
    </row>
    <row r="20" spans="1:6" x14ac:dyDescent="0.4">
      <c r="A20" s="7">
        <v>18</v>
      </c>
      <c r="B20" s="7" t="s">
        <v>14</v>
      </c>
    </row>
    <row r="21" spans="1:6" x14ac:dyDescent="0.4">
      <c r="A21" s="7">
        <v>19</v>
      </c>
      <c r="B21" s="7" t="s">
        <v>15</v>
      </c>
    </row>
    <row r="22" spans="1:6" x14ac:dyDescent="0.4">
      <c r="A22" s="7">
        <v>20</v>
      </c>
      <c r="B22" s="7" t="s">
        <v>16</v>
      </c>
    </row>
    <row r="23" spans="1:6" x14ac:dyDescent="0.4">
      <c r="A23" s="7">
        <v>21</v>
      </c>
      <c r="B23" s="7" t="s">
        <v>17</v>
      </c>
    </row>
    <row r="24" spans="1:6" x14ac:dyDescent="0.4">
      <c r="A24" s="7">
        <v>22</v>
      </c>
      <c r="B24" s="7" t="s">
        <v>18</v>
      </c>
    </row>
    <row r="25" spans="1:6" x14ac:dyDescent="0.4">
      <c r="A25" s="7">
        <v>23</v>
      </c>
      <c r="B25" s="7" t="s">
        <v>19</v>
      </c>
    </row>
    <row r="26" spans="1:6" x14ac:dyDescent="0.4">
      <c r="A26" s="7">
        <v>24</v>
      </c>
      <c r="B26" s="7" t="s">
        <v>20</v>
      </c>
      <c r="F26" s="7">
        <v>0.14538359686968882</v>
      </c>
    </row>
    <row r="27" spans="1:6" x14ac:dyDescent="0.4">
      <c r="A27" s="7">
        <v>25</v>
      </c>
      <c r="B27" s="7" t="s">
        <v>21</v>
      </c>
      <c r="F27" s="7">
        <v>0.14538359686968882</v>
      </c>
    </row>
    <row r="28" spans="1:6" x14ac:dyDescent="0.4">
      <c r="A28" s="7">
        <v>26</v>
      </c>
      <c r="B28" s="7" t="s">
        <v>22</v>
      </c>
      <c r="F28" s="7">
        <v>0.14538359686968882</v>
      </c>
    </row>
    <row r="29" spans="1:6" x14ac:dyDescent="0.4">
      <c r="A29" s="7">
        <v>27</v>
      </c>
      <c r="B29" s="7" t="s">
        <v>23</v>
      </c>
      <c r="F29" s="7">
        <v>0.14538359686968882</v>
      </c>
    </row>
    <row r="30" spans="1:6" x14ac:dyDescent="0.4">
      <c r="A30" s="7">
        <v>28</v>
      </c>
      <c r="B30" s="7" t="s">
        <v>24</v>
      </c>
      <c r="F30" s="7">
        <v>0.14538359686968882</v>
      </c>
    </row>
    <row r="31" spans="1:6" x14ac:dyDescent="0.4">
      <c r="A31" s="7">
        <v>29</v>
      </c>
      <c r="B31" s="7" t="s">
        <v>25</v>
      </c>
      <c r="F31" s="7">
        <v>0.14538359686968882</v>
      </c>
    </row>
    <row r="32" spans="1:6" x14ac:dyDescent="0.4">
      <c r="A32" s="7">
        <v>30</v>
      </c>
      <c r="B32" s="7" t="s">
        <v>26</v>
      </c>
      <c r="F32" s="7">
        <v>0.14538359686968882</v>
      </c>
    </row>
    <row r="33" spans="1:6" x14ac:dyDescent="0.4">
      <c r="A33" s="7">
        <v>31</v>
      </c>
      <c r="B33" s="7" t="s">
        <v>27</v>
      </c>
      <c r="F33" s="7">
        <v>0.14538359686968882</v>
      </c>
    </row>
    <row r="34" spans="1:6" x14ac:dyDescent="0.4">
      <c r="A34" s="7">
        <v>32</v>
      </c>
      <c r="B34" s="7" t="s">
        <v>28</v>
      </c>
      <c r="F34" s="7">
        <v>0.14538359686968882</v>
      </c>
    </row>
    <row r="35" spans="1:6" x14ac:dyDescent="0.4">
      <c r="A35" s="7">
        <v>33</v>
      </c>
      <c r="B35" s="7" t="s">
        <v>29</v>
      </c>
      <c r="F35" s="7">
        <v>0.14538359686968882</v>
      </c>
    </row>
    <row r="36" spans="1:6" x14ac:dyDescent="0.4">
      <c r="A36" s="7">
        <v>34</v>
      </c>
      <c r="B36" s="7" t="s">
        <v>30</v>
      </c>
      <c r="F36" s="7">
        <v>0.14538359686968882</v>
      </c>
    </row>
    <row r="37" spans="1:6" x14ac:dyDescent="0.4">
      <c r="A37" s="7">
        <v>35</v>
      </c>
      <c r="B37" s="7" t="s">
        <v>31</v>
      </c>
      <c r="F37" s="7">
        <v>0.14538359686968882</v>
      </c>
    </row>
    <row r="38" spans="1:6" x14ac:dyDescent="0.4">
      <c r="A38" s="7">
        <v>36</v>
      </c>
      <c r="B38" s="7" t="s">
        <v>32</v>
      </c>
      <c r="F38" s="7">
        <v>0.14538359686968882</v>
      </c>
    </row>
    <row r="39" spans="1:6" x14ac:dyDescent="0.4">
      <c r="A39" s="7">
        <v>37</v>
      </c>
      <c r="B39" s="7" t="s">
        <v>33</v>
      </c>
      <c r="F39" s="7">
        <v>0.14538359686968882</v>
      </c>
    </row>
    <row r="40" spans="1:6" x14ac:dyDescent="0.4">
      <c r="A40" s="7">
        <v>38</v>
      </c>
      <c r="B40" s="7" t="s">
        <v>34</v>
      </c>
      <c r="F40" s="7">
        <v>0.14538359686968882</v>
      </c>
    </row>
    <row r="41" spans="1:6" x14ac:dyDescent="0.4">
      <c r="A41" s="7">
        <v>39</v>
      </c>
      <c r="B41" s="7" t="s">
        <v>35</v>
      </c>
      <c r="F41" s="7">
        <v>0.14538359686968882</v>
      </c>
    </row>
    <row r="42" spans="1:6" x14ac:dyDescent="0.4">
      <c r="A42" s="7">
        <v>40</v>
      </c>
      <c r="B42" s="7" t="s">
        <v>36</v>
      </c>
      <c r="F42" s="7">
        <v>0.14538359686968882</v>
      </c>
    </row>
    <row r="43" spans="1:6" x14ac:dyDescent="0.4">
      <c r="A43" s="7">
        <v>41</v>
      </c>
      <c r="B43" s="7" t="s">
        <v>37</v>
      </c>
      <c r="F43" s="7">
        <v>0.14538359686968882</v>
      </c>
    </row>
    <row r="44" spans="1:6" x14ac:dyDescent="0.4">
      <c r="A44" s="7">
        <v>42</v>
      </c>
      <c r="B44" s="7" t="s">
        <v>38</v>
      </c>
      <c r="F44" s="7">
        <v>0.14538359686968882</v>
      </c>
    </row>
    <row r="45" spans="1:6" x14ac:dyDescent="0.4">
      <c r="A45" s="7">
        <v>43</v>
      </c>
      <c r="B45" s="7" t="s">
        <v>39</v>
      </c>
      <c r="F45" s="7">
        <v>0.14538359686968882</v>
      </c>
    </row>
    <row r="46" spans="1:6" x14ac:dyDescent="0.4">
      <c r="A46" s="7">
        <v>44</v>
      </c>
      <c r="B46" s="7" t="s">
        <v>40</v>
      </c>
      <c r="F46" s="7">
        <v>0.14538359686968882</v>
      </c>
    </row>
    <row r="47" spans="1:6" x14ac:dyDescent="0.4">
      <c r="A47" s="7">
        <v>45</v>
      </c>
      <c r="B47" s="7" t="s">
        <v>41</v>
      </c>
      <c r="F47" s="7">
        <v>0.14538359686968882</v>
      </c>
    </row>
    <row r="48" spans="1:6" x14ac:dyDescent="0.4">
      <c r="A48" s="7">
        <v>46</v>
      </c>
      <c r="B48" s="7" t="s">
        <v>42</v>
      </c>
      <c r="F48" s="7">
        <v>0.14538359686968882</v>
      </c>
    </row>
    <row r="49" spans="1:6" x14ac:dyDescent="0.4">
      <c r="A49" s="7">
        <v>47</v>
      </c>
      <c r="B49" s="7" t="s">
        <v>43</v>
      </c>
      <c r="F49" s="7">
        <v>0.14538359686968882</v>
      </c>
    </row>
    <row r="50" spans="1:6" x14ac:dyDescent="0.4">
      <c r="A50" s="7">
        <v>48</v>
      </c>
      <c r="B50" s="7" t="s">
        <v>44</v>
      </c>
      <c r="F50" s="7">
        <v>0.14538359686968882</v>
      </c>
    </row>
    <row r="51" spans="1:6" x14ac:dyDescent="0.4">
      <c r="A51" s="7">
        <v>49</v>
      </c>
      <c r="B51" s="7" t="s">
        <v>45</v>
      </c>
      <c r="F51" s="7">
        <v>0.14538359686968882</v>
      </c>
    </row>
    <row r="52" spans="1:6" x14ac:dyDescent="0.4">
      <c r="A52" s="7">
        <v>50</v>
      </c>
      <c r="B52" s="7" t="s">
        <v>46</v>
      </c>
      <c r="F52" s="7">
        <v>0.14538359686968882</v>
      </c>
    </row>
    <row r="53" spans="1:6" x14ac:dyDescent="0.4">
      <c r="A53" s="7">
        <v>51</v>
      </c>
      <c r="B53" s="7" t="s">
        <v>47</v>
      </c>
      <c r="F53" s="7">
        <v>0.14538359686968882</v>
      </c>
    </row>
    <row r="54" spans="1:6" x14ac:dyDescent="0.4">
      <c r="A54" s="7">
        <v>52</v>
      </c>
      <c r="B54" s="7" t="s">
        <v>48</v>
      </c>
      <c r="D54" s="7">
        <v>7.9948764788319249E-2</v>
      </c>
      <c r="E54" s="7">
        <v>6.4822267225259411E-2</v>
      </c>
      <c r="F54" s="7">
        <v>0.14538359686968882</v>
      </c>
    </row>
    <row r="55" spans="1:6" x14ac:dyDescent="0.4">
      <c r="A55" s="7">
        <v>53</v>
      </c>
      <c r="B55" s="7" t="s">
        <v>49</v>
      </c>
      <c r="D55" s="7">
        <v>7.9948764788319249E-2</v>
      </c>
      <c r="E55" s="7">
        <v>6.4822267225259411E-2</v>
      </c>
      <c r="F55" s="7">
        <v>0.14538359686968882</v>
      </c>
    </row>
    <row r="56" spans="1:6" x14ac:dyDescent="0.4">
      <c r="A56" s="7">
        <v>54</v>
      </c>
      <c r="B56" s="7" t="s">
        <v>50</v>
      </c>
      <c r="D56" s="7">
        <v>7.9948764788319249E-2</v>
      </c>
      <c r="E56" s="7">
        <v>6.4822267225259411E-2</v>
      </c>
      <c r="F56" s="7">
        <v>0.14538359686968882</v>
      </c>
    </row>
    <row r="57" spans="1:6" x14ac:dyDescent="0.4">
      <c r="A57" s="7">
        <v>55</v>
      </c>
      <c r="B57" s="7" t="s">
        <v>51</v>
      </c>
      <c r="D57" s="7">
        <v>7.9948764788319249E-2</v>
      </c>
      <c r="E57" s="7">
        <v>6.4822267225259411E-2</v>
      </c>
      <c r="F57" s="7">
        <v>0.14538359686968882</v>
      </c>
    </row>
    <row r="58" spans="1:6" x14ac:dyDescent="0.4">
      <c r="A58" s="7">
        <v>56</v>
      </c>
      <c r="B58" s="7" t="s">
        <v>52</v>
      </c>
      <c r="D58" s="7">
        <v>7.9948764788319249E-2</v>
      </c>
      <c r="E58" s="7">
        <v>6.4822267225259411E-2</v>
      </c>
      <c r="F58" s="7">
        <v>0.14538359686968882</v>
      </c>
    </row>
    <row r="59" spans="1:6" x14ac:dyDescent="0.4">
      <c r="A59" s="7">
        <v>57</v>
      </c>
      <c r="B59" s="7" t="s">
        <v>53</v>
      </c>
      <c r="D59" s="7">
        <v>7.9948764788319249E-2</v>
      </c>
      <c r="E59" s="7">
        <v>6.4822267225259411E-2</v>
      </c>
      <c r="F59" s="7">
        <v>0.14538359686968882</v>
      </c>
    </row>
    <row r="60" spans="1:6" x14ac:dyDescent="0.4">
      <c r="A60" s="7">
        <v>58</v>
      </c>
      <c r="B60" s="7" t="s">
        <v>54</v>
      </c>
      <c r="D60" s="7">
        <v>7.9948764788319249E-2</v>
      </c>
      <c r="E60" s="7">
        <v>6.4822267225259411E-2</v>
      </c>
      <c r="F60" s="7">
        <v>0.14538359686968882</v>
      </c>
    </row>
    <row r="61" spans="1:6" x14ac:dyDescent="0.4">
      <c r="A61" s="7">
        <v>59</v>
      </c>
      <c r="B61" s="7" t="s">
        <v>55</v>
      </c>
      <c r="D61" s="7">
        <v>7.9948764788319249E-2</v>
      </c>
      <c r="E61" s="7">
        <v>6.4822267225259411E-2</v>
      </c>
      <c r="F61" s="7">
        <v>0.14538359686968882</v>
      </c>
    </row>
    <row r="62" spans="1:6" x14ac:dyDescent="0.4">
      <c r="A62" s="7">
        <v>60</v>
      </c>
      <c r="B62" s="7" t="s">
        <v>56</v>
      </c>
      <c r="D62" s="7">
        <v>7.9948764788319249E-2</v>
      </c>
      <c r="E62" s="7">
        <v>6.4822267225259411E-2</v>
      </c>
      <c r="F62" s="7">
        <v>0.14538359686968882</v>
      </c>
    </row>
    <row r="63" spans="1:6" x14ac:dyDescent="0.4">
      <c r="A63" s="7">
        <v>61</v>
      </c>
      <c r="B63" s="7" t="s">
        <v>57</v>
      </c>
      <c r="D63" s="7">
        <v>7.9948764788319249E-2</v>
      </c>
      <c r="E63" s="7">
        <v>6.4822267225259411E-2</v>
      </c>
      <c r="F63" s="7">
        <v>0.14538359686968882</v>
      </c>
    </row>
    <row r="64" spans="1:6" x14ac:dyDescent="0.4">
      <c r="A64" s="7">
        <v>62</v>
      </c>
      <c r="B64" s="7" t="s">
        <v>58</v>
      </c>
      <c r="D64" s="7">
        <v>7.9948764788319249E-2</v>
      </c>
      <c r="E64" s="7">
        <v>6.4822267225259411E-2</v>
      </c>
      <c r="F64" s="7">
        <v>0.14538359686968882</v>
      </c>
    </row>
    <row r="65" spans="1:6" x14ac:dyDescent="0.4">
      <c r="A65" s="7">
        <v>63</v>
      </c>
      <c r="B65" s="7" t="s">
        <v>59</v>
      </c>
      <c r="D65" s="7">
        <v>7.9948764788319249E-2</v>
      </c>
      <c r="E65" s="7">
        <v>6.4822267225259411E-2</v>
      </c>
      <c r="F65" s="7">
        <v>0.14538359686968882</v>
      </c>
    </row>
    <row r="66" spans="1:6" x14ac:dyDescent="0.4">
      <c r="A66" s="7">
        <v>64</v>
      </c>
      <c r="B66" s="7" t="s">
        <v>60</v>
      </c>
      <c r="D66" s="7">
        <v>7.9948764788319249E-2</v>
      </c>
      <c r="E66" s="7">
        <v>6.4822267225259411E-2</v>
      </c>
      <c r="F66" s="7">
        <v>0.14538359686968882</v>
      </c>
    </row>
    <row r="67" spans="1:6" x14ac:dyDescent="0.4">
      <c r="A67" s="7">
        <v>65</v>
      </c>
      <c r="B67" s="7" t="s">
        <v>61</v>
      </c>
      <c r="D67" s="7">
        <v>7.9948764788319249E-2</v>
      </c>
      <c r="E67" s="7">
        <v>6.4822267225259411E-2</v>
      </c>
      <c r="F67" s="7">
        <v>0.14538359686968882</v>
      </c>
    </row>
    <row r="68" spans="1:6" x14ac:dyDescent="0.4">
      <c r="A68" s="7">
        <v>66</v>
      </c>
      <c r="B68" s="7" t="s">
        <v>62</v>
      </c>
      <c r="D68" s="7">
        <v>7.9948764788319249E-2</v>
      </c>
      <c r="E68" s="7">
        <v>6.4822267225259411E-2</v>
      </c>
      <c r="F68" s="7">
        <v>0.14538359686968882</v>
      </c>
    </row>
    <row r="69" spans="1:6" x14ac:dyDescent="0.4">
      <c r="A69" s="7">
        <v>67</v>
      </c>
      <c r="B69" s="7" t="s">
        <v>63</v>
      </c>
      <c r="D69" s="7">
        <v>7.9948764788319249E-2</v>
      </c>
      <c r="E69" s="7">
        <v>6.4822267225259411E-2</v>
      </c>
      <c r="F69" s="7">
        <v>0.14538359686968882</v>
      </c>
    </row>
    <row r="70" spans="1:6" x14ac:dyDescent="0.4">
      <c r="A70" s="7">
        <v>68</v>
      </c>
      <c r="B70" s="7" t="s">
        <v>64</v>
      </c>
      <c r="D70" s="7">
        <v>7.9948764788319249E-2</v>
      </c>
      <c r="E70" s="7">
        <v>6.4822267225259411E-2</v>
      </c>
      <c r="F70" s="7">
        <v>0.14538359686968882</v>
      </c>
    </row>
    <row r="71" spans="1:6" x14ac:dyDescent="0.4">
      <c r="A71" s="7">
        <v>69</v>
      </c>
      <c r="B71" s="7" t="s">
        <v>65</v>
      </c>
      <c r="D71" s="7">
        <v>7.9948764788319249E-2</v>
      </c>
      <c r="E71" s="7">
        <v>6.4822267225259411E-2</v>
      </c>
      <c r="F71" s="7">
        <v>0.14538359686968882</v>
      </c>
    </row>
    <row r="72" spans="1:6" x14ac:dyDescent="0.4">
      <c r="A72" s="7">
        <v>70</v>
      </c>
      <c r="B72" s="7" t="s">
        <v>66</v>
      </c>
      <c r="D72" s="7">
        <v>7.9948764788319249E-2</v>
      </c>
      <c r="E72" s="7">
        <v>6.4822267225259411E-2</v>
      </c>
      <c r="F72" s="7">
        <v>0.14538359686968882</v>
      </c>
    </row>
    <row r="73" spans="1:6" x14ac:dyDescent="0.4">
      <c r="A73" s="7">
        <v>71</v>
      </c>
      <c r="B73" s="7" t="s">
        <v>67</v>
      </c>
      <c r="D73" s="7">
        <v>7.9948764788319249E-2</v>
      </c>
      <c r="E73" s="7">
        <v>6.4822267225259411E-2</v>
      </c>
      <c r="F73" s="7">
        <v>0.14538359686968882</v>
      </c>
    </row>
    <row r="74" spans="1:6" x14ac:dyDescent="0.4">
      <c r="A74" s="7">
        <v>72</v>
      </c>
      <c r="B74" s="7" t="s">
        <v>68</v>
      </c>
      <c r="D74" s="7">
        <v>7.9948764788319249E-2</v>
      </c>
      <c r="E74" s="7">
        <v>6.4822267225259411E-2</v>
      </c>
      <c r="F74" s="7">
        <v>0.14538359686968882</v>
      </c>
    </row>
    <row r="75" spans="1:6" x14ac:dyDescent="0.4">
      <c r="A75" s="7">
        <v>73</v>
      </c>
      <c r="B75" s="7" t="s">
        <v>69</v>
      </c>
      <c r="D75" s="7">
        <v>7.9948764788319249E-2</v>
      </c>
      <c r="E75" s="7">
        <v>6.4822267225259411E-2</v>
      </c>
      <c r="F75" s="7">
        <v>0.14538359686968882</v>
      </c>
    </row>
    <row r="76" spans="1:6" x14ac:dyDescent="0.4">
      <c r="A76" s="7">
        <v>74</v>
      </c>
      <c r="B76" s="7" t="s">
        <v>70</v>
      </c>
      <c r="D76" s="7">
        <v>7.9948764788319249E-2</v>
      </c>
      <c r="E76" s="7">
        <v>6.4822267225259411E-2</v>
      </c>
      <c r="F76" s="7">
        <v>0.14538359686968882</v>
      </c>
    </row>
    <row r="77" spans="1:6" x14ac:dyDescent="0.4">
      <c r="A77" s="7">
        <v>75</v>
      </c>
      <c r="B77" s="7" t="s">
        <v>71</v>
      </c>
      <c r="D77" s="7">
        <v>7.9948764788319249E-2</v>
      </c>
      <c r="E77" s="7">
        <v>6.4822267225259411E-2</v>
      </c>
      <c r="F77" s="7">
        <v>0.14538359686968882</v>
      </c>
    </row>
    <row r="78" spans="1:6" x14ac:dyDescent="0.4">
      <c r="A78" s="7">
        <v>76</v>
      </c>
      <c r="B78" s="7" t="s">
        <v>72</v>
      </c>
      <c r="D78" s="7">
        <v>7.9948764788319249E-2</v>
      </c>
      <c r="E78" s="7">
        <v>6.4822267225259411E-2</v>
      </c>
      <c r="F78" s="7">
        <v>0.14538359686968882</v>
      </c>
    </row>
    <row r="79" spans="1:6" x14ac:dyDescent="0.4">
      <c r="A79" s="7">
        <v>77</v>
      </c>
      <c r="B79" s="7" t="s">
        <v>73</v>
      </c>
      <c r="D79" s="7">
        <v>7.9948764788319249E-2</v>
      </c>
      <c r="E79" s="7">
        <v>6.4822267225259411E-2</v>
      </c>
      <c r="F79" s="7">
        <v>0.14538359686968882</v>
      </c>
    </row>
    <row r="80" spans="1:6" x14ac:dyDescent="0.4">
      <c r="A80" s="7">
        <v>78</v>
      </c>
      <c r="B80" s="7" t="s">
        <v>74</v>
      </c>
      <c r="D80" s="7">
        <v>7.9948764788319249E-2</v>
      </c>
      <c r="E80" s="7">
        <v>6.4822267225259411E-2</v>
      </c>
      <c r="F80" s="7">
        <v>0.14538359686968882</v>
      </c>
    </row>
    <row r="81" spans="1:12" x14ac:dyDescent="0.4">
      <c r="A81" s="7">
        <v>79</v>
      </c>
      <c r="B81" s="7" t="s">
        <v>75</v>
      </c>
      <c r="D81" s="7">
        <v>7.9948764788319249E-2</v>
      </c>
      <c r="E81" s="7">
        <v>6.4822267225259411E-2</v>
      </c>
      <c r="F81" s="7">
        <v>0.14538359686968882</v>
      </c>
    </row>
    <row r="82" spans="1:12" x14ac:dyDescent="0.4">
      <c r="A82" s="7">
        <v>80</v>
      </c>
      <c r="B82" s="7" t="s">
        <v>76</v>
      </c>
      <c r="D82" s="7">
        <v>7.9948764788319249E-2</v>
      </c>
      <c r="E82" s="7">
        <v>6.4822267225259411E-2</v>
      </c>
      <c r="F82" s="7">
        <v>0.14538359686968882</v>
      </c>
    </row>
    <row r="83" spans="1:12" x14ac:dyDescent="0.4">
      <c r="A83" s="7">
        <v>81</v>
      </c>
      <c r="B83" s="7" t="s">
        <v>77</v>
      </c>
      <c r="D83" s="7">
        <v>7.9948764788319249E-2</v>
      </c>
      <c r="E83" s="7">
        <v>6.4822267225259411E-2</v>
      </c>
      <c r="F83" s="7">
        <v>0.14538359686968882</v>
      </c>
    </row>
    <row r="84" spans="1:12" x14ac:dyDescent="0.4">
      <c r="A84" s="7">
        <v>82</v>
      </c>
      <c r="B84" s="7" t="s">
        <v>78</v>
      </c>
      <c r="D84" s="7">
        <v>7.9948764788319249E-2</v>
      </c>
      <c r="E84" s="7">
        <v>6.4822267225259411E-2</v>
      </c>
      <c r="F84" s="7">
        <v>0.14538359686968882</v>
      </c>
    </row>
    <row r="85" spans="1:12" x14ac:dyDescent="0.4">
      <c r="A85" s="7">
        <v>83</v>
      </c>
      <c r="B85" s="7" t="s">
        <v>79</v>
      </c>
      <c r="D85" s="7">
        <v>7.9948764788319249E-2</v>
      </c>
      <c r="E85" s="7">
        <v>6.4822267225259411E-2</v>
      </c>
      <c r="F85" s="7">
        <v>0.14538359686968882</v>
      </c>
    </row>
    <row r="86" spans="1:12" x14ac:dyDescent="0.4">
      <c r="A86" s="7">
        <v>84</v>
      </c>
      <c r="B86" s="7" t="s">
        <v>80</v>
      </c>
      <c r="D86" s="7">
        <v>7.9948764788319249E-2</v>
      </c>
      <c r="E86" s="7">
        <v>6.4822267225259411E-2</v>
      </c>
      <c r="F86" s="7">
        <v>0.14538359686968882</v>
      </c>
    </row>
    <row r="87" spans="1:12" x14ac:dyDescent="0.4">
      <c r="A87" s="7">
        <v>85</v>
      </c>
      <c r="B87" s="7" t="s">
        <v>81</v>
      </c>
      <c r="D87" s="7">
        <v>7.9948764788319249E-2</v>
      </c>
      <c r="E87" s="7">
        <v>6.4822267225259411E-2</v>
      </c>
      <c r="F87" s="7">
        <v>0.14538359686968882</v>
      </c>
      <c r="K87" s="7">
        <f>7.43809523809524/100</f>
        <v>7.4380952380952395E-2</v>
      </c>
      <c r="L87" s="7">
        <f>8.575/100</f>
        <v>8.5749999999999993E-2</v>
      </c>
    </row>
    <row r="88" spans="1:12" x14ac:dyDescent="0.4">
      <c r="A88" s="7">
        <v>86</v>
      </c>
      <c r="B88" s="7" t="s">
        <v>82</v>
      </c>
      <c r="D88" s="7">
        <v>7.9948764788319249E-2</v>
      </c>
      <c r="E88" s="7">
        <v>6.4822267225259411E-2</v>
      </c>
      <c r="F88" s="7">
        <v>0.14538359686968882</v>
      </c>
    </row>
    <row r="89" spans="1:12" x14ac:dyDescent="0.4">
      <c r="A89" s="7">
        <v>87</v>
      </c>
      <c r="B89" s="7" t="s">
        <v>83</v>
      </c>
      <c r="D89" s="7">
        <v>7.9948764788319249E-2</v>
      </c>
      <c r="E89" s="7">
        <v>6.4822267225259411E-2</v>
      </c>
      <c r="F89" s="7">
        <v>0.14538359686968882</v>
      </c>
    </row>
    <row r="90" spans="1:12" x14ac:dyDescent="0.4">
      <c r="A90" s="7">
        <v>88</v>
      </c>
      <c r="B90" s="7" t="s">
        <v>84</v>
      </c>
      <c r="D90" s="7">
        <v>7.9948764788319249E-2</v>
      </c>
      <c r="E90" s="7">
        <v>6.4822267225259411E-2</v>
      </c>
      <c r="F90" s="7">
        <v>0.14538359686968882</v>
      </c>
    </row>
    <row r="91" spans="1:12" x14ac:dyDescent="0.4">
      <c r="A91" s="7">
        <v>89</v>
      </c>
      <c r="B91" s="7" t="s">
        <v>85</v>
      </c>
      <c r="D91" s="7">
        <v>7.9948764788319249E-2</v>
      </c>
      <c r="E91" s="7">
        <v>6.4822267225259411E-2</v>
      </c>
      <c r="F91" s="7">
        <v>0.14538359686968882</v>
      </c>
    </row>
    <row r="92" spans="1:12" x14ac:dyDescent="0.4">
      <c r="A92" s="7">
        <v>90</v>
      </c>
      <c r="B92" s="7" t="s">
        <v>86</v>
      </c>
      <c r="D92" s="7">
        <v>7.9948764788319249E-2</v>
      </c>
      <c r="E92" s="7">
        <v>6.4822267225259411E-2</v>
      </c>
      <c r="F92" s="7">
        <v>0.14538359686968882</v>
      </c>
    </row>
    <row r="93" spans="1:12" x14ac:dyDescent="0.4">
      <c r="A93" s="7">
        <v>91</v>
      </c>
      <c r="B93" s="7" t="s">
        <v>87</v>
      </c>
      <c r="D93" s="7">
        <v>7.9948764788319249E-2</v>
      </c>
      <c r="E93" s="7">
        <v>6.4822267225259411E-2</v>
      </c>
      <c r="F93" s="7">
        <v>0.14538359686968882</v>
      </c>
    </row>
    <row r="94" spans="1:12" x14ac:dyDescent="0.4">
      <c r="A94" s="7">
        <v>92</v>
      </c>
      <c r="B94" s="7" t="s">
        <v>88</v>
      </c>
      <c r="D94" s="7">
        <v>7.9948764788319249E-2</v>
      </c>
      <c r="E94" s="7">
        <v>6.4822267225259411E-2</v>
      </c>
      <c r="F94" s="7">
        <v>0.14538359686968882</v>
      </c>
    </row>
    <row r="95" spans="1:12" x14ac:dyDescent="0.4">
      <c r="A95" s="7">
        <v>93</v>
      </c>
      <c r="B95" s="7" t="s">
        <v>89</v>
      </c>
      <c r="D95" s="7">
        <v>7.9948764788319249E-2</v>
      </c>
      <c r="E95" s="7">
        <v>6.4822267225259411E-2</v>
      </c>
      <c r="F95" s="7">
        <v>0.14538359686968882</v>
      </c>
    </row>
    <row r="96" spans="1:12" x14ac:dyDescent="0.4">
      <c r="A96" s="7">
        <v>94</v>
      </c>
      <c r="B96" s="7" t="s">
        <v>90</v>
      </c>
      <c r="D96" s="7">
        <v>7.9948764788319249E-2</v>
      </c>
      <c r="E96" s="7">
        <v>6.4822267225259411E-2</v>
      </c>
      <c r="F96" s="7">
        <v>0.14538359686968882</v>
      </c>
    </row>
    <row r="97" spans="1:6" x14ac:dyDescent="0.4">
      <c r="A97" s="7">
        <v>95</v>
      </c>
      <c r="B97" s="7" t="s">
        <v>91</v>
      </c>
      <c r="D97" s="7">
        <v>7.9948764788319249E-2</v>
      </c>
      <c r="E97" s="7">
        <v>6.4822267225259411E-2</v>
      </c>
      <c r="F97" s="7">
        <v>0.14538359686968882</v>
      </c>
    </row>
    <row r="98" spans="1:6" x14ac:dyDescent="0.4">
      <c r="A98" s="7">
        <v>96</v>
      </c>
      <c r="B98" s="7" t="s">
        <v>92</v>
      </c>
      <c r="D98" s="7">
        <v>7.9948764788319249E-2</v>
      </c>
      <c r="E98" s="7">
        <v>6.4822267225259411E-2</v>
      </c>
      <c r="F98" s="7">
        <v>0.14538359686968882</v>
      </c>
    </row>
    <row r="99" spans="1:6" x14ac:dyDescent="0.4">
      <c r="A99" s="7">
        <v>97</v>
      </c>
      <c r="B99" s="7" t="s">
        <v>93</v>
      </c>
      <c r="D99" s="7">
        <v>7.9948764788319249E-2</v>
      </c>
      <c r="E99" s="7">
        <v>6.4822267225259411E-2</v>
      </c>
      <c r="F99" s="7">
        <v>0.14538359686968882</v>
      </c>
    </row>
    <row r="100" spans="1:6" x14ac:dyDescent="0.4">
      <c r="A100" s="7">
        <v>98</v>
      </c>
      <c r="B100" s="7" t="s">
        <v>94</v>
      </c>
      <c r="D100" s="7">
        <v>7.9948764788319249E-2</v>
      </c>
      <c r="E100" s="7">
        <v>6.4822267225259411E-2</v>
      </c>
      <c r="F100" s="7">
        <v>0.14538359686968882</v>
      </c>
    </row>
    <row r="101" spans="1:6" x14ac:dyDescent="0.4">
      <c r="A101" s="7">
        <v>99</v>
      </c>
      <c r="B101" s="7" t="s">
        <v>95</v>
      </c>
      <c r="D101" s="7">
        <v>7.9948764788319249E-2</v>
      </c>
      <c r="E101" s="7">
        <v>6.4822267225259411E-2</v>
      </c>
      <c r="F101" s="7">
        <v>0.14538359686968882</v>
      </c>
    </row>
    <row r="102" spans="1:6" x14ac:dyDescent="0.4">
      <c r="A102" s="7">
        <v>100</v>
      </c>
      <c r="B102" s="7" t="s">
        <v>96</v>
      </c>
      <c r="D102" s="7">
        <v>7.9948764788319249E-2</v>
      </c>
      <c r="E102" s="7">
        <v>6.4822267225259411E-2</v>
      </c>
      <c r="F102" s="7">
        <v>0.14538359686968882</v>
      </c>
    </row>
    <row r="103" spans="1:6" x14ac:dyDescent="0.4">
      <c r="A103" s="7">
        <v>101</v>
      </c>
      <c r="B103" s="7" t="s">
        <v>97</v>
      </c>
      <c r="D103" s="7">
        <v>7.9948764788319249E-2</v>
      </c>
      <c r="E103" s="7">
        <v>6.4822267225259411E-2</v>
      </c>
      <c r="F103" s="7">
        <v>0.14538359686968882</v>
      </c>
    </row>
    <row r="104" spans="1:6" x14ac:dyDescent="0.4">
      <c r="A104" s="7">
        <v>102</v>
      </c>
      <c r="B104" s="7" t="s">
        <v>98</v>
      </c>
      <c r="D104" s="7">
        <v>7.9948764788319249E-2</v>
      </c>
      <c r="E104" s="7">
        <v>6.4822267225259411E-2</v>
      </c>
      <c r="F104" s="7">
        <v>0.14538359686968882</v>
      </c>
    </row>
    <row r="105" spans="1:6" x14ac:dyDescent="0.4">
      <c r="A105" s="7">
        <v>103</v>
      </c>
      <c r="B105" s="7" t="s">
        <v>99</v>
      </c>
      <c r="D105" s="7">
        <v>7.9948764788319249E-2</v>
      </c>
      <c r="E105" s="7">
        <v>6.4822267225259411E-2</v>
      </c>
      <c r="F105" s="7">
        <v>0.14538359686968882</v>
      </c>
    </row>
    <row r="106" spans="1:6" x14ac:dyDescent="0.4">
      <c r="A106" s="7">
        <v>104</v>
      </c>
      <c r="B106" s="7" t="s">
        <v>100</v>
      </c>
      <c r="D106" s="7">
        <v>7.9948764788319249E-2</v>
      </c>
      <c r="E106" s="7">
        <v>6.4822267225259411E-2</v>
      </c>
      <c r="F106" s="7">
        <v>0.14538359686968882</v>
      </c>
    </row>
    <row r="107" spans="1:6" x14ac:dyDescent="0.4">
      <c r="A107" s="7">
        <v>105</v>
      </c>
      <c r="B107" s="7" t="s">
        <v>101</v>
      </c>
      <c r="D107" s="7">
        <v>7.9948764788319249E-2</v>
      </c>
      <c r="E107" s="7">
        <v>6.4822267225259411E-2</v>
      </c>
      <c r="F107" s="7">
        <v>0.14538359686968882</v>
      </c>
    </row>
    <row r="108" spans="1:6" x14ac:dyDescent="0.4">
      <c r="A108" s="7">
        <v>106</v>
      </c>
      <c r="B108" s="7" t="s">
        <v>102</v>
      </c>
      <c r="D108" s="7">
        <v>7.9948764788319249E-2</v>
      </c>
      <c r="E108" s="7">
        <v>6.4822267225259411E-2</v>
      </c>
      <c r="F108" s="7">
        <v>0.14538359686968882</v>
      </c>
    </row>
    <row r="109" spans="1:6" x14ac:dyDescent="0.4">
      <c r="A109" s="7">
        <v>107</v>
      </c>
      <c r="B109" s="7" t="s">
        <v>103</v>
      </c>
      <c r="D109" s="7">
        <v>7.9948764788319249E-2</v>
      </c>
      <c r="E109" s="7">
        <v>6.4822267225259411E-2</v>
      </c>
      <c r="F109" s="7">
        <v>0.14538359686968882</v>
      </c>
    </row>
    <row r="110" spans="1:6" x14ac:dyDescent="0.4">
      <c r="A110" s="7">
        <v>108</v>
      </c>
      <c r="B110" s="7" t="s">
        <v>104</v>
      </c>
      <c r="D110" s="7">
        <v>7.9948764788319249E-2</v>
      </c>
      <c r="E110" s="7">
        <v>6.4822267225259411E-2</v>
      </c>
      <c r="F110" s="7">
        <v>0.14538359686968882</v>
      </c>
    </row>
    <row r="111" spans="1:6" x14ac:dyDescent="0.4">
      <c r="A111" s="7">
        <v>109</v>
      </c>
      <c r="B111" s="7" t="s">
        <v>105</v>
      </c>
      <c r="D111" s="7">
        <v>7.9948764788319249E-2</v>
      </c>
      <c r="E111" s="7">
        <v>6.4822267225259411E-2</v>
      </c>
      <c r="F111" s="7">
        <v>0.14538359686968882</v>
      </c>
    </row>
    <row r="112" spans="1:6" x14ac:dyDescent="0.4">
      <c r="A112" s="7">
        <v>110</v>
      </c>
      <c r="B112" s="7" t="s">
        <v>106</v>
      </c>
      <c r="D112" s="7">
        <v>7.9948764788319249E-2</v>
      </c>
      <c r="E112" s="7">
        <v>6.4822267225259411E-2</v>
      </c>
      <c r="F112" s="7">
        <v>0.14538359686968882</v>
      </c>
    </row>
    <row r="113" spans="1:6" x14ac:dyDescent="0.4">
      <c r="A113" s="7">
        <v>111</v>
      </c>
      <c r="B113" s="7" t="s">
        <v>107</v>
      </c>
      <c r="D113" s="7">
        <v>7.9948764788319249E-2</v>
      </c>
      <c r="E113" s="7">
        <v>6.4822267225259411E-2</v>
      </c>
      <c r="F113" s="7">
        <v>0.14538359686968882</v>
      </c>
    </row>
    <row r="114" spans="1:6" x14ac:dyDescent="0.4">
      <c r="A114" s="7">
        <v>112</v>
      </c>
      <c r="B114" s="7" t="s">
        <v>108</v>
      </c>
      <c r="D114" s="7">
        <v>7.9948764788319249E-2</v>
      </c>
      <c r="E114" s="7">
        <v>6.4822267225259411E-2</v>
      </c>
      <c r="F114" s="7">
        <v>0.14538359686968882</v>
      </c>
    </row>
    <row r="115" spans="1:6" x14ac:dyDescent="0.4">
      <c r="A115" s="7">
        <v>113</v>
      </c>
      <c r="B115" s="7" t="s">
        <v>109</v>
      </c>
      <c r="D115" s="7">
        <v>7.9948764788319249E-2</v>
      </c>
      <c r="E115" s="7">
        <v>6.4822267225259411E-2</v>
      </c>
      <c r="F115" s="7">
        <v>0.14538359686968882</v>
      </c>
    </row>
    <row r="116" spans="1:6" x14ac:dyDescent="0.4">
      <c r="A116" s="7">
        <v>114</v>
      </c>
      <c r="B116" s="7" t="s">
        <v>110</v>
      </c>
      <c r="D116" s="7">
        <v>7.9948764788319249E-2</v>
      </c>
      <c r="E116" s="7">
        <v>6.4822267225259411E-2</v>
      </c>
      <c r="F116" s="7">
        <v>0.14538359686968882</v>
      </c>
    </row>
    <row r="117" spans="1:6" x14ac:dyDescent="0.4">
      <c r="A117" s="7">
        <v>115</v>
      </c>
      <c r="B117" s="7" t="s">
        <v>111</v>
      </c>
      <c r="D117" s="7">
        <v>7.9948764788319249E-2</v>
      </c>
      <c r="E117" s="7">
        <v>6.4822267225259411E-2</v>
      </c>
      <c r="F117" s="7">
        <v>0.14538359686968882</v>
      </c>
    </row>
    <row r="118" spans="1:6" x14ac:dyDescent="0.4">
      <c r="A118" s="7">
        <v>116</v>
      </c>
      <c r="B118" s="7" t="s">
        <v>112</v>
      </c>
      <c r="D118" s="7">
        <v>7.9948764788319249E-2</v>
      </c>
      <c r="E118" s="7">
        <v>6.4822267225259411E-2</v>
      </c>
      <c r="F118" s="7">
        <v>0.14538359686968882</v>
      </c>
    </row>
    <row r="119" spans="1:6" x14ac:dyDescent="0.4">
      <c r="A119" s="7">
        <v>117</v>
      </c>
      <c r="B119" s="7" t="s">
        <v>113</v>
      </c>
      <c r="D119" s="7">
        <v>7.9948764788319249E-2</v>
      </c>
      <c r="E119" s="7">
        <v>6.4822267225259411E-2</v>
      </c>
      <c r="F119" s="7">
        <v>0.14538359686968882</v>
      </c>
    </row>
    <row r="120" spans="1:6" x14ac:dyDescent="0.4">
      <c r="A120" s="7">
        <v>118</v>
      </c>
      <c r="B120" s="7" t="s">
        <v>114</v>
      </c>
      <c r="D120" s="7">
        <v>7.9948764788319249E-2</v>
      </c>
      <c r="E120" s="7">
        <v>6.4822267225259411E-2</v>
      </c>
      <c r="F120" s="7">
        <v>0.14538359686968882</v>
      </c>
    </row>
    <row r="121" spans="1:6" x14ac:dyDescent="0.4">
      <c r="A121" s="7">
        <v>119</v>
      </c>
      <c r="B121" s="7" t="s">
        <v>115</v>
      </c>
      <c r="D121" s="7">
        <v>7.9948764788319249E-2</v>
      </c>
      <c r="E121" s="7">
        <v>6.4822267225259411E-2</v>
      </c>
      <c r="F121" s="7">
        <v>0.14538359686968882</v>
      </c>
    </row>
    <row r="122" spans="1:6" x14ac:dyDescent="0.4">
      <c r="A122" s="7">
        <v>120</v>
      </c>
      <c r="B122" s="7" t="s">
        <v>116</v>
      </c>
      <c r="D122" s="7">
        <v>7.9948764788319249E-2</v>
      </c>
      <c r="E122" s="7">
        <v>6.4822267225259411E-2</v>
      </c>
      <c r="F122" s="7">
        <v>0.14538359686968882</v>
      </c>
    </row>
    <row r="123" spans="1:6" x14ac:dyDescent="0.4">
      <c r="A123" s="7">
        <v>121</v>
      </c>
      <c r="B123" s="7" t="s">
        <v>117</v>
      </c>
      <c r="D123" s="7">
        <v>7.9948764788319249E-2</v>
      </c>
      <c r="E123" s="7">
        <v>6.4822267225259411E-2</v>
      </c>
      <c r="F123" s="7">
        <v>0.14538359686968882</v>
      </c>
    </row>
    <row r="124" spans="1:6" x14ac:dyDescent="0.4">
      <c r="A124" s="7">
        <v>122</v>
      </c>
      <c r="B124" s="7" t="s">
        <v>118</v>
      </c>
      <c r="D124" s="7">
        <v>7.9948764788319249E-2</v>
      </c>
      <c r="E124" s="7">
        <v>6.4822267225259411E-2</v>
      </c>
      <c r="F124" s="7">
        <v>0.14538359686968882</v>
      </c>
    </row>
    <row r="125" spans="1:6" x14ac:dyDescent="0.4">
      <c r="A125" s="7">
        <v>123</v>
      </c>
      <c r="B125" s="7" t="s">
        <v>119</v>
      </c>
      <c r="D125" s="7">
        <v>7.9948764788319249E-2</v>
      </c>
      <c r="E125" s="7">
        <v>6.4822267225259411E-2</v>
      </c>
      <c r="F125" s="7">
        <v>0.14538359686968882</v>
      </c>
    </row>
    <row r="126" spans="1:6" x14ac:dyDescent="0.4">
      <c r="A126" s="7">
        <v>124</v>
      </c>
      <c r="B126" s="7" t="s">
        <v>120</v>
      </c>
      <c r="D126" s="7">
        <v>7.9948764788319249E-2</v>
      </c>
      <c r="E126" s="7">
        <v>6.4822267225259411E-2</v>
      </c>
      <c r="F126" s="7">
        <v>0.14538359686968882</v>
      </c>
    </row>
    <row r="127" spans="1:6" x14ac:dyDescent="0.4">
      <c r="A127" s="7">
        <v>125</v>
      </c>
      <c r="B127" s="7" t="s">
        <v>121</v>
      </c>
      <c r="D127" s="7">
        <v>7.9948764788319249E-2</v>
      </c>
      <c r="E127" s="7">
        <v>6.4822267225259411E-2</v>
      </c>
      <c r="F127" s="7">
        <v>0.14538359686968882</v>
      </c>
    </row>
    <row r="128" spans="1:6" x14ac:dyDescent="0.4">
      <c r="A128" s="7">
        <v>126</v>
      </c>
      <c r="B128" s="7" t="s">
        <v>122</v>
      </c>
      <c r="D128" s="7">
        <v>7.9948764788319249E-2</v>
      </c>
      <c r="E128" s="7">
        <v>6.4822267225259411E-2</v>
      </c>
      <c r="F128" s="7">
        <v>0.14538359686968882</v>
      </c>
    </row>
    <row r="129" spans="1:6" x14ac:dyDescent="0.4">
      <c r="A129" s="7">
        <v>127</v>
      </c>
      <c r="B129" s="7" t="s">
        <v>123</v>
      </c>
      <c r="D129" s="7">
        <v>7.9948764788319249E-2</v>
      </c>
      <c r="E129" s="7">
        <v>6.4822267225259411E-2</v>
      </c>
      <c r="F129" s="7">
        <v>0.14538359686968882</v>
      </c>
    </row>
    <row r="130" spans="1:6" x14ac:dyDescent="0.4">
      <c r="A130" s="7">
        <v>128</v>
      </c>
      <c r="B130" s="7" t="s">
        <v>124</v>
      </c>
      <c r="D130" s="7">
        <v>7.9948764788319249E-2</v>
      </c>
      <c r="E130" s="7">
        <v>6.4822267225259411E-2</v>
      </c>
      <c r="F130" s="7">
        <v>0.14538359686968882</v>
      </c>
    </row>
    <row r="131" spans="1:6" x14ac:dyDescent="0.4">
      <c r="A131" s="7">
        <v>129</v>
      </c>
      <c r="B131" s="7" t="s">
        <v>125</v>
      </c>
      <c r="D131" s="7">
        <v>7.9948764788319249E-2</v>
      </c>
      <c r="E131" s="7">
        <v>6.4822267225259411E-2</v>
      </c>
      <c r="F131" s="7">
        <v>0.14538359686968882</v>
      </c>
    </row>
    <row r="132" spans="1:6" x14ac:dyDescent="0.4">
      <c r="A132" s="7">
        <v>130</v>
      </c>
      <c r="B132" s="7" t="s">
        <v>126</v>
      </c>
      <c r="D132" s="7">
        <v>7.9948764788319249E-2</v>
      </c>
      <c r="E132" s="7">
        <v>6.4822267225259411E-2</v>
      </c>
      <c r="F132" s="7">
        <v>0.14538359686968882</v>
      </c>
    </row>
    <row r="133" spans="1:6" x14ac:dyDescent="0.4">
      <c r="A133" s="7">
        <v>131</v>
      </c>
      <c r="B133" s="7" t="s">
        <v>127</v>
      </c>
      <c r="D133" s="7">
        <v>7.9948764788319249E-2</v>
      </c>
      <c r="E133" s="7">
        <v>6.4822267225259411E-2</v>
      </c>
      <c r="F133" s="7">
        <v>0.14538359686968882</v>
      </c>
    </row>
    <row r="134" spans="1:6" x14ac:dyDescent="0.4">
      <c r="A134" s="7">
        <v>132</v>
      </c>
      <c r="B134" s="7" t="s">
        <v>128</v>
      </c>
      <c r="D134" s="7">
        <v>7.9948764788319249E-2</v>
      </c>
      <c r="E134" s="7">
        <v>6.4822267225259411E-2</v>
      </c>
      <c r="F134" s="7">
        <v>0.14538359686968882</v>
      </c>
    </row>
    <row r="135" spans="1:6" x14ac:dyDescent="0.4">
      <c r="A135" s="7">
        <v>133</v>
      </c>
      <c r="B135" s="7" t="s">
        <v>129</v>
      </c>
      <c r="D135" s="7">
        <v>7.9948764788319249E-2</v>
      </c>
      <c r="E135" s="7">
        <v>6.4822267225259411E-2</v>
      </c>
      <c r="F135" s="7">
        <v>0.14538359686968882</v>
      </c>
    </row>
    <row r="136" spans="1:6" x14ac:dyDescent="0.4">
      <c r="A136" s="7">
        <v>134</v>
      </c>
      <c r="B136" s="7" t="s">
        <v>130</v>
      </c>
      <c r="D136" s="7">
        <v>7.9948764788319249E-2</v>
      </c>
      <c r="E136" s="7">
        <v>6.4822267225259411E-2</v>
      </c>
      <c r="F136" s="7">
        <v>0.14538359686968882</v>
      </c>
    </row>
    <row r="137" spans="1:6" x14ac:dyDescent="0.4">
      <c r="A137" s="7">
        <v>135</v>
      </c>
      <c r="B137" s="7" t="s">
        <v>131</v>
      </c>
      <c r="D137" s="7">
        <v>7.9948764788319249E-2</v>
      </c>
      <c r="E137" s="7">
        <v>6.4822267225259411E-2</v>
      </c>
      <c r="F137" s="7">
        <v>0.14538359686968882</v>
      </c>
    </row>
    <row r="138" spans="1:6" x14ac:dyDescent="0.4">
      <c r="A138" s="7">
        <v>136</v>
      </c>
      <c r="B138" s="7" t="s">
        <v>132</v>
      </c>
      <c r="D138" s="7">
        <v>7.9948764788319249E-2</v>
      </c>
      <c r="E138" s="7">
        <v>6.4822267225259411E-2</v>
      </c>
      <c r="F138" s="7">
        <v>0.14538359686968882</v>
      </c>
    </row>
    <row r="139" spans="1:6" x14ac:dyDescent="0.4">
      <c r="A139" s="7">
        <v>137</v>
      </c>
      <c r="B139" s="7" t="s">
        <v>133</v>
      </c>
      <c r="D139" s="7">
        <v>7.9948764788319249E-2</v>
      </c>
      <c r="E139" s="7">
        <v>6.4822267225259411E-2</v>
      </c>
      <c r="F139" s="7">
        <v>0.14538359686968882</v>
      </c>
    </row>
    <row r="140" spans="1:6" x14ac:dyDescent="0.4">
      <c r="A140" s="7">
        <v>138</v>
      </c>
      <c r="B140" s="7" t="s">
        <v>134</v>
      </c>
      <c r="D140" s="7">
        <v>7.9948764788319249E-2</v>
      </c>
      <c r="E140" s="7">
        <v>6.4822267225259411E-2</v>
      </c>
      <c r="F140" s="7">
        <v>0.14538359686968882</v>
      </c>
    </row>
    <row r="141" spans="1:6" x14ac:dyDescent="0.4">
      <c r="A141" s="7">
        <v>139</v>
      </c>
      <c r="B141" s="7" t="s">
        <v>135</v>
      </c>
      <c r="D141" s="7">
        <v>7.9948764788319249E-2</v>
      </c>
      <c r="E141" s="7">
        <v>6.4822267225259411E-2</v>
      </c>
      <c r="F141" s="7">
        <v>0.14538359686968882</v>
      </c>
    </row>
    <row r="142" spans="1:6" x14ac:dyDescent="0.4">
      <c r="A142" s="7">
        <v>140</v>
      </c>
      <c r="B142" s="7" t="s">
        <v>136</v>
      </c>
      <c r="D142" s="7">
        <v>7.9948764788319249E-2</v>
      </c>
      <c r="E142" s="7">
        <v>6.4822267225259411E-2</v>
      </c>
      <c r="F142" s="7">
        <v>0.14538359686968882</v>
      </c>
    </row>
    <row r="143" spans="1:6" x14ac:dyDescent="0.4">
      <c r="A143" s="7">
        <v>141</v>
      </c>
      <c r="B143" s="7" t="s">
        <v>137</v>
      </c>
      <c r="D143" s="7">
        <v>7.9948764788319249E-2</v>
      </c>
      <c r="E143" s="7">
        <v>6.4822267225259411E-2</v>
      </c>
      <c r="F143" s="7">
        <v>0.14538359686968882</v>
      </c>
    </row>
    <row r="144" spans="1:6" x14ac:dyDescent="0.4">
      <c r="A144" s="7">
        <v>142</v>
      </c>
      <c r="B144" s="7" t="s">
        <v>138</v>
      </c>
      <c r="D144" s="7">
        <v>7.9948764788319249E-2</v>
      </c>
      <c r="E144" s="7">
        <v>6.4822267225259411E-2</v>
      </c>
      <c r="F144" s="7">
        <v>0.14538359686968882</v>
      </c>
    </row>
    <row r="145" spans="1:6" x14ac:dyDescent="0.4">
      <c r="A145" s="7">
        <v>143</v>
      </c>
      <c r="B145" s="7" t="s">
        <v>139</v>
      </c>
      <c r="D145" s="7">
        <v>7.9948764788319249E-2</v>
      </c>
      <c r="E145" s="7">
        <v>6.4822267225259411E-2</v>
      </c>
      <c r="F145" s="7">
        <v>0.14538359686968882</v>
      </c>
    </row>
    <row r="146" spans="1:6" x14ac:dyDescent="0.4">
      <c r="A146" s="7">
        <v>144</v>
      </c>
      <c r="B146" s="7" t="s">
        <v>140</v>
      </c>
      <c r="D146" s="7">
        <v>7.9948764788319249E-2</v>
      </c>
      <c r="E146" s="7">
        <v>6.4822267225259411E-2</v>
      </c>
      <c r="F146" s="7">
        <v>0.14538359686968882</v>
      </c>
    </row>
    <row r="147" spans="1:6" x14ac:dyDescent="0.4">
      <c r="A147" s="7">
        <v>145</v>
      </c>
      <c r="B147" s="7" t="s">
        <v>141</v>
      </c>
      <c r="D147" s="7">
        <v>7.9948764788319249E-2</v>
      </c>
      <c r="E147" s="7">
        <v>6.4822267225259411E-2</v>
      </c>
      <c r="F147" s="7">
        <v>0.14538359686968882</v>
      </c>
    </row>
    <row r="148" spans="1:6" x14ac:dyDescent="0.4">
      <c r="A148" s="7">
        <v>146</v>
      </c>
      <c r="B148" s="7" t="s">
        <v>142</v>
      </c>
      <c r="D148" s="7">
        <v>7.9948764788319249E-2</v>
      </c>
      <c r="E148" s="7">
        <v>6.4822267225259411E-2</v>
      </c>
      <c r="F148" s="7">
        <v>0.14538359686968882</v>
      </c>
    </row>
    <row r="149" spans="1:6" x14ac:dyDescent="0.4">
      <c r="A149" s="7">
        <v>147</v>
      </c>
      <c r="B149" s="7" t="s">
        <v>143</v>
      </c>
      <c r="D149" s="7">
        <v>7.9948764788319249E-2</v>
      </c>
      <c r="E149" s="7">
        <v>6.4822267225259411E-2</v>
      </c>
      <c r="F149" s="7">
        <v>0.14538359686968882</v>
      </c>
    </row>
    <row r="150" spans="1:6" x14ac:dyDescent="0.4">
      <c r="A150" s="7">
        <v>148</v>
      </c>
      <c r="B150" s="7" t="s">
        <v>144</v>
      </c>
      <c r="D150" s="7">
        <v>7.9948764788319249E-2</v>
      </c>
      <c r="E150" s="7">
        <v>6.4822267225259411E-2</v>
      </c>
      <c r="F150" s="7">
        <v>0.14538359686968882</v>
      </c>
    </row>
    <row r="151" spans="1:6" x14ac:dyDescent="0.4">
      <c r="A151" s="7">
        <v>149</v>
      </c>
      <c r="B151" s="7" t="s">
        <v>145</v>
      </c>
      <c r="D151" s="7">
        <v>7.9948764788319249E-2</v>
      </c>
      <c r="E151" s="7">
        <v>6.4822267225259411E-2</v>
      </c>
      <c r="F151" s="7">
        <v>0.14538359686968882</v>
      </c>
    </row>
    <row r="152" spans="1:6" x14ac:dyDescent="0.4">
      <c r="A152" s="7">
        <v>150</v>
      </c>
      <c r="B152" s="7" t="s">
        <v>146</v>
      </c>
      <c r="D152" s="7">
        <v>7.9948764788319249E-2</v>
      </c>
      <c r="E152" s="7">
        <v>6.4822267225259411E-2</v>
      </c>
      <c r="F152" s="7">
        <v>0.14538359686968882</v>
      </c>
    </row>
    <row r="153" spans="1:6" x14ac:dyDescent="0.4">
      <c r="A153" s="7">
        <v>151</v>
      </c>
      <c r="B153" s="7" t="s">
        <v>147</v>
      </c>
      <c r="D153" s="7">
        <v>7.9948764788319249E-2</v>
      </c>
      <c r="E153" s="7">
        <v>6.4822267225259411E-2</v>
      </c>
      <c r="F153" s="7">
        <v>0.14538359686968882</v>
      </c>
    </row>
    <row r="154" spans="1:6" x14ac:dyDescent="0.4">
      <c r="A154" s="7">
        <v>152</v>
      </c>
      <c r="B154" s="7" t="s">
        <v>148</v>
      </c>
      <c r="D154" s="7">
        <v>7.9948764788319249E-2</v>
      </c>
      <c r="E154" s="7">
        <v>6.4822267225259411E-2</v>
      </c>
      <c r="F154" s="7">
        <v>0.14538359686968882</v>
      </c>
    </row>
    <row r="155" spans="1:6" x14ac:dyDescent="0.4">
      <c r="A155" s="7">
        <v>153</v>
      </c>
      <c r="B155" s="7" t="s">
        <v>149</v>
      </c>
      <c r="D155" s="7">
        <v>7.9948764788319249E-2</v>
      </c>
      <c r="E155" s="7">
        <v>6.4822267225259411E-2</v>
      </c>
      <c r="F155" s="7">
        <v>0.14538359686968882</v>
      </c>
    </row>
    <row r="156" spans="1:6" x14ac:dyDescent="0.4">
      <c r="A156" s="7">
        <v>154</v>
      </c>
      <c r="B156" s="7" t="s">
        <v>150</v>
      </c>
      <c r="D156" s="7">
        <v>7.9948764788319249E-2</v>
      </c>
      <c r="E156" s="7">
        <v>6.4822267225259411E-2</v>
      </c>
      <c r="F156" s="7">
        <v>0.14538359686968882</v>
      </c>
    </row>
    <row r="157" spans="1:6" x14ac:dyDescent="0.4">
      <c r="A157" s="7">
        <v>155</v>
      </c>
      <c r="B157" s="7" t="s">
        <v>151</v>
      </c>
      <c r="D157" s="7">
        <v>7.9948764788319249E-2</v>
      </c>
      <c r="E157" s="7">
        <v>6.4822267225259411E-2</v>
      </c>
      <c r="F157" s="7">
        <v>0.14538359686968882</v>
      </c>
    </row>
    <row r="158" spans="1:6" x14ac:dyDescent="0.4">
      <c r="A158" s="7">
        <v>156</v>
      </c>
      <c r="B158" s="7" t="s">
        <v>152</v>
      </c>
      <c r="D158" s="7">
        <v>7.9948764788319249E-2</v>
      </c>
      <c r="E158" s="7">
        <v>6.4822267225259411E-2</v>
      </c>
      <c r="F158" s="7">
        <v>0.14538359686968882</v>
      </c>
    </row>
    <row r="159" spans="1:6" x14ac:dyDescent="0.4">
      <c r="A159" s="7">
        <v>157</v>
      </c>
      <c r="B159" s="7" t="s">
        <v>153</v>
      </c>
      <c r="D159" s="7">
        <v>7.9948764788319249E-2</v>
      </c>
      <c r="E159" s="7">
        <v>6.4822267225259411E-2</v>
      </c>
      <c r="F159" s="7">
        <v>0.14538359686968882</v>
      </c>
    </row>
    <row r="160" spans="1:6" x14ac:dyDescent="0.4">
      <c r="A160" s="7">
        <v>158</v>
      </c>
      <c r="B160" s="7" t="s">
        <v>154</v>
      </c>
      <c r="D160" s="7">
        <v>7.9948764788319249E-2</v>
      </c>
      <c r="E160" s="7">
        <v>6.4822267225259411E-2</v>
      </c>
      <c r="F160" s="7">
        <v>0.14538359686968882</v>
      </c>
    </row>
    <row r="161" spans="1:6" x14ac:dyDescent="0.4">
      <c r="A161" s="7">
        <v>159</v>
      </c>
      <c r="B161" s="7" t="s">
        <v>155</v>
      </c>
      <c r="D161" s="7">
        <v>7.9948764788319249E-2</v>
      </c>
      <c r="E161" s="7">
        <v>6.4822267225259411E-2</v>
      </c>
      <c r="F161" s="7">
        <v>0.14538359686968882</v>
      </c>
    </row>
    <row r="162" spans="1:6" x14ac:dyDescent="0.4">
      <c r="A162" s="7">
        <v>160</v>
      </c>
      <c r="B162" s="7" t="s">
        <v>156</v>
      </c>
      <c r="D162" s="7">
        <v>7.9948764788319249E-2</v>
      </c>
      <c r="E162" s="7">
        <v>6.4822267225259411E-2</v>
      </c>
      <c r="F162" s="7">
        <v>0.14538359686968882</v>
      </c>
    </row>
    <row r="163" spans="1:6" x14ac:dyDescent="0.4">
      <c r="A163" s="7">
        <v>161</v>
      </c>
      <c r="B163" s="7" t="s">
        <v>157</v>
      </c>
      <c r="D163" s="7">
        <v>7.9948764788319249E-2</v>
      </c>
      <c r="E163" s="7">
        <v>6.4822267225259411E-2</v>
      </c>
      <c r="F163" s="7">
        <v>0.14538359686968882</v>
      </c>
    </row>
    <row r="164" spans="1:6" x14ac:dyDescent="0.4">
      <c r="A164" s="7">
        <v>162</v>
      </c>
      <c r="B164" s="7" t="s">
        <v>158</v>
      </c>
      <c r="D164" s="7">
        <v>7.9948764788319249E-2</v>
      </c>
      <c r="E164" s="7">
        <v>6.4822267225259411E-2</v>
      </c>
      <c r="F164" s="7">
        <v>0.14538359686968882</v>
      </c>
    </row>
    <row r="165" spans="1:6" x14ac:dyDescent="0.4">
      <c r="A165" s="7">
        <v>163</v>
      </c>
      <c r="B165" s="7" t="s">
        <v>159</v>
      </c>
      <c r="D165" s="7">
        <v>7.9948764788319249E-2</v>
      </c>
      <c r="E165" s="7">
        <v>6.4822267225259411E-2</v>
      </c>
      <c r="F165" s="7">
        <v>0.14538359686968882</v>
      </c>
    </row>
    <row r="166" spans="1:6" x14ac:dyDescent="0.4">
      <c r="A166" s="7">
        <v>164</v>
      </c>
      <c r="B166" s="7" t="s">
        <v>160</v>
      </c>
      <c r="D166" s="7">
        <v>7.9948764788319249E-2</v>
      </c>
      <c r="E166" s="7">
        <v>6.4822267225259411E-2</v>
      </c>
      <c r="F166" s="7">
        <v>0.14538359686968882</v>
      </c>
    </row>
    <row r="167" spans="1:6" x14ac:dyDescent="0.4">
      <c r="A167" s="7">
        <v>165</v>
      </c>
      <c r="B167" s="7" t="s">
        <v>161</v>
      </c>
      <c r="D167" s="7">
        <v>7.9948764788319249E-2</v>
      </c>
      <c r="E167" s="7">
        <v>6.4822267225259411E-2</v>
      </c>
      <c r="F167" s="7">
        <v>0.14538359686968882</v>
      </c>
    </row>
    <row r="168" spans="1:6" x14ac:dyDescent="0.4">
      <c r="A168" s="7">
        <v>166</v>
      </c>
      <c r="B168" s="7" t="s">
        <v>162</v>
      </c>
      <c r="D168" s="7">
        <v>7.9948764788319249E-2</v>
      </c>
      <c r="E168" s="7">
        <v>6.4822267225259411E-2</v>
      </c>
      <c r="F168" s="7">
        <v>0.14538359686968882</v>
      </c>
    </row>
    <row r="169" spans="1:6" x14ac:dyDescent="0.4">
      <c r="A169" s="7">
        <v>167</v>
      </c>
      <c r="B169" s="7" t="s">
        <v>163</v>
      </c>
      <c r="D169" s="7">
        <v>7.9948764788319249E-2</v>
      </c>
      <c r="E169" s="7">
        <v>6.4822267225259411E-2</v>
      </c>
      <c r="F169" s="7">
        <v>0.14538359686968882</v>
      </c>
    </row>
    <row r="170" spans="1:6" x14ac:dyDescent="0.4">
      <c r="A170" s="7">
        <v>168</v>
      </c>
      <c r="B170" s="7" t="s">
        <v>164</v>
      </c>
      <c r="D170" s="7">
        <v>7.9948764788319249E-2</v>
      </c>
      <c r="E170" s="7">
        <v>6.4822267225259411E-2</v>
      </c>
      <c r="F170" s="7">
        <v>0.14538359686968882</v>
      </c>
    </row>
    <row r="171" spans="1:6" x14ac:dyDescent="0.4">
      <c r="A171" s="7">
        <v>169</v>
      </c>
      <c r="B171" s="7" t="s">
        <v>165</v>
      </c>
      <c r="D171" s="7">
        <v>7.9948764788319249E-2</v>
      </c>
      <c r="E171" s="7">
        <v>6.4822267225259411E-2</v>
      </c>
      <c r="F171" s="7">
        <v>0.14538359686968882</v>
      </c>
    </row>
    <row r="172" spans="1:6" x14ac:dyDescent="0.4">
      <c r="A172" s="7">
        <v>170</v>
      </c>
      <c r="B172" s="7" t="s">
        <v>166</v>
      </c>
      <c r="D172" s="7">
        <v>7.9948764788319249E-2</v>
      </c>
      <c r="E172" s="7">
        <v>6.4822267225259411E-2</v>
      </c>
      <c r="F172" s="7">
        <v>0.14538359686968882</v>
      </c>
    </row>
    <row r="173" spans="1:6" x14ac:dyDescent="0.4">
      <c r="A173" s="7">
        <v>171</v>
      </c>
      <c r="B173" s="7" t="s">
        <v>167</v>
      </c>
      <c r="D173" s="7">
        <v>7.9948764788319249E-2</v>
      </c>
      <c r="E173" s="7">
        <v>6.4822267225259411E-2</v>
      </c>
      <c r="F173" s="7">
        <v>0.14538359686968882</v>
      </c>
    </row>
    <row r="174" spans="1:6" x14ac:dyDescent="0.4">
      <c r="A174" s="7">
        <v>172</v>
      </c>
      <c r="B174" s="7" t="s">
        <v>168</v>
      </c>
      <c r="D174" s="7">
        <v>7.9948764788319249E-2</v>
      </c>
      <c r="E174" s="7">
        <v>6.4822267225259411E-2</v>
      </c>
      <c r="F174" s="7">
        <v>0.14538359686968882</v>
      </c>
    </row>
    <row r="175" spans="1:6" x14ac:dyDescent="0.4">
      <c r="A175" s="7">
        <v>173</v>
      </c>
      <c r="B175" s="7" t="s">
        <v>169</v>
      </c>
      <c r="D175" s="7">
        <v>7.9948764788319249E-2</v>
      </c>
      <c r="E175" s="7">
        <v>6.4822267225259411E-2</v>
      </c>
      <c r="F175" s="7">
        <v>0.14538359686968882</v>
      </c>
    </row>
    <row r="176" spans="1:6" x14ac:dyDescent="0.4">
      <c r="A176" s="7">
        <v>174</v>
      </c>
      <c r="B176" s="7" t="s">
        <v>170</v>
      </c>
      <c r="D176" s="7">
        <v>7.9948764788319249E-2</v>
      </c>
      <c r="E176" s="7">
        <v>6.4822267225259411E-2</v>
      </c>
      <c r="F176" s="7">
        <v>0.14538359686968882</v>
      </c>
    </row>
    <row r="177" spans="1:6" x14ac:dyDescent="0.4">
      <c r="A177" s="7">
        <v>175</v>
      </c>
      <c r="B177" s="7" t="s">
        <v>171</v>
      </c>
      <c r="D177" s="7">
        <v>7.9948764788319249E-2</v>
      </c>
      <c r="E177" s="7">
        <v>6.4822267225259411E-2</v>
      </c>
      <c r="F177" s="7">
        <v>0.14538359686968882</v>
      </c>
    </row>
    <row r="178" spans="1:6" x14ac:dyDescent="0.4">
      <c r="A178" s="7">
        <v>176</v>
      </c>
      <c r="B178" s="7" t="s">
        <v>172</v>
      </c>
      <c r="D178" s="7">
        <v>7.9948764788319249E-2</v>
      </c>
      <c r="E178" s="7">
        <v>6.4822267225259411E-2</v>
      </c>
      <c r="F178" s="7">
        <v>0.14538359686968882</v>
      </c>
    </row>
    <row r="179" spans="1:6" x14ac:dyDescent="0.4">
      <c r="A179" s="7">
        <v>177</v>
      </c>
      <c r="B179" s="7" t="s">
        <v>173</v>
      </c>
      <c r="D179" s="7">
        <v>7.9948764788319249E-2</v>
      </c>
      <c r="E179" s="7">
        <v>6.4822267225259411E-2</v>
      </c>
      <c r="F179" s="7">
        <v>0.14538359686968882</v>
      </c>
    </row>
    <row r="180" spans="1:6" x14ac:dyDescent="0.4">
      <c r="A180" s="7">
        <v>178</v>
      </c>
      <c r="B180" s="7" t="s">
        <v>174</v>
      </c>
      <c r="D180" s="7">
        <v>7.9948764788319249E-2</v>
      </c>
      <c r="E180" s="7">
        <v>6.4822267225259411E-2</v>
      </c>
      <c r="F180" s="7">
        <v>0.14538359686968882</v>
      </c>
    </row>
    <row r="181" spans="1:6" x14ac:dyDescent="0.4">
      <c r="A181" s="7">
        <v>179</v>
      </c>
      <c r="B181" s="7" t="s">
        <v>175</v>
      </c>
      <c r="D181" s="7">
        <v>7.9948764788319249E-2</v>
      </c>
      <c r="E181" s="7">
        <v>6.4822267225259411E-2</v>
      </c>
      <c r="F181" s="7">
        <v>0.14538359686968882</v>
      </c>
    </row>
    <row r="182" spans="1:6" x14ac:dyDescent="0.4">
      <c r="A182" s="7">
        <v>180</v>
      </c>
      <c r="B182" s="7" t="s">
        <v>176</v>
      </c>
      <c r="D182" s="7">
        <v>7.9948764788319249E-2</v>
      </c>
      <c r="E182" s="7">
        <v>6.4822267225259411E-2</v>
      </c>
      <c r="F182" s="7">
        <v>0.14538359686968882</v>
      </c>
    </row>
    <row r="183" spans="1:6" x14ac:dyDescent="0.4">
      <c r="A183" s="7">
        <v>181</v>
      </c>
      <c r="B183" s="7" t="s">
        <v>177</v>
      </c>
      <c r="D183" s="7">
        <v>7.9948764788319249E-2</v>
      </c>
      <c r="E183" s="7">
        <v>6.4822267225259411E-2</v>
      </c>
      <c r="F183" s="7">
        <v>0.14538359686968882</v>
      </c>
    </row>
    <row r="184" spans="1:6" x14ac:dyDescent="0.4">
      <c r="A184" s="7">
        <v>182</v>
      </c>
      <c r="B184" s="7" t="s">
        <v>178</v>
      </c>
      <c r="D184" s="7">
        <v>7.9948764788319249E-2</v>
      </c>
      <c r="E184" s="7">
        <v>6.4822267225259411E-2</v>
      </c>
      <c r="F184" s="7">
        <v>0.14538359686968882</v>
      </c>
    </row>
    <row r="185" spans="1:6" x14ac:dyDescent="0.4">
      <c r="A185" s="7">
        <v>183</v>
      </c>
      <c r="B185" s="7" t="s">
        <v>179</v>
      </c>
      <c r="D185" s="7">
        <v>7.9948764788319249E-2</v>
      </c>
      <c r="E185" s="7">
        <v>6.4822267225259411E-2</v>
      </c>
      <c r="F185" s="7">
        <v>0.14538359686968882</v>
      </c>
    </row>
    <row r="186" spans="1:6" x14ac:dyDescent="0.4">
      <c r="A186" s="7">
        <v>184</v>
      </c>
      <c r="B186" s="7" t="s">
        <v>180</v>
      </c>
      <c r="D186" s="7">
        <v>7.9948764788319249E-2</v>
      </c>
      <c r="E186" s="7">
        <v>6.4822267225259411E-2</v>
      </c>
      <c r="F186" s="7">
        <v>0.14538359686968882</v>
      </c>
    </row>
    <row r="187" spans="1:6" x14ac:dyDescent="0.4">
      <c r="A187" s="7">
        <v>185</v>
      </c>
      <c r="B187" s="7" t="s">
        <v>181</v>
      </c>
      <c r="D187" s="7">
        <v>7.9948764788319249E-2</v>
      </c>
      <c r="E187" s="7">
        <v>6.4822267225259411E-2</v>
      </c>
      <c r="F187" s="7">
        <v>0.14538359686968882</v>
      </c>
    </row>
    <row r="188" spans="1:6" x14ac:dyDescent="0.4">
      <c r="A188" s="7">
        <v>186</v>
      </c>
      <c r="B188" s="7" t="s">
        <v>182</v>
      </c>
      <c r="D188" s="7">
        <v>7.9948764788319249E-2</v>
      </c>
      <c r="E188" s="7">
        <v>6.4822267225259411E-2</v>
      </c>
      <c r="F188" s="7">
        <v>0.14538359686968882</v>
      </c>
    </row>
    <row r="189" spans="1:6" x14ac:dyDescent="0.4">
      <c r="A189" s="7">
        <v>187</v>
      </c>
      <c r="B189" s="7" t="s">
        <v>183</v>
      </c>
      <c r="D189" s="7">
        <v>7.9948764788319249E-2</v>
      </c>
      <c r="E189" s="7">
        <v>6.4822267225259411E-2</v>
      </c>
      <c r="F189" s="7">
        <v>0.14538359686968882</v>
      </c>
    </row>
    <row r="190" spans="1:6" x14ac:dyDescent="0.4">
      <c r="A190" s="7">
        <v>188</v>
      </c>
      <c r="B190" s="7" t="s">
        <v>184</v>
      </c>
      <c r="D190" s="7">
        <v>7.9948764788319249E-2</v>
      </c>
      <c r="E190" s="7">
        <v>6.4822267225259411E-2</v>
      </c>
      <c r="F190" s="7">
        <v>0.14538359686968882</v>
      </c>
    </row>
    <row r="191" spans="1:6" x14ac:dyDescent="0.4">
      <c r="A191" s="7">
        <v>189</v>
      </c>
      <c r="B191" s="7" t="s">
        <v>185</v>
      </c>
      <c r="D191" s="7">
        <v>7.9948764788319249E-2</v>
      </c>
      <c r="E191" s="7">
        <v>6.4822267225259411E-2</v>
      </c>
      <c r="F191" s="7">
        <v>0.14538359686968882</v>
      </c>
    </row>
    <row r="192" spans="1:6" x14ac:dyDescent="0.4">
      <c r="A192" s="7">
        <v>190</v>
      </c>
      <c r="B192" s="7" t="s">
        <v>186</v>
      </c>
      <c r="D192" s="7">
        <v>7.9948764788319249E-2</v>
      </c>
      <c r="E192" s="7">
        <v>6.4822267225259411E-2</v>
      </c>
      <c r="F192" s="7">
        <v>0.14538359686968882</v>
      </c>
    </row>
    <row r="193" spans="1:6" x14ac:dyDescent="0.4">
      <c r="A193" s="7">
        <v>191</v>
      </c>
      <c r="B193" s="7" t="s">
        <v>187</v>
      </c>
      <c r="D193" s="7">
        <v>7.9948764788319249E-2</v>
      </c>
      <c r="E193" s="7">
        <v>6.4822267225259411E-2</v>
      </c>
      <c r="F193" s="7">
        <v>0.14538359686968882</v>
      </c>
    </row>
    <row r="194" spans="1:6" x14ac:dyDescent="0.4">
      <c r="A194" s="7">
        <v>192</v>
      </c>
      <c r="B194" s="7" t="s">
        <v>188</v>
      </c>
      <c r="D194" s="7">
        <v>7.9948764788319249E-2</v>
      </c>
      <c r="E194" s="7">
        <v>6.4822267225259411E-2</v>
      </c>
      <c r="F194" s="7">
        <v>0.14538359686968882</v>
      </c>
    </row>
    <row r="195" spans="1:6" x14ac:dyDescent="0.4">
      <c r="A195" s="7">
        <v>193</v>
      </c>
      <c r="B195" s="7" t="s">
        <v>189</v>
      </c>
      <c r="D195" s="7">
        <v>7.9948764788319249E-2</v>
      </c>
      <c r="E195" s="7">
        <v>6.4822267225259411E-2</v>
      </c>
      <c r="F195" s="7">
        <v>0.14538359686968882</v>
      </c>
    </row>
    <row r="196" spans="1:6" x14ac:dyDescent="0.4">
      <c r="A196" s="7">
        <v>194</v>
      </c>
      <c r="B196" s="7" t="s">
        <v>190</v>
      </c>
      <c r="D196" s="7">
        <v>7.9948764788319249E-2</v>
      </c>
      <c r="E196" s="7">
        <v>6.4822267225259411E-2</v>
      </c>
      <c r="F196" s="7">
        <v>0.14538359686968882</v>
      </c>
    </row>
    <row r="197" spans="1:6" x14ac:dyDescent="0.4">
      <c r="A197" s="7">
        <v>195</v>
      </c>
      <c r="B197" s="7" t="s">
        <v>191</v>
      </c>
      <c r="D197" s="7">
        <v>7.9948764788319249E-2</v>
      </c>
      <c r="E197" s="7">
        <v>6.4822267225259411E-2</v>
      </c>
      <c r="F197" s="7">
        <v>0.14538359686968882</v>
      </c>
    </row>
    <row r="198" spans="1:6" x14ac:dyDescent="0.4">
      <c r="A198" s="7">
        <v>196</v>
      </c>
      <c r="B198" s="7" t="s">
        <v>192</v>
      </c>
      <c r="D198" s="7">
        <v>7.9948764788319249E-2</v>
      </c>
      <c r="E198" s="7">
        <v>6.4822267225259411E-2</v>
      </c>
      <c r="F198" s="7">
        <v>0.14538359686968882</v>
      </c>
    </row>
    <row r="199" spans="1:6" x14ac:dyDescent="0.4">
      <c r="A199" s="7">
        <v>197</v>
      </c>
      <c r="B199" s="7" t="s">
        <v>193</v>
      </c>
      <c r="D199" s="7">
        <v>7.9948764788319249E-2</v>
      </c>
      <c r="E199" s="7">
        <v>6.4822267225259411E-2</v>
      </c>
      <c r="F199" s="7">
        <v>0.14538359686968882</v>
      </c>
    </row>
    <row r="200" spans="1:6" x14ac:dyDescent="0.4">
      <c r="A200" s="7">
        <v>198</v>
      </c>
      <c r="B200" s="7" t="s">
        <v>194</v>
      </c>
      <c r="D200" s="7">
        <v>7.9948764788319249E-2</v>
      </c>
      <c r="E200" s="7">
        <v>6.4822267225259411E-2</v>
      </c>
      <c r="F200" s="7">
        <v>0.14538359686968882</v>
      </c>
    </row>
    <row r="201" spans="1:6" x14ac:dyDescent="0.4">
      <c r="A201" s="7">
        <v>199</v>
      </c>
      <c r="B201" s="7" t="s">
        <v>195</v>
      </c>
      <c r="D201" s="7">
        <v>7.9948764788319249E-2</v>
      </c>
      <c r="E201" s="7">
        <v>6.4822267225259411E-2</v>
      </c>
      <c r="F201" s="7">
        <v>0.14538359686968882</v>
      </c>
    </row>
    <row r="202" spans="1:6" x14ac:dyDescent="0.4">
      <c r="A202" s="7">
        <v>200</v>
      </c>
      <c r="B202" s="7" t="s">
        <v>196</v>
      </c>
      <c r="D202" s="7">
        <v>7.9948764788319249E-2</v>
      </c>
      <c r="E202" s="7">
        <v>6.4822267225259411E-2</v>
      </c>
      <c r="F202" s="7">
        <v>0.14538359686968882</v>
      </c>
    </row>
    <row r="203" spans="1:6" x14ac:dyDescent="0.4">
      <c r="A203" s="7">
        <v>201</v>
      </c>
      <c r="B203" s="7" t="s">
        <v>197</v>
      </c>
      <c r="D203" s="7">
        <v>7.9948764788319249E-2</v>
      </c>
      <c r="E203" s="7">
        <v>6.4822267225259411E-2</v>
      </c>
      <c r="F203" s="7">
        <v>0.14538359686968882</v>
      </c>
    </row>
    <row r="204" spans="1:6" x14ac:dyDescent="0.4">
      <c r="A204" s="7">
        <v>202</v>
      </c>
      <c r="B204" s="7" t="s">
        <v>198</v>
      </c>
      <c r="D204" s="7">
        <v>7.9948764788319249E-2</v>
      </c>
      <c r="E204" s="7">
        <v>6.4822267225259411E-2</v>
      </c>
      <c r="F204" s="7">
        <v>0.14538359686968882</v>
      </c>
    </row>
    <row r="205" spans="1:6" x14ac:dyDescent="0.4">
      <c r="A205" s="7">
        <v>203</v>
      </c>
      <c r="B205" s="7" t="s">
        <v>199</v>
      </c>
      <c r="D205" s="7">
        <v>7.9948764788319249E-2</v>
      </c>
      <c r="E205" s="7">
        <v>6.4822267225259411E-2</v>
      </c>
      <c r="F205" s="7">
        <v>0.14538359686968882</v>
      </c>
    </row>
    <row r="206" spans="1:6" x14ac:dyDescent="0.4">
      <c r="A206" s="7">
        <v>204</v>
      </c>
      <c r="B206" s="7" t="s">
        <v>200</v>
      </c>
      <c r="D206" s="7">
        <v>7.9948764788319249E-2</v>
      </c>
      <c r="E206" s="7">
        <v>6.4822267225259411E-2</v>
      </c>
      <c r="F206" s="7">
        <v>0.14538359686968882</v>
      </c>
    </row>
    <row r="207" spans="1:6" x14ac:dyDescent="0.4">
      <c r="A207" s="7">
        <v>205</v>
      </c>
      <c r="B207" s="7" t="s">
        <v>201</v>
      </c>
      <c r="D207" s="7">
        <v>7.9948764788319249E-2</v>
      </c>
      <c r="E207" s="7">
        <v>6.4822267225259411E-2</v>
      </c>
      <c r="F207" s="7">
        <v>0.14538359686968882</v>
      </c>
    </row>
    <row r="208" spans="1:6" x14ac:dyDescent="0.4">
      <c r="A208" s="7">
        <v>206</v>
      </c>
      <c r="B208" s="7" t="s">
        <v>202</v>
      </c>
      <c r="D208" s="7">
        <v>7.9948764788319249E-2</v>
      </c>
      <c r="E208" s="7">
        <v>6.4822267225259411E-2</v>
      </c>
      <c r="F208" s="7">
        <v>0.14538359686968882</v>
      </c>
    </row>
    <row r="209" spans="1:12" x14ac:dyDescent="0.4">
      <c r="A209" s="7">
        <v>207</v>
      </c>
      <c r="B209" s="7" t="s">
        <v>203</v>
      </c>
      <c r="D209" s="7">
        <v>7.9948764788319249E-2</v>
      </c>
      <c r="E209" s="7">
        <v>6.4822267225259411E-2</v>
      </c>
      <c r="F209" s="7">
        <v>0.14538359686968882</v>
      </c>
    </row>
    <row r="210" spans="1:12" x14ac:dyDescent="0.4">
      <c r="A210" s="7">
        <v>208</v>
      </c>
      <c r="B210" s="7" t="s">
        <v>204</v>
      </c>
      <c r="D210" s="7">
        <v>7.9948764788319249E-2</v>
      </c>
      <c r="E210" s="7">
        <v>6.4822267225259411E-2</v>
      </c>
      <c r="F210" s="7">
        <f t="shared" ref="F210:F273" si="0">EXP(0.05856)-1</f>
        <v>6.0308602302218128E-2</v>
      </c>
    </row>
    <row r="211" spans="1:12" x14ac:dyDescent="0.4">
      <c r="A211" s="7">
        <v>209</v>
      </c>
      <c r="B211" s="7" t="s">
        <v>205</v>
      </c>
      <c r="D211" s="7">
        <v>7.9948764788319249E-2</v>
      </c>
      <c r="E211" s="7">
        <v>6.4822267225259411E-2</v>
      </c>
      <c r="F211" s="7">
        <f t="shared" si="0"/>
        <v>6.0308602302218128E-2</v>
      </c>
    </row>
    <row r="212" spans="1:12" x14ac:dyDescent="0.4">
      <c r="A212" s="7">
        <v>210</v>
      </c>
      <c r="B212" s="7" t="s">
        <v>206</v>
      </c>
      <c r="D212" s="7">
        <v>7.9948764788319249E-2</v>
      </c>
      <c r="E212" s="7">
        <v>6.4822267225259411E-2</v>
      </c>
      <c r="F212" s="7">
        <f t="shared" si="0"/>
        <v>6.0308602302218128E-2</v>
      </c>
    </row>
    <row r="213" spans="1:12" x14ac:dyDescent="0.4">
      <c r="A213" s="7">
        <v>211</v>
      </c>
      <c r="B213" s="7" t="s">
        <v>207</v>
      </c>
      <c r="D213" s="7">
        <v>7.9948764788319249E-2</v>
      </c>
      <c r="E213" s="7">
        <v>6.4822267225259411E-2</v>
      </c>
      <c r="F213" s="7">
        <f t="shared" si="0"/>
        <v>6.0308602302218128E-2</v>
      </c>
    </row>
    <row r="214" spans="1:12" x14ac:dyDescent="0.4">
      <c r="A214" s="7">
        <v>212</v>
      </c>
      <c r="B214" s="7" t="s">
        <v>208</v>
      </c>
      <c r="D214" s="7">
        <v>7.9948764788319249E-2</v>
      </c>
      <c r="E214" s="7">
        <v>6.4822267225259411E-2</v>
      </c>
      <c r="F214" s="7">
        <f t="shared" si="0"/>
        <v>6.0308602302218128E-2</v>
      </c>
    </row>
    <row r="215" spans="1:12" x14ac:dyDescent="0.4">
      <c r="A215" s="7">
        <v>213</v>
      </c>
      <c r="B215" s="7" t="s">
        <v>209</v>
      </c>
      <c r="D215" s="7">
        <v>7.9948764788319249E-2</v>
      </c>
      <c r="E215" s="7">
        <v>6.4822267225259411E-2</v>
      </c>
      <c r="F215" s="7">
        <f t="shared" si="0"/>
        <v>6.0308602302218128E-2</v>
      </c>
    </row>
    <row r="216" spans="1:12" x14ac:dyDescent="0.4">
      <c r="A216" s="7">
        <v>214</v>
      </c>
      <c r="B216" s="7" t="s">
        <v>210</v>
      </c>
      <c r="D216" s="7">
        <v>7.9948764788319249E-2</v>
      </c>
      <c r="E216" s="7">
        <v>6.4822267225259411E-2</v>
      </c>
      <c r="F216" s="7">
        <f t="shared" si="0"/>
        <v>6.0308602302218128E-2</v>
      </c>
    </row>
    <row r="217" spans="1:12" x14ac:dyDescent="0.4">
      <c r="A217" s="7">
        <v>215</v>
      </c>
      <c r="B217" s="7" t="s">
        <v>211</v>
      </c>
      <c r="D217" s="7">
        <v>7.9948764788319249E-2</v>
      </c>
      <c r="E217" s="7">
        <v>6.4822267225259411E-2</v>
      </c>
      <c r="F217" s="7">
        <f t="shared" si="0"/>
        <v>6.0308602302218128E-2</v>
      </c>
    </row>
    <row r="218" spans="1:12" x14ac:dyDescent="0.4">
      <c r="A218" s="7">
        <v>216</v>
      </c>
      <c r="B218" s="7" t="s">
        <v>212</v>
      </c>
      <c r="D218" s="7">
        <v>7.9948764788319249E-2</v>
      </c>
      <c r="E218" s="7">
        <v>6.4822267225259411E-2</v>
      </c>
      <c r="F218" s="7">
        <f t="shared" si="0"/>
        <v>6.0308602302218128E-2</v>
      </c>
    </row>
    <row r="219" spans="1:12" x14ac:dyDescent="0.4">
      <c r="A219" s="7">
        <v>217</v>
      </c>
      <c r="B219" s="7" t="s">
        <v>213</v>
      </c>
      <c r="D219" s="7">
        <v>7.9948764788319249E-2</v>
      </c>
      <c r="E219" s="7">
        <v>6.4822267225259411E-2</v>
      </c>
      <c r="F219" s="7">
        <f t="shared" si="0"/>
        <v>6.0308602302218128E-2</v>
      </c>
      <c r="K219" s="7">
        <f>6.84472789115646/100</f>
        <v>6.8447278911564602E-2</v>
      </c>
      <c r="L219" s="7">
        <f>8.67761904761905/100</f>
        <v>8.6776190476190507E-2</v>
      </c>
    </row>
    <row r="220" spans="1:12" x14ac:dyDescent="0.4">
      <c r="A220" s="7">
        <v>218</v>
      </c>
      <c r="B220" s="7" t="s">
        <v>214</v>
      </c>
      <c r="D220" s="7">
        <v>7.9948764788319249E-2</v>
      </c>
      <c r="E220" s="7">
        <v>6.4822267225259411E-2</v>
      </c>
      <c r="F220" s="7">
        <f t="shared" si="0"/>
        <v>6.0308602302218128E-2</v>
      </c>
    </row>
    <row r="221" spans="1:12" x14ac:dyDescent="0.4">
      <c r="A221" s="7">
        <v>219</v>
      </c>
      <c r="B221" s="7" t="s">
        <v>215</v>
      </c>
      <c r="D221" s="7">
        <v>7.9948764788319249E-2</v>
      </c>
      <c r="E221" s="7">
        <v>6.4822267225259411E-2</v>
      </c>
      <c r="F221" s="7">
        <f t="shared" si="0"/>
        <v>6.0308602302218128E-2</v>
      </c>
    </row>
    <row r="222" spans="1:12" x14ac:dyDescent="0.4">
      <c r="A222" s="7">
        <v>220</v>
      </c>
      <c r="B222" s="7" t="s">
        <v>216</v>
      </c>
      <c r="D222" s="7">
        <v>7.9948764788319249E-2</v>
      </c>
      <c r="E222" s="7">
        <v>6.4822267225259411E-2</v>
      </c>
      <c r="F222" s="7">
        <f t="shared" si="0"/>
        <v>6.0308602302218128E-2</v>
      </c>
    </row>
    <row r="223" spans="1:12" x14ac:dyDescent="0.4">
      <c r="A223" s="7">
        <v>221</v>
      </c>
      <c r="B223" s="7" t="s">
        <v>217</v>
      </c>
      <c r="D223" s="7">
        <v>7.9948764788319249E-2</v>
      </c>
      <c r="E223" s="7">
        <v>6.4822267225259411E-2</v>
      </c>
      <c r="F223" s="7">
        <f t="shared" si="0"/>
        <v>6.0308602302218128E-2</v>
      </c>
    </row>
    <row r="224" spans="1:12" x14ac:dyDescent="0.4">
      <c r="A224" s="7">
        <v>222</v>
      </c>
      <c r="B224" s="7" t="s">
        <v>218</v>
      </c>
      <c r="D224" s="7">
        <v>7.9948764788319249E-2</v>
      </c>
      <c r="E224" s="7">
        <v>6.4822267225259411E-2</v>
      </c>
      <c r="F224" s="7">
        <f t="shared" si="0"/>
        <v>6.0308602302218128E-2</v>
      </c>
    </row>
    <row r="225" spans="1:6" x14ac:dyDescent="0.4">
      <c r="A225" s="7">
        <v>223</v>
      </c>
      <c r="B225" s="7" t="s">
        <v>219</v>
      </c>
      <c r="D225" s="7">
        <v>7.9948764788319249E-2</v>
      </c>
      <c r="E225" s="7">
        <v>6.4822267225259411E-2</v>
      </c>
      <c r="F225" s="7">
        <f t="shared" si="0"/>
        <v>6.0308602302218128E-2</v>
      </c>
    </row>
    <row r="226" spans="1:6" x14ac:dyDescent="0.4">
      <c r="A226" s="7">
        <v>224</v>
      </c>
      <c r="B226" s="7" t="s">
        <v>220</v>
      </c>
      <c r="D226" s="7">
        <f t="shared" ref="D226:D289" si="1">EXP(0.036541)-1</f>
        <v>3.7216829035971344E-2</v>
      </c>
      <c r="E226" s="7">
        <v>5.1525219309537462E-2</v>
      </c>
      <c r="F226" s="7">
        <f t="shared" si="0"/>
        <v>6.0308602302218128E-2</v>
      </c>
    </row>
    <row r="227" spans="1:6" x14ac:dyDescent="0.4">
      <c r="A227" s="7">
        <v>225</v>
      </c>
      <c r="B227" s="7" t="s">
        <v>221</v>
      </c>
      <c r="D227" s="7">
        <f t="shared" si="1"/>
        <v>3.7216829035971344E-2</v>
      </c>
      <c r="E227" s="7">
        <v>5.1525219309537462E-2</v>
      </c>
      <c r="F227" s="7">
        <f t="shared" si="0"/>
        <v>6.0308602302218128E-2</v>
      </c>
    </row>
    <row r="228" spans="1:6" x14ac:dyDescent="0.4">
      <c r="A228" s="7">
        <v>226</v>
      </c>
      <c r="B228" s="7" t="s">
        <v>222</v>
      </c>
      <c r="D228" s="7">
        <f t="shared" si="1"/>
        <v>3.7216829035971344E-2</v>
      </c>
      <c r="E228" s="7">
        <v>5.1525219309537462E-2</v>
      </c>
      <c r="F228" s="7">
        <f t="shared" si="0"/>
        <v>6.0308602302218128E-2</v>
      </c>
    </row>
    <row r="229" spans="1:6" x14ac:dyDescent="0.4">
      <c r="A229" s="7">
        <v>227</v>
      </c>
      <c r="B229" s="7" t="s">
        <v>223</v>
      </c>
      <c r="D229" s="7">
        <f t="shared" si="1"/>
        <v>3.7216829035971344E-2</v>
      </c>
      <c r="E229" s="7">
        <v>5.1525219309537462E-2</v>
      </c>
      <c r="F229" s="7">
        <f t="shared" si="0"/>
        <v>6.0308602302218128E-2</v>
      </c>
    </row>
    <row r="230" spans="1:6" x14ac:dyDescent="0.4">
      <c r="A230" s="7">
        <v>228</v>
      </c>
      <c r="B230" s="7" t="s">
        <v>224</v>
      </c>
      <c r="D230" s="7">
        <f t="shared" si="1"/>
        <v>3.7216829035971344E-2</v>
      </c>
      <c r="E230" s="7">
        <v>5.1525219309537462E-2</v>
      </c>
      <c r="F230" s="7">
        <f t="shared" si="0"/>
        <v>6.0308602302218128E-2</v>
      </c>
    </row>
    <row r="231" spans="1:6" x14ac:dyDescent="0.4">
      <c r="A231" s="7">
        <v>229</v>
      </c>
      <c r="B231" s="7" t="s">
        <v>225</v>
      </c>
      <c r="D231" s="7">
        <f t="shared" si="1"/>
        <v>3.7216829035971344E-2</v>
      </c>
      <c r="E231" s="7">
        <v>5.1525219309537462E-2</v>
      </c>
      <c r="F231" s="7">
        <f t="shared" si="0"/>
        <v>6.0308602302218128E-2</v>
      </c>
    </row>
    <row r="232" spans="1:6" x14ac:dyDescent="0.4">
      <c r="A232" s="7">
        <v>230</v>
      </c>
      <c r="B232" s="7" t="s">
        <v>226</v>
      </c>
      <c r="D232" s="7">
        <f t="shared" si="1"/>
        <v>3.7216829035971344E-2</v>
      </c>
      <c r="E232" s="7">
        <v>5.1525219309537462E-2</v>
      </c>
      <c r="F232" s="7">
        <f t="shared" si="0"/>
        <v>6.0308602302218128E-2</v>
      </c>
    </row>
    <row r="233" spans="1:6" x14ac:dyDescent="0.4">
      <c r="A233" s="7">
        <v>231</v>
      </c>
      <c r="B233" s="7" t="s">
        <v>227</v>
      </c>
      <c r="D233" s="7">
        <f t="shared" si="1"/>
        <v>3.7216829035971344E-2</v>
      </c>
      <c r="E233" s="7">
        <v>5.1525219309537462E-2</v>
      </c>
      <c r="F233" s="7">
        <f t="shared" si="0"/>
        <v>6.0308602302218128E-2</v>
      </c>
    </row>
    <row r="234" spans="1:6" x14ac:dyDescent="0.4">
      <c r="A234" s="7">
        <v>232</v>
      </c>
      <c r="B234" s="7" t="s">
        <v>228</v>
      </c>
      <c r="D234" s="7">
        <f t="shared" si="1"/>
        <v>3.7216829035971344E-2</v>
      </c>
      <c r="E234" s="7">
        <v>5.1525219309537462E-2</v>
      </c>
      <c r="F234" s="7">
        <f t="shared" si="0"/>
        <v>6.0308602302218128E-2</v>
      </c>
    </row>
    <row r="235" spans="1:6" x14ac:dyDescent="0.4">
      <c r="A235" s="7">
        <v>233</v>
      </c>
      <c r="B235" s="7" t="s">
        <v>229</v>
      </c>
      <c r="D235" s="7">
        <f t="shared" si="1"/>
        <v>3.7216829035971344E-2</v>
      </c>
      <c r="E235" s="7">
        <v>5.1525219309537462E-2</v>
      </c>
      <c r="F235" s="7">
        <f t="shared" si="0"/>
        <v>6.0308602302218128E-2</v>
      </c>
    </row>
    <row r="236" spans="1:6" x14ac:dyDescent="0.4">
      <c r="A236" s="7">
        <v>234</v>
      </c>
      <c r="B236" s="7" t="s">
        <v>230</v>
      </c>
      <c r="D236" s="7">
        <f t="shared" si="1"/>
        <v>3.7216829035971344E-2</v>
      </c>
      <c r="E236" s="7">
        <v>5.1525219309537462E-2</v>
      </c>
      <c r="F236" s="7">
        <f t="shared" si="0"/>
        <v>6.0308602302218128E-2</v>
      </c>
    </row>
    <row r="237" spans="1:6" x14ac:dyDescent="0.4">
      <c r="A237" s="7">
        <v>235</v>
      </c>
      <c r="B237" s="7" t="s">
        <v>231</v>
      </c>
      <c r="D237" s="7">
        <f t="shared" si="1"/>
        <v>3.7216829035971344E-2</v>
      </c>
      <c r="E237" s="7">
        <v>5.1525219309537462E-2</v>
      </c>
      <c r="F237" s="7">
        <f t="shared" si="0"/>
        <v>6.0308602302218128E-2</v>
      </c>
    </row>
    <row r="238" spans="1:6" x14ac:dyDescent="0.4">
      <c r="A238" s="7">
        <v>236</v>
      </c>
      <c r="B238" s="7" t="s">
        <v>232</v>
      </c>
      <c r="D238" s="7">
        <f t="shared" si="1"/>
        <v>3.7216829035971344E-2</v>
      </c>
      <c r="E238" s="7">
        <v>5.1525219309537462E-2</v>
      </c>
      <c r="F238" s="7">
        <f t="shared" si="0"/>
        <v>6.0308602302218128E-2</v>
      </c>
    </row>
    <row r="239" spans="1:6" x14ac:dyDescent="0.4">
      <c r="A239" s="7">
        <v>237</v>
      </c>
      <c r="B239" s="7" t="s">
        <v>233</v>
      </c>
      <c r="D239" s="7">
        <f t="shared" si="1"/>
        <v>3.7216829035971344E-2</v>
      </c>
      <c r="E239" s="7">
        <v>5.1525219309537462E-2</v>
      </c>
      <c r="F239" s="7">
        <f t="shared" si="0"/>
        <v>6.0308602302218128E-2</v>
      </c>
    </row>
    <row r="240" spans="1:6" x14ac:dyDescent="0.4">
      <c r="A240" s="7">
        <v>238</v>
      </c>
      <c r="B240" s="7" t="s">
        <v>234</v>
      </c>
      <c r="D240" s="7">
        <f t="shared" si="1"/>
        <v>3.7216829035971344E-2</v>
      </c>
      <c r="E240" s="7">
        <v>5.1525219309537462E-2</v>
      </c>
      <c r="F240" s="7">
        <f t="shared" si="0"/>
        <v>6.0308602302218128E-2</v>
      </c>
    </row>
    <row r="241" spans="1:6" x14ac:dyDescent="0.4">
      <c r="A241" s="7">
        <v>239</v>
      </c>
      <c r="B241" s="7" t="s">
        <v>235</v>
      </c>
      <c r="D241" s="7">
        <f t="shared" si="1"/>
        <v>3.7216829035971344E-2</v>
      </c>
      <c r="E241" s="7">
        <v>5.1525219309537462E-2</v>
      </c>
      <c r="F241" s="7">
        <f t="shared" si="0"/>
        <v>6.0308602302218128E-2</v>
      </c>
    </row>
    <row r="242" spans="1:6" x14ac:dyDescent="0.4">
      <c r="A242" s="7">
        <v>240</v>
      </c>
      <c r="B242" s="7" t="s">
        <v>236</v>
      </c>
      <c r="D242" s="7">
        <f t="shared" si="1"/>
        <v>3.7216829035971344E-2</v>
      </c>
      <c r="E242" s="7">
        <v>5.1525219309537462E-2</v>
      </c>
      <c r="F242" s="7">
        <f t="shared" si="0"/>
        <v>6.0308602302218128E-2</v>
      </c>
    </row>
    <row r="243" spans="1:6" x14ac:dyDescent="0.4">
      <c r="A243" s="7">
        <v>241</v>
      </c>
      <c r="B243" s="7" t="s">
        <v>237</v>
      </c>
      <c r="D243" s="7">
        <f t="shared" si="1"/>
        <v>3.7216829035971344E-2</v>
      </c>
      <c r="E243" s="7">
        <v>5.1525219309537462E-2</v>
      </c>
      <c r="F243" s="7">
        <f t="shared" si="0"/>
        <v>6.0308602302218128E-2</v>
      </c>
    </row>
    <row r="244" spans="1:6" x14ac:dyDescent="0.4">
      <c r="A244" s="7">
        <v>242</v>
      </c>
      <c r="B244" s="7" t="s">
        <v>238</v>
      </c>
      <c r="D244" s="7">
        <f t="shared" si="1"/>
        <v>3.7216829035971344E-2</v>
      </c>
      <c r="E244" s="7">
        <v>5.1525219309537462E-2</v>
      </c>
      <c r="F244" s="7">
        <f t="shared" si="0"/>
        <v>6.0308602302218128E-2</v>
      </c>
    </row>
    <row r="245" spans="1:6" x14ac:dyDescent="0.4">
      <c r="A245" s="7">
        <v>243</v>
      </c>
      <c r="B245" s="7" t="s">
        <v>239</v>
      </c>
      <c r="D245" s="7">
        <f t="shared" si="1"/>
        <v>3.7216829035971344E-2</v>
      </c>
      <c r="E245" s="7">
        <v>5.1525219309537462E-2</v>
      </c>
      <c r="F245" s="7">
        <f t="shared" si="0"/>
        <v>6.0308602302218128E-2</v>
      </c>
    </row>
    <row r="246" spans="1:6" x14ac:dyDescent="0.4">
      <c r="A246" s="7">
        <v>244</v>
      </c>
      <c r="B246" s="7" t="s">
        <v>240</v>
      </c>
      <c r="D246" s="7">
        <f t="shared" si="1"/>
        <v>3.7216829035971344E-2</v>
      </c>
      <c r="E246" s="7">
        <v>5.1525219309537462E-2</v>
      </c>
      <c r="F246" s="7">
        <f t="shared" si="0"/>
        <v>6.0308602302218128E-2</v>
      </c>
    </row>
    <row r="247" spans="1:6" x14ac:dyDescent="0.4">
      <c r="A247" s="7">
        <v>245</v>
      </c>
      <c r="B247" s="7" t="s">
        <v>241</v>
      </c>
      <c r="D247" s="7">
        <f t="shared" si="1"/>
        <v>3.7216829035971344E-2</v>
      </c>
      <c r="E247" s="7">
        <v>5.1525219309537462E-2</v>
      </c>
      <c r="F247" s="7">
        <f t="shared" si="0"/>
        <v>6.0308602302218128E-2</v>
      </c>
    </row>
    <row r="248" spans="1:6" x14ac:dyDescent="0.4">
      <c r="A248" s="7">
        <v>246</v>
      </c>
      <c r="B248" s="7" t="s">
        <v>242</v>
      </c>
      <c r="D248" s="7">
        <f t="shared" si="1"/>
        <v>3.7216829035971344E-2</v>
      </c>
      <c r="E248" s="7">
        <v>5.1525219309537462E-2</v>
      </c>
      <c r="F248" s="7">
        <f t="shared" si="0"/>
        <v>6.0308602302218128E-2</v>
      </c>
    </row>
    <row r="249" spans="1:6" x14ac:dyDescent="0.4">
      <c r="A249" s="7">
        <v>247</v>
      </c>
      <c r="B249" s="7" t="s">
        <v>243</v>
      </c>
      <c r="D249" s="7">
        <f t="shared" si="1"/>
        <v>3.7216829035971344E-2</v>
      </c>
      <c r="E249" s="7">
        <v>5.1525219309537462E-2</v>
      </c>
      <c r="F249" s="7">
        <f t="shared" si="0"/>
        <v>6.0308602302218128E-2</v>
      </c>
    </row>
    <row r="250" spans="1:6" x14ac:dyDescent="0.4">
      <c r="A250" s="7">
        <v>248</v>
      </c>
      <c r="B250" s="7" t="s">
        <v>244</v>
      </c>
      <c r="D250" s="7">
        <f t="shared" si="1"/>
        <v>3.7216829035971344E-2</v>
      </c>
      <c r="E250" s="7">
        <v>5.1525219309537462E-2</v>
      </c>
      <c r="F250" s="7">
        <f t="shared" si="0"/>
        <v>6.0308602302218128E-2</v>
      </c>
    </row>
    <row r="251" spans="1:6" x14ac:dyDescent="0.4">
      <c r="A251" s="7">
        <v>249</v>
      </c>
      <c r="B251" s="7" t="s">
        <v>245</v>
      </c>
      <c r="D251" s="7">
        <f t="shared" si="1"/>
        <v>3.7216829035971344E-2</v>
      </c>
      <c r="E251" s="7">
        <v>5.1525219309537462E-2</v>
      </c>
      <c r="F251" s="7">
        <f t="shared" si="0"/>
        <v>6.0308602302218128E-2</v>
      </c>
    </row>
    <row r="252" spans="1:6" x14ac:dyDescent="0.4">
      <c r="A252" s="7">
        <v>250</v>
      </c>
      <c r="B252" s="7" t="s">
        <v>246</v>
      </c>
      <c r="D252" s="7">
        <f t="shared" si="1"/>
        <v>3.7216829035971344E-2</v>
      </c>
      <c r="E252" s="7">
        <v>5.1525219309537462E-2</v>
      </c>
      <c r="F252" s="7">
        <f t="shared" si="0"/>
        <v>6.0308602302218128E-2</v>
      </c>
    </row>
    <row r="253" spans="1:6" x14ac:dyDescent="0.4">
      <c r="A253" s="7">
        <v>251</v>
      </c>
      <c r="B253" s="7" t="s">
        <v>247</v>
      </c>
      <c r="D253" s="7">
        <f t="shared" si="1"/>
        <v>3.7216829035971344E-2</v>
      </c>
      <c r="E253" s="7">
        <v>5.1525219309537462E-2</v>
      </c>
      <c r="F253" s="7">
        <f t="shared" si="0"/>
        <v>6.0308602302218128E-2</v>
      </c>
    </row>
    <row r="254" spans="1:6" x14ac:dyDescent="0.4">
      <c r="A254" s="7">
        <v>252</v>
      </c>
      <c r="B254" s="7" t="s">
        <v>248</v>
      </c>
      <c r="D254" s="7">
        <f t="shared" si="1"/>
        <v>3.7216829035971344E-2</v>
      </c>
      <c r="E254" s="7">
        <v>5.1525219309537462E-2</v>
      </c>
      <c r="F254" s="7">
        <f t="shared" si="0"/>
        <v>6.0308602302218128E-2</v>
      </c>
    </row>
    <row r="255" spans="1:6" x14ac:dyDescent="0.4">
      <c r="A255" s="7">
        <v>253</v>
      </c>
      <c r="B255" s="7" t="s">
        <v>249</v>
      </c>
      <c r="D255" s="7">
        <f t="shared" si="1"/>
        <v>3.7216829035971344E-2</v>
      </c>
      <c r="E255" s="7">
        <v>5.1525219309537462E-2</v>
      </c>
      <c r="F255" s="7">
        <f t="shared" si="0"/>
        <v>6.0308602302218128E-2</v>
      </c>
    </row>
    <row r="256" spans="1:6" x14ac:dyDescent="0.4">
      <c r="A256" s="7">
        <v>254</v>
      </c>
      <c r="B256" s="7" t="s">
        <v>250</v>
      </c>
      <c r="D256" s="7">
        <f t="shared" si="1"/>
        <v>3.7216829035971344E-2</v>
      </c>
      <c r="E256" s="7">
        <v>5.1525219309537462E-2</v>
      </c>
      <c r="F256" s="7">
        <f t="shared" si="0"/>
        <v>6.0308602302218128E-2</v>
      </c>
    </row>
    <row r="257" spans="1:6" x14ac:dyDescent="0.4">
      <c r="A257" s="7">
        <v>255</v>
      </c>
      <c r="B257" s="7" t="s">
        <v>251</v>
      </c>
      <c r="D257" s="7">
        <f t="shared" si="1"/>
        <v>3.7216829035971344E-2</v>
      </c>
      <c r="E257" s="7">
        <v>5.1525219309537462E-2</v>
      </c>
      <c r="F257" s="7">
        <f t="shared" si="0"/>
        <v>6.0308602302218128E-2</v>
      </c>
    </row>
    <row r="258" spans="1:6" x14ac:dyDescent="0.4">
      <c r="A258" s="7">
        <v>256</v>
      </c>
      <c r="B258" s="7" t="s">
        <v>252</v>
      </c>
      <c r="D258" s="7">
        <f t="shared" si="1"/>
        <v>3.7216829035971344E-2</v>
      </c>
      <c r="E258" s="7">
        <v>5.1525219309537462E-2</v>
      </c>
      <c r="F258" s="7">
        <f t="shared" si="0"/>
        <v>6.0308602302218128E-2</v>
      </c>
    </row>
    <row r="259" spans="1:6" x14ac:dyDescent="0.4">
      <c r="A259" s="7">
        <v>257</v>
      </c>
      <c r="B259" s="7" t="s">
        <v>253</v>
      </c>
      <c r="D259" s="7">
        <f t="shared" si="1"/>
        <v>3.7216829035971344E-2</v>
      </c>
      <c r="E259" s="7">
        <v>5.1525219309537462E-2</v>
      </c>
      <c r="F259" s="7">
        <f t="shared" si="0"/>
        <v>6.0308602302218128E-2</v>
      </c>
    </row>
    <row r="260" spans="1:6" x14ac:dyDescent="0.4">
      <c r="A260" s="7">
        <v>258</v>
      </c>
      <c r="B260" s="7" t="s">
        <v>254</v>
      </c>
      <c r="D260" s="7">
        <f t="shared" si="1"/>
        <v>3.7216829035971344E-2</v>
      </c>
      <c r="E260" s="7">
        <v>5.1525219309537462E-2</v>
      </c>
      <c r="F260" s="7">
        <f t="shared" si="0"/>
        <v>6.0308602302218128E-2</v>
      </c>
    </row>
    <row r="261" spans="1:6" x14ac:dyDescent="0.4">
      <c r="A261" s="7">
        <v>259</v>
      </c>
      <c r="B261" s="7" t="s">
        <v>255</v>
      </c>
      <c r="D261" s="7">
        <f t="shared" si="1"/>
        <v>3.7216829035971344E-2</v>
      </c>
      <c r="E261" s="7">
        <v>5.1525219309537462E-2</v>
      </c>
      <c r="F261" s="7">
        <f t="shared" si="0"/>
        <v>6.0308602302218128E-2</v>
      </c>
    </row>
    <row r="262" spans="1:6" x14ac:dyDescent="0.4">
      <c r="A262" s="7">
        <v>260</v>
      </c>
      <c r="B262" s="7" t="s">
        <v>256</v>
      </c>
      <c r="D262" s="7">
        <f t="shared" si="1"/>
        <v>3.7216829035971344E-2</v>
      </c>
      <c r="E262" s="7">
        <v>5.1525219309537462E-2</v>
      </c>
      <c r="F262" s="7">
        <f t="shared" si="0"/>
        <v>6.0308602302218128E-2</v>
      </c>
    </row>
    <row r="263" spans="1:6" x14ac:dyDescent="0.4">
      <c r="A263" s="7">
        <v>261</v>
      </c>
      <c r="B263" s="7" t="s">
        <v>257</v>
      </c>
      <c r="D263" s="7">
        <f t="shared" si="1"/>
        <v>3.7216829035971344E-2</v>
      </c>
      <c r="E263" s="7">
        <v>5.1525219309537462E-2</v>
      </c>
      <c r="F263" s="7">
        <f t="shared" si="0"/>
        <v>6.0308602302218128E-2</v>
      </c>
    </row>
    <row r="264" spans="1:6" x14ac:dyDescent="0.4">
      <c r="A264" s="7">
        <v>262</v>
      </c>
      <c r="B264" s="7" t="s">
        <v>258</v>
      </c>
      <c r="D264" s="7">
        <f t="shared" si="1"/>
        <v>3.7216829035971344E-2</v>
      </c>
      <c r="E264" s="7">
        <v>5.1525219309537462E-2</v>
      </c>
      <c r="F264" s="7">
        <f t="shared" si="0"/>
        <v>6.0308602302218128E-2</v>
      </c>
    </row>
    <row r="265" spans="1:6" x14ac:dyDescent="0.4">
      <c r="A265" s="7">
        <v>263</v>
      </c>
      <c r="B265" s="7" t="s">
        <v>259</v>
      </c>
      <c r="D265" s="7">
        <f t="shared" si="1"/>
        <v>3.7216829035971344E-2</v>
      </c>
      <c r="E265" s="7">
        <v>5.1525219309537462E-2</v>
      </c>
      <c r="F265" s="7">
        <f t="shared" si="0"/>
        <v>6.0308602302218128E-2</v>
      </c>
    </row>
    <row r="266" spans="1:6" x14ac:dyDescent="0.4">
      <c r="A266" s="7">
        <v>264</v>
      </c>
      <c r="B266" s="7" t="s">
        <v>260</v>
      </c>
      <c r="D266" s="7">
        <f t="shared" si="1"/>
        <v>3.7216829035971344E-2</v>
      </c>
      <c r="E266" s="7">
        <v>5.1525219309537462E-2</v>
      </c>
      <c r="F266" s="7">
        <f t="shared" si="0"/>
        <v>6.0308602302218128E-2</v>
      </c>
    </row>
    <row r="267" spans="1:6" x14ac:dyDescent="0.4">
      <c r="A267" s="7">
        <v>265</v>
      </c>
      <c r="B267" s="7" t="s">
        <v>261</v>
      </c>
      <c r="D267" s="7">
        <f t="shared" si="1"/>
        <v>3.7216829035971344E-2</v>
      </c>
      <c r="E267" s="7">
        <v>5.1525219309537462E-2</v>
      </c>
      <c r="F267" s="7">
        <f t="shared" si="0"/>
        <v>6.0308602302218128E-2</v>
      </c>
    </row>
    <row r="268" spans="1:6" x14ac:dyDescent="0.4">
      <c r="A268" s="7">
        <v>266</v>
      </c>
      <c r="B268" s="7" t="s">
        <v>262</v>
      </c>
      <c r="D268" s="7">
        <f t="shared" si="1"/>
        <v>3.7216829035971344E-2</v>
      </c>
      <c r="E268" s="7">
        <v>5.1525219309537462E-2</v>
      </c>
      <c r="F268" s="7">
        <f t="shared" si="0"/>
        <v>6.0308602302218128E-2</v>
      </c>
    </row>
    <row r="269" spans="1:6" x14ac:dyDescent="0.4">
      <c r="A269" s="7">
        <v>267</v>
      </c>
      <c r="B269" s="7" t="s">
        <v>263</v>
      </c>
      <c r="D269" s="7">
        <f t="shared" si="1"/>
        <v>3.7216829035971344E-2</v>
      </c>
      <c r="E269" s="7">
        <v>5.1525219309537462E-2</v>
      </c>
      <c r="F269" s="7">
        <f t="shared" si="0"/>
        <v>6.0308602302218128E-2</v>
      </c>
    </row>
    <row r="270" spans="1:6" x14ac:dyDescent="0.4">
      <c r="A270" s="7">
        <v>268</v>
      </c>
      <c r="B270" s="7" t="s">
        <v>264</v>
      </c>
      <c r="D270" s="7">
        <f t="shared" si="1"/>
        <v>3.7216829035971344E-2</v>
      </c>
      <c r="E270" s="7">
        <v>5.1525219309537462E-2</v>
      </c>
      <c r="F270" s="7">
        <f t="shared" si="0"/>
        <v>6.0308602302218128E-2</v>
      </c>
    </row>
    <row r="271" spans="1:6" x14ac:dyDescent="0.4">
      <c r="A271" s="7">
        <v>269</v>
      </c>
      <c r="B271" s="7" t="s">
        <v>265</v>
      </c>
      <c r="D271" s="7">
        <f t="shared" si="1"/>
        <v>3.7216829035971344E-2</v>
      </c>
      <c r="E271" s="7">
        <v>5.1525219309537462E-2</v>
      </c>
      <c r="F271" s="7">
        <f t="shared" si="0"/>
        <v>6.0308602302218128E-2</v>
      </c>
    </row>
    <row r="272" spans="1:6" x14ac:dyDescent="0.4">
      <c r="A272" s="7">
        <v>270</v>
      </c>
      <c r="B272" s="7" t="s">
        <v>266</v>
      </c>
      <c r="D272" s="7">
        <f t="shared" si="1"/>
        <v>3.7216829035971344E-2</v>
      </c>
      <c r="E272" s="7">
        <v>5.1525219309537462E-2</v>
      </c>
      <c r="F272" s="7">
        <f t="shared" si="0"/>
        <v>6.0308602302218128E-2</v>
      </c>
    </row>
    <row r="273" spans="1:8" x14ac:dyDescent="0.4">
      <c r="A273" s="7">
        <v>271</v>
      </c>
      <c r="B273" s="7" t="s">
        <v>267</v>
      </c>
      <c r="D273" s="7">
        <f t="shared" si="1"/>
        <v>3.7216829035971344E-2</v>
      </c>
      <c r="E273" s="7">
        <v>5.1525219309537462E-2</v>
      </c>
      <c r="F273" s="7">
        <f t="shared" si="0"/>
        <v>6.0308602302218128E-2</v>
      </c>
    </row>
    <row r="274" spans="1:8" x14ac:dyDescent="0.4">
      <c r="A274" s="7">
        <v>272</v>
      </c>
      <c r="B274" s="7" t="s">
        <v>268</v>
      </c>
      <c r="D274" s="7">
        <f t="shared" si="1"/>
        <v>3.7216829035971344E-2</v>
      </c>
      <c r="E274" s="7">
        <v>5.1525219309537462E-2</v>
      </c>
      <c r="F274" s="7">
        <f t="shared" ref="F274:F337" si="2">EXP(0.05856)-1</f>
        <v>6.0308602302218128E-2</v>
      </c>
    </row>
    <row r="275" spans="1:8" x14ac:dyDescent="0.4">
      <c r="A275" s="7">
        <v>273</v>
      </c>
      <c r="B275" s="7" t="s">
        <v>269</v>
      </c>
      <c r="D275" s="7">
        <f t="shared" si="1"/>
        <v>3.7216829035971344E-2</v>
      </c>
      <c r="E275" s="7">
        <v>5.1525219309537462E-2</v>
      </c>
      <c r="F275" s="7">
        <f t="shared" si="2"/>
        <v>6.0308602302218128E-2</v>
      </c>
    </row>
    <row r="276" spans="1:8" x14ac:dyDescent="0.4">
      <c r="A276" s="7">
        <v>274</v>
      </c>
      <c r="B276" s="7" t="s">
        <v>270</v>
      </c>
      <c r="D276" s="7">
        <f t="shared" si="1"/>
        <v>3.7216829035971344E-2</v>
      </c>
      <c r="E276" s="7">
        <v>5.1525219309537462E-2</v>
      </c>
      <c r="F276" s="7">
        <f t="shared" si="2"/>
        <v>6.0308602302218128E-2</v>
      </c>
    </row>
    <row r="277" spans="1:8" x14ac:dyDescent="0.4">
      <c r="A277" s="7">
        <v>275</v>
      </c>
      <c r="B277" s="7" t="s">
        <v>271</v>
      </c>
      <c r="D277" s="7">
        <f t="shared" si="1"/>
        <v>3.7216829035971344E-2</v>
      </c>
      <c r="E277" s="7">
        <v>5.1525219309537462E-2</v>
      </c>
      <c r="F277" s="7">
        <f t="shared" si="2"/>
        <v>6.0308602302218128E-2</v>
      </c>
    </row>
    <row r="278" spans="1:8" x14ac:dyDescent="0.4">
      <c r="A278" s="7">
        <v>276</v>
      </c>
      <c r="B278" s="7" t="s">
        <v>272</v>
      </c>
      <c r="D278" s="7">
        <f t="shared" si="1"/>
        <v>3.7216829035971344E-2</v>
      </c>
      <c r="E278" s="7">
        <v>5.1525219309537462E-2</v>
      </c>
      <c r="F278" s="7">
        <f t="shared" si="2"/>
        <v>6.0308602302218128E-2</v>
      </c>
    </row>
    <row r="279" spans="1:8" x14ac:dyDescent="0.4">
      <c r="A279" s="7">
        <v>277</v>
      </c>
      <c r="B279" s="7" t="s">
        <v>273</v>
      </c>
      <c r="D279" s="7">
        <f t="shared" si="1"/>
        <v>3.7216829035971344E-2</v>
      </c>
      <c r="E279" s="7">
        <v>5.1525219309537462E-2</v>
      </c>
      <c r="F279" s="7">
        <f t="shared" si="2"/>
        <v>6.0308602302218128E-2</v>
      </c>
    </row>
    <row r="280" spans="1:8" x14ac:dyDescent="0.4">
      <c r="A280" s="7">
        <v>278</v>
      </c>
      <c r="B280" s="7" t="s">
        <v>274</v>
      </c>
      <c r="D280" s="7">
        <f t="shared" si="1"/>
        <v>3.7216829035971344E-2</v>
      </c>
      <c r="E280" s="7">
        <v>5.1525219309537462E-2</v>
      </c>
      <c r="F280" s="7">
        <f t="shared" si="2"/>
        <v>6.0308602302218128E-2</v>
      </c>
    </row>
    <row r="281" spans="1:8" x14ac:dyDescent="0.4">
      <c r="A281" s="7">
        <v>279</v>
      </c>
      <c r="B281" s="7" t="s">
        <v>275</v>
      </c>
      <c r="D281" s="7">
        <f t="shared" si="1"/>
        <v>3.7216829035971344E-2</v>
      </c>
      <c r="E281" s="7">
        <v>5.1525219309537462E-2</v>
      </c>
      <c r="F281" s="7">
        <f t="shared" si="2"/>
        <v>6.0308602302218128E-2</v>
      </c>
    </row>
    <row r="282" spans="1:8" x14ac:dyDescent="0.4">
      <c r="A282" s="7">
        <v>280</v>
      </c>
      <c r="B282" s="7" t="s">
        <v>276</v>
      </c>
      <c r="D282" s="7">
        <f t="shared" si="1"/>
        <v>3.7216829035971344E-2</v>
      </c>
      <c r="E282" s="7">
        <v>5.1525219309537462E-2</v>
      </c>
      <c r="F282" s="7">
        <f t="shared" si="2"/>
        <v>6.0308602302218128E-2</v>
      </c>
    </row>
    <row r="283" spans="1:8" x14ac:dyDescent="0.4">
      <c r="A283" s="7">
        <v>281</v>
      </c>
      <c r="B283" s="7" t="s">
        <v>277</v>
      </c>
      <c r="D283" s="7">
        <f t="shared" si="1"/>
        <v>3.7216829035971344E-2</v>
      </c>
      <c r="E283" s="7">
        <v>5.1525219309537462E-2</v>
      </c>
      <c r="F283" s="7">
        <f t="shared" si="2"/>
        <v>6.0308602302218128E-2</v>
      </c>
    </row>
    <row r="284" spans="1:8" x14ac:dyDescent="0.4">
      <c r="A284" s="7">
        <v>282</v>
      </c>
      <c r="B284" s="7" t="s">
        <v>278</v>
      </c>
      <c r="D284" s="7">
        <f t="shared" si="1"/>
        <v>3.7216829035971344E-2</v>
      </c>
      <c r="E284" s="7">
        <v>5.1525219309537462E-2</v>
      </c>
      <c r="F284" s="7">
        <f t="shared" si="2"/>
        <v>6.0308602302218128E-2</v>
      </c>
    </row>
    <row r="285" spans="1:8" x14ac:dyDescent="0.4">
      <c r="A285" s="7">
        <v>283</v>
      </c>
      <c r="B285" s="7" t="s">
        <v>279</v>
      </c>
      <c r="D285" s="7">
        <f t="shared" si="1"/>
        <v>3.7216829035971344E-2</v>
      </c>
      <c r="E285" s="7">
        <v>5.1525219309537462E-2</v>
      </c>
      <c r="F285" s="7">
        <f t="shared" si="2"/>
        <v>6.0308602302218128E-2</v>
      </c>
    </row>
    <row r="286" spans="1:8" x14ac:dyDescent="0.4">
      <c r="A286" s="7">
        <v>284</v>
      </c>
      <c r="B286" s="7" t="s">
        <v>280</v>
      </c>
      <c r="D286" s="7">
        <f t="shared" si="1"/>
        <v>3.7216829035971344E-2</v>
      </c>
      <c r="E286" s="7">
        <v>5.1525219309537462E-2</v>
      </c>
      <c r="F286" s="7">
        <f t="shared" si="2"/>
        <v>6.0308602302218128E-2</v>
      </c>
    </row>
    <row r="287" spans="1:8" x14ac:dyDescent="0.4">
      <c r="A287" s="7">
        <v>285</v>
      </c>
      <c r="B287" s="7" t="s">
        <v>281</v>
      </c>
      <c r="D287" s="7">
        <f t="shared" si="1"/>
        <v>3.7216829035971344E-2</v>
      </c>
      <c r="E287" s="7">
        <v>5.1525219309537462E-2</v>
      </c>
      <c r="F287" s="7">
        <f t="shared" si="2"/>
        <v>6.0308602302218128E-2</v>
      </c>
      <c r="G287" s="7">
        <v>7.5693102143387536E-2</v>
      </c>
      <c r="H287" s="7">
        <f>EXP(0.0404513)-1</f>
        <v>4.1280598102572341E-2</v>
      </c>
    </row>
    <row r="288" spans="1:8" x14ac:dyDescent="0.4">
      <c r="A288" s="7">
        <v>286</v>
      </c>
      <c r="B288" s="7" t="s">
        <v>282</v>
      </c>
      <c r="D288" s="7">
        <f t="shared" si="1"/>
        <v>3.7216829035971344E-2</v>
      </c>
      <c r="E288" s="7">
        <v>5.1525219309537462E-2</v>
      </c>
      <c r="F288" s="7">
        <f t="shared" si="2"/>
        <v>6.0308602302218128E-2</v>
      </c>
      <c r="G288" s="7">
        <v>7.5693102143387536E-2</v>
      </c>
      <c r="H288" s="7">
        <f t="shared" ref="H288:H315" si="3">EXP(0.0404513)-1</f>
        <v>4.1280598102572341E-2</v>
      </c>
    </row>
    <row r="289" spans="1:9" x14ac:dyDescent="0.4">
      <c r="A289" s="7">
        <v>287</v>
      </c>
      <c r="B289" s="7" t="s">
        <v>283</v>
      </c>
      <c r="D289" s="7">
        <f t="shared" si="1"/>
        <v>3.7216829035971344E-2</v>
      </c>
      <c r="E289" s="7">
        <v>5.1525219309537462E-2</v>
      </c>
      <c r="F289" s="7">
        <f t="shared" si="2"/>
        <v>6.0308602302218128E-2</v>
      </c>
      <c r="G289" s="7">
        <v>7.5693102143387536E-2</v>
      </c>
      <c r="H289" s="7">
        <f t="shared" si="3"/>
        <v>4.1280598102572341E-2</v>
      </c>
    </row>
    <row r="290" spans="1:9" x14ac:dyDescent="0.4">
      <c r="A290" s="7">
        <v>288</v>
      </c>
      <c r="B290" s="7" t="s">
        <v>284</v>
      </c>
      <c r="D290" s="7">
        <f t="shared" ref="D290:D353" si="4">EXP(0.036541)-1</f>
        <v>3.7216829035971344E-2</v>
      </c>
      <c r="E290" s="7">
        <v>5.1525219309537462E-2</v>
      </c>
      <c r="F290" s="7">
        <f t="shared" si="2"/>
        <v>6.0308602302218128E-2</v>
      </c>
      <c r="G290" s="7">
        <v>7.5693102143387536E-2</v>
      </c>
      <c r="H290" s="7">
        <f t="shared" si="3"/>
        <v>4.1280598102572341E-2</v>
      </c>
    </row>
    <row r="291" spans="1:9" x14ac:dyDescent="0.4">
      <c r="A291" s="7">
        <v>289</v>
      </c>
      <c r="B291" s="7" t="s">
        <v>285</v>
      </c>
      <c r="D291" s="7">
        <f t="shared" si="4"/>
        <v>3.7216829035971344E-2</v>
      </c>
      <c r="E291" s="7">
        <v>5.1525219309537462E-2</v>
      </c>
      <c r="F291" s="7">
        <f t="shared" si="2"/>
        <v>6.0308602302218128E-2</v>
      </c>
      <c r="G291" s="7">
        <v>7.5693102143387536E-2</v>
      </c>
      <c r="H291" s="7">
        <f t="shared" si="3"/>
        <v>4.1280598102572341E-2</v>
      </c>
      <c r="I291" s="7">
        <v>8.4127157386522544E-2</v>
      </c>
    </row>
    <row r="292" spans="1:9" x14ac:dyDescent="0.4">
      <c r="A292" s="7">
        <v>290</v>
      </c>
      <c r="B292" s="7" t="s">
        <v>286</v>
      </c>
      <c r="D292" s="7">
        <f t="shared" si="4"/>
        <v>3.7216829035971344E-2</v>
      </c>
      <c r="E292" s="7">
        <v>5.1525219309537462E-2</v>
      </c>
      <c r="F292" s="7">
        <f t="shared" si="2"/>
        <v>6.0308602302218128E-2</v>
      </c>
      <c r="G292" s="7">
        <v>7.5693102143387536E-2</v>
      </c>
      <c r="H292" s="7">
        <f t="shared" si="3"/>
        <v>4.1280598102572341E-2</v>
      </c>
      <c r="I292" s="7">
        <v>8.4127157386522544E-2</v>
      </c>
    </row>
    <row r="293" spans="1:9" x14ac:dyDescent="0.4">
      <c r="A293" s="7">
        <v>291</v>
      </c>
      <c r="B293" s="7" t="s">
        <v>287</v>
      </c>
      <c r="D293" s="7">
        <f t="shared" si="4"/>
        <v>3.7216829035971344E-2</v>
      </c>
      <c r="E293" s="7">
        <v>5.1525219309537462E-2</v>
      </c>
      <c r="F293" s="7">
        <f t="shared" si="2"/>
        <v>6.0308602302218128E-2</v>
      </c>
      <c r="G293" s="7">
        <v>7.5693102143387536E-2</v>
      </c>
      <c r="H293" s="7">
        <f t="shared" si="3"/>
        <v>4.1280598102572341E-2</v>
      </c>
      <c r="I293" s="7">
        <v>8.4127157386522544E-2</v>
      </c>
    </row>
    <row r="294" spans="1:9" x14ac:dyDescent="0.4">
      <c r="A294" s="7">
        <v>292</v>
      </c>
      <c r="B294" s="7" t="s">
        <v>288</v>
      </c>
      <c r="D294" s="7">
        <f t="shared" si="4"/>
        <v>3.7216829035971344E-2</v>
      </c>
      <c r="E294" s="7">
        <v>5.1525219309537462E-2</v>
      </c>
      <c r="F294" s="7">
        <f t="shared" si="2"/>
        <v>6.0308602302218128E-2</v>
      </c>
      <c r="G294" s="7">
        <v>7.5693102143387536E-2</v>
      </c>
      <c r="H294" s="7">
        <f t="shared" si="3"/>
        <v>4.1280598102572341E-2</v>
      </c>
      <c r="I294" s="7">
        <v>8.4127157386522544E-2</v>
      </c>
    </row>
    <row r="295" spans="1:9" x14ac:dyDescent="0.4">
      <c r="A295" s="7">
        <v>293</v>
      </c>
      <c r="B295" s="7" t="s">
        <v>289</v>
      </c>
      <c r="D295" s="7">
        <f t="shared" si="4"/>
        <v>3.7216829035971344E-2</v>
      </c>
      <c r="E295" s="7">
        <v>5.1525219309537462E-2</v>
      </c>
      <c r="F295" s="7">
        <f t="shared" si="2"/>
        <v>6.0308602302218128E-2</v>
      </c>
      <c r="G295" s="7">
        <v>7.5693102143387536E-2</v>
      </c>
      <c r="H295" s="7">
        <f t="shared" si="3"/>
        <v>4.1280598102572341E-2</v>
      </c>
      <c r="I295" s="7">
        <v>8.4127157386522544E-2</v>
      </c>
    </row>
    <row r="296" spans="1:9" x14ac:dyDescent="0.4">
      <c r="A296" s="7">
        <v>294</v>
      </c>
      <c r="B296" s="7" t="s">
        <v>290</v>
      </c>
      <c r="D296" s="7">
        <f t="shared" si="4"/>
        <v>3.7216829035971344E-2</v>
      </c>
      <c r="E296" s="7">
        <v>5.1525219309537462E-2</v>
      </c>
      <c r="F296" s="7">
        <f t="shared" si="2"/>
        <v>6.0308602302218128E-2</v>
      </c>
      <c r="G296" s="7">
        <v>7.5693102143387536E-2</v>
      </c>
      <c r="H296" s="7">
        <f t="shared" si="3"/>
        <v>4.1280598102572341E-2</v>
      </c>
      <c r="I296" s="7">
        <v>8.4127157386522544E-2</v>
      </c>
    </row>
    <row r="297" spans="1:9" x14ac:dyDescent="0.4">
      <c r="A297" s="7">
        <v>295</v>
      </c>
      <c r="B297" s="7" t="s">
        <v>291</v>
      </c>
      <c r="D297" s="7">
        <f t="shared" si="4"/>
        <v>3.7216829035971344E-2</v>
      </c>
      <c r="E297" s="7">
        <v>5.1525219309537462E-2</v>
      </c>
      <c r="F297" s="7">
        <f t="shared" si="2"/>
        <v>6.0308602302218128E-2</v>
      </c>
      <c r="G297" s="7">
        <v>7.5693102143387536E-2</v>
      </c>
      <c r="H297" s="7">
        <f t="shared" si="3"/>
        <v>4.1280598102572341E-2</v>
      </c>
      <c r="I297" s="7">
        <v>8.4127157386522544E-2</v>
      </c>
    </row>
    <row r="298" spans="1:9" x14ac:dyDescent="0.4">
      <c r="A298" s="7">
        <v>296</v>
      </c>
      <c r="B298" s="7" t="s">
        <v>292</v>
      </c>
      <c r="D298" s="7">
        <f t="shared" si="4"/>
        <v>3.7216829035971344E-2</v>
      </c>
      <c r="E298" s="7">
        <v>5.1525219309537462E-2</v>
      </c>
      <c r="F298" s="7">
        <f t="shared" si="2"/>
        <v>6.0308602302218128E-2</v>
      </c>
      <c r="G298" s="7">
        <v>7.5693102143387536E-2</v>
      </c>
      <c r="H298" s="7">
        <f t="shared" si="3"/>
        <v>4.1280598102572341E-2</v>
      </c>
      <c r="I298" s="7">
        <v>8.4127157386522544E-2</v>
      </c>
    </row>
    <row r="299" spans="1:9" x14ac:dyDescent="0.4">
      <c r="A299" s="7">
        <v>297</v>
      </c>
      <c r="B299" s="7" t="s">
        <v>293</v>
      </c>
      <c r="D299" s="7">
        <f t="shared" si="4"/>
        <v>3.7216829035971344E-2</v>
      </c>
      <c r="E299" s="7">
        <v>5.1525219309537462E-2</v>
      </c>
      <c r="F299" s="7">
        <f t="shared" si="2"/>
        <v>6.0308602302218128E-2</v>
      </c>
      <c r="G299" s="7">
        <v>7.5693102143387536E-2</v>
      </c>
      <c r="H299" s="7">
        <f t="shared" si="3"/>
        <v>4.1280598102572341E-2</v>
      </c>
      <c r="I299" s="7">
        <v>8.4127157386522544E-2</v>
      </c>
    </row>
    <row r="300" spans="1:9" x14ac:dyDescent="0.4">
      <c r="A300" s="7">
        <v>298</v>
      </c>
      <c r="B300" s="7" t="s">
        <v>294</v>
      </c>
      <c r="D300" s="7">
        <f t="shared" si="4"/>
        <v>3.7216829035971344E-2</v>
      </c>
      <c r="E300" s="7">
        <v>5.1525219309537462E-2</v>
      </c>
      <c r="F300" s="7">
        <f t="shared" si="2"/>
        <v>6.0308602302218128E-2</v>
      </c>
      <c r="G300" s="7">
        <v>7.5693102143387536E-2</v>
      </c>
      <c r="H300" s="7">
        <f t="shared" si="3"/>
        <v>4.1280598102572341E-2</v>
      </c>
      <c r="I300" s="7">
        <v>8.4127157386522544E-2</v>
      </c>
    </row>
    <row r="301" spans="1:9" x14ac:dyDescent="0.4">
      <c r="A301" s="7">
        <v>299</v>
      </c>
      <c r="B301" s="7" t="s">
        <v>295</v>
      </c>
      <c r="D301" s="7">
        <f t="shared" si="4"/>
        <v>3.7216829035971344E-2</v>
      </c>
      <c r="E301" s="7">
        <v>5.1525219309537462E-2</v>
      </c>
      <c r="F301" s="7">
        <f t="shared" si="2"/>
        <v>6.0308602302218128E-2</v>
      </c>
      <c r="G301" s="7">
        <v>7.5693102143387536E-2</v>
      </c>
      <c r="H301" s="7">
        <f t="shared" si="3"/>
        <v>4.1280598102572341E-2</v>
      </c>
      <c r="I301" s="7">
        <v>8.4127157386522544E-2</v>
      </c>
    </row>
    <row r="302" spans="1:9" x14ac:dyDescent="0.4">
      <c r="A302" s="7">
        <v>300</v>
      </c>
      <c r="B302" s="7" t="s">
        <v>296</v>
      </c>
      <c r="D302" s="7">
        <f t="shared" si="4"/>
        <v>3.7216829035971344E-2</v>
      </c>
      <c r="E302" s="7">
        <v>5.1525219309537462E-2</v>
      </c>
      <c r="F302" s="7">
        <f t="shared" si="2"/>
        <v>6.0308602302218128E-2</v>
      </c>
      <c r="G302" s="7">
        <v>7.5693102143387536E-2</v>
      </c>
      <c r="H302" s="7">
        <f t="shared" si="3"/>
        <v>4.1280598102572341E-2</v>
      </c>
      <c r="I302" s="7">
        <v>8.4127157386522544E-2</v>
      </c>
    </row>
    <row r="303" spans="1:9" x14ac:dyDescent="0.4">
      <c r="A303" s="7">
        <v>301</v>
      </c>
      <c r="B303" s="7" t="s">
        <v>297</v>
      </c>
      <c r="D303" s="7">
        <f t="shared" si="4"/>
        <v>3.7216829035971344E-2</v>
      </c>
      <c r="E303" s="7">
        <v>5.1525219309537462E-2</v>
      </c>
      <c r="F303" s="7">
        <f t="shared" si="2"/>
        <v>6.0308602302218128E-2</v>
      </c>
      <c r="G303" s="7">
        <v>7.5693102143387536E-2</v>
      </c>
      <c r="H303" s="7">
        <f t="shared" si="3"/>
        <v>4.1280598102572341E-2</v>
      </c>
      <c r="I303" s="7">
        <v>8.4127157386522544E-2</v>
      </c>
    </row>
    <row r="304" spans="1:9" x14ac:dyDescent="0.4">
      <c r="A304" s="7">
        <v>302</v>
      </c>
      <c r="B304" s="7" t="s">
        <v>298</v>
      </c>
      <c r="D304" s="7">
        <f t="shared" si="4"/>
        <v>3.7216829035971344E-2</v>
      </c>
      <c r="E304" s="7">
        <v>5.1525219309537462E-2</v>
      </c>
      <c r="F304" s="7">
        <f t="shared" si="2"/>
        <v>6.0308602302218128E-2</v>
      </c>
      <c r="G304" s="7">
        <v>7.5693102143387536E-2</v>
      </c>
      <c r="H304" s="7">
        <f t="shared" si="3"/>
        <v>4.1280598102572341E-2</v>
      </c>
      <c r="I304" s="7">
        <v>8.4127157386522544E-2</v>
      </c>
    </row>
    <row r="305" spans="1:9" x14ac:dyDescent="0.4">
      <c r="A305" s="7">
        <v>303</v>
      </c>
      <c r="B305" s="7" t="s">
        <v>299</v>
      </c>
      <c r="D305" s="7">
        <f t="shared" si="4"/>
        <v>3.7216829035971344E-2</v>
      </c>
      <c r="E305" s="7">
        <v>5.1525219309537462E-2</v>
      </c>
      <c r="F305" s="7">
        <f t="shared" si="2"/>
        <v>6.0308602302218128E-2</v>
      </c>
      <c r="G305" s="7">
        <v>7.5693102143387536E-2</v>
      </c>
      <c r="H305" s="7">
        <f t="shared" si="3"/>
        <v>4.1280598102572341E-2</v>
      </c>
      <c r="I305" s="7">
        <v>8.4127157386522544E-2</v>
      </c>
    </row>
    <row r="306" spans="1:9" x14ac:dyDescent="0.4">
      <c r="A306" s="7">
        <v>304</v>
      </c>
      <c r="B306" s="7" t="s">
        <v>300</v>
      </c>
      <c r="D306" s="7">
        <f t="shared" si="4"/>
        <v>3.7216829035971344E-2</v>
      </c>
      <c r="E306" s="7">
        <v>5.1525219309537462E-2</v>
      </c>
      <c r="F306" s="7">
        <f t="shared" si="2"/>
        <v>6.0308602302218128E-2</v>
      </c>
      <c r="G306" s="7">
        <v>7.5693102143387536E-2</v>
      </c>
      <c r="H306" s="7">
        <f t="shared" si="3"/>
        <v>4.1280598102572341E-2</v>
      </c>
      <c r="I306" s="7">
        <v>8.4127157386522544E-2</v>
      </c>
    </row>
    <row r="307" spans="1:9" x14ac:dyDescent="0.4">
      <c r="A307" s="7">
        <v>305</v>
      </c>
      <c r="B307" s="7" t="s">
        <v>301</v>
      </c>
      <c r="D307" s="7">
        <f t="shared" si="4"/>
        <v>3.7216829035971344E-2</v>
      </c>
      <c r="E307" s="7">
        <v>5.1525219309537462E-2</v>
      </c>
      <c r="F307" s="7">
        <f t="shared" si="2"/>
        <v>6.0308602302218128E-2</v>
      </c>
      <c r="G307" s="7">
        <v>7.5693102143387536E-2</v>
      </c>
      <c r="H307" s="7">
        <f t="shared" si="3"/>
        <v>4.1280598102572341E-2</v>
      </c>
      <c r="I307" s="7">
        <v>8.4127157386522544E-2</v>
      </c>
    </row>
    <row r="308" spans="1:9" x14ac:dyDescent="0.4">
      <c r="A308" s="7">
        <v>306</v>
      </c>
      <c r="B308" s="7" t="s">
        <v>302</v>
      </c>
      <c r="D308" s="7">
        <f t="shared" si="4"/>
        <v>3.7216829035971344E-2</v>
      </c>
      <c r="E308" s="7">
        <v>5.1525219309537462E-2</v>
      </c>
      <c r="F308" s="7">
        <f t="shared" si="2"/>
        <v>6.0308602302218128E-2</v>
      </c>
      <c r="G308" s="7">
        <v>7.5693102143387536E-2</v>
      </c>
      <c r="H308" s="7">
        <f t="shared" si="3"/>
        <v>4.1280598102572341E-2</v>
      </c>
      <c r="I308" s="7">
        <v>8.4127157386522544E-2</v>
      </c>
    </row>
    <row r="309" spans="1:9" x14ac:dyDescent="0.4">
      <c r="A309" s="7">
        <v>307</v>
      </c>
      <c r="B309" s="7" t="s">
        <v>303</v>
      </c>
      <c r="D309" s="7">
        <f t="shared" si="4"/>
        <v>3.7216829035971344E-2</v>
      </c>
      <c r="E309" s="7">
        <v>5.1525219309537462E-2</v>
      </c>
      <c r="F309" s="7">
        <f t="shared" si="2"/>
        <v>6.0308602302218128E-2</v>
      </c>
      <c r="G309" s="7">
        <v>7.5693102143387536E-2</v>
      </c>
      <c r="H309" s="7">
        <f t="shared" si="3"/>
        <v>4.1280598102572341E-2</v>
      </c>
      <c r="I309" s="7">
        <v>8.4127157386522544E-2</v>
      </c>
    </row>
    <row r="310" spans="1:9" x14ac:dyDescent="0.4">
      <c r="A310" s="7">
        <v>308</v>
      </c>
      <c r="B310" s="7" t="s">
        <v>304</v>
      </c>
      <c r="D310" s="7">
        <f t="shared" si="4"/>
        <v>3.7216829035971344E-2</v>
      </c>
      <c r="E310" s="7">
        <v>5.1525219309537462E-2</v>
      </c>
      <c r="F310" s="7">
        <f t="shared" si="2"/>
        <v>6.0308602302218128E-2</v>
      </c>
      <c r="G310" s="7">
        <v>7.5693102143387536E-2</v>
      </c>
      <c r="H310" s="7">
        <f t="shared" si="3"/>
        <v>4.1280598102572341E-2</v>
      </c>
      <c r="I310" s="7">
        <v>8.4127157386522544E-2</v>
      </c>
    </row>
    <row r="311" spans="1:9" x14ac:dyDescent="0.4">
      <c r="A311" s="7">
        <v>309</v>
      </c>
      <c r="B311" s="7" t="s">
        <v>305</v>
      </c>
      <c r="D311" s="7">
        <f t="shared" si="4"/>
        <v>3.7216829035971344E-2</v>
      </c>
      <c r="E311" s="7">
        <v>5.1525219309537462E-2</v>
      </c>
      <c r="F311" s="7">
        <f t="shared" si="2"/>
        <v>6.0308602302218128E-2</v>
      </c>
      <c r="G311" s="7">
        <v>7.5693102143387536E-2</v>
      </c>
      <c r="H311" s="7">
        <f t="shared" si="3"/>
        <v>4.1280598102572341E-2</v>
      </c>
      <c r="I311" s="7">
        <v>8.4127157386522544E-2</v>
      </c>
    </row>
    <row r="312" spans="1:9" x14ac:dyDescent="0.4">
      <c r="A312" s="7">
        <v>310</v>
      </c>
      <c r="B312" s="7" t="s">
        <v>306</v>
      </c>
      <c r="D312" s="7">
        <f t="shared" si="4"/>
        <v>3.7216829035971344E-2</v>
      </c>
      <c r="E312" s="7">
        <v>5.1525219309537462E-2</v>
      </c>
      <c r="F312" s="7">
        <f t="shared" si="2"/>
        <v>6.0308602302218128E-2</v>
      </c>
      <c r="G312" s="7">
        <v>7.5693102143387536E-2</v>
      </c>
      <c r="H312" s="7">
        <f t="shared" si="3"/>
        <v>4.1280598102572341E-2</v>
      </c>
      <c r="I312" s="7">
        <v>8.4127157386522544E-2</v>
      </c>
    </row>
    <row r="313" spans="1:9" x14ac:dyDescent="0.4">
      <c r="A313" s="7">
        <v>311</v>
      </c>
      <c r="B313" s="7" t="s">
        <v>307</v>
      </c>
      <c r="D313" s="7">
        <f t="shared" si="4"/>
        <v>3.7216829035971344E-2</v>
      </c>
      <c r="E313" s="7">
        <v>5.1525219309537462E-2</v>
      </c>
      <c r="F313" s="7">
        <f t="shared" si="2"/>
        <v>6.0308602302218128E-2</v>
      </c>
      <c r="G313" s="7">
        <v>7.5693102143387536E-2</v>
      </c>
      <c r="H313" s="7">
        <f t="shared" si="3"/>
        <v>4.1280598102572341E-2</v>
      </c>
      <c r="I313" s="7">
        <v>8.4127157386522544E-2</v>
      </c>
    </row>
    <row r="314" spans="1:9" x14ac:dyDescent="0.4">
      <c r="A314" s="7">
        <v>312</v>
      </c>
      <c r="B314" s="7" t="s">
        <v>308</v>
      </c>
      <c r="D314" s="7">
        <f t="shared" si="4"/>
        <v>3.7216829035971344E-2</v>
      </c>
      <c r="E314" s="7">
        <v>5.1525219309537462E-2</v>
      </c>
      <c r="F314" s="7">
        <f t="shared" si="2"/>
        <v>6.0308602302218128E-2</v>
      </c>
      <c r="G314" s="7">
        <v>7.5693102143387536E-2</v>
      </c>
      <c r="H314" s="7">
        <f t="shared" si="3"/>
        <v>4.1280598102572341E-2</v>
      </c>
      <c r="I314" s="7">
        <v>8.4127157386522544E-2</v>
      </c>
    </row>
    <row r="315" spans="1:9" x14ac:dyDescent="0.4">
      <c r="A315" s="7">
        <v>313</v>
      </c>
      <c r="B315" s="7" t="s">
        <v>309</v>
      </c>
      <c r="D315" s="7">
        <f t="shared" si="4"/>
        <v>3.7216829035971344E-2</v>
      </c>
      <c r="E315" s="7">
        <v>5.1525219309537462E-2</v>
      </c>
      <c r="F315" s="7">
        <f t="shared" si="2"/>
        <v>6.0308602302218128E-2</v>
      </c>
      <c r="G315" s="7">
        <v>7.5693102143387536E-2</v>
      </c>
      <c r="H315" s="7">
        <f t="shared" si="3"/>
        <v>4.1280598102572341E-2</v>
      </c>
      <c r="I315" s="7">
        <v>8.4127157386522544E-2</v>
      </c>
    </row>
    <row r="316" spans="1:9" x14ac:dyDescent="0.4">
      <c r="A316" s="7">
        <v>314</v>
      </c>
      <c r="B316" s="7" t="s">
        <v>310</v>
      </c>
      <c r="D316" s="7">
        <f t="shared" si="4"/>
        <v>3.7216829035971344E-2</v>
      </c>
      <c r="E316" s="7">
        <v>5.1525219309537462E-2</v>
      </c>
      <c r="F316" s="7">
        <f t="shared" si="2"/>
        <v>6.0308602302218128E-2</v>
      </c>
      <c r="G316" s="7">
        <v>7.5693102143387536E-2</v>
      </c>
      <c r="H316" s="7">
        <f>EXP(0.1061888)-1</f>
        <v>0.11203180829375237</v>
      </c>
      <c r="I316" s="7">
        <v>8.4127157386522544E-2</v>
      </c>
    </row>
    <row r="317" spans="1:9" x14ac:dyDescent="0.4">
      <c r="A317" s="7">
        <v>315</v>
      </c>
      <c r="B317" s="7" t="s">
        <v>311</v>
      </c>
      <c r="D317" s="7">
        <f t="shared" si="4"/>
        <v>3.7216829035971344E-2</v>
      </c>
      <c r="E317" s="7">
        <v>5.1525219309537462E-2</v>
      </c>
      <c r="F317" s="7">
        <f t="shared" si="2"/>
        <v>6.0308602302218128E-2</v>
      </c>
      <c r="G317" s="7">
        <v>7.5693102143387536E-2</v>
      </c>
      <c r="H317" s="7">
        <f t="shared" ref="H317:H360" si="5">EXP(0.1061888)-1</f>
        <v>0.11203180829375237</v>
      </c>
      <c r="I317" s="7">
        <v>8.4127157386522544E-2</v>
      </c>
    </row>
    <row r="318" spans="1:9" x14ac:dyDescent="0.4">
      <c r="A318" s="7">
        <v>316</v>
      </c>
      <c r="B318" s="7" t="s">
        <v>312</v>
      </c>
      <c r="D318" s="7">
        <f t="shared" si="4"/>
        <v>3.7216829035971344E-2</v>
      </c>
      <c r="E318" s="7">
        <v>5.1525219309537462E-2</v>
      </c>
      <c r="F318" s="7">
        <f t="shared" si="2"/>
        <v>6.0308602302218128E-2</v>
      </c>
      <c r="G318" s="7">
        <v>7.5693102143387536E-2</v>
      </c>
      <c r="H318" s="7">
        <f t="shared" si="5"/>
        <v>0.11203180829375237</v>
      </c>
      <c r="I318" s="7">
        <v>8.4127157386522544E-2</v>
      </c>
    </row>
    <row r="319" spans="1:9" x14ac:dyDescent="0.4">
      <c r="A319" s="7">
        <v>317</v>
      </c>
      <c r="B319" s="7" t="s">
        <v>313</v>
      </c>
      <c r="D319" s="7">
        <f t="shared" si="4"/>
        <v>3.7216829035971344E-2</v>
      </c>
      <c r="E319" s="7">
        <v>5.1525219309537462E-2</v>
      </c>
      <c r="F319" s="7">
        <f t="shared" si="2"/>
        <v>6.0308602302218128E-2</v>
      </c>
      <c r="G319" s="7">
        <v>7.5693102143387536E-2</v>
      </c>
      <c r="H319" s="7">
        <f t="shared" si="5"/>
        <v>0.11203180829375237</v>
      </c>
      <c r="I319" s="7">
        <v>8.4127157386522544E-2</v>
      </c>
    </row>
    <row r="320" spans="1:9" x14ac:dyDescent="0.4">
      <c r="A320" s="7">
        <v>318</v>
      </c>
      <c r="B320" s="7" t="s">
        <v>314</v>
      </c>
      <c r="D320" s="7">
        <f t="shared" si="4"/>
        <v>3.7216829035971344E-2</v>
      </c>
      <c r="E320" s="7">
        <v>5.1525219309537462E-2</v>
      </c>
      <c r="F320" s="7">
        <f t="shared" si="2"/>
        <v>6.0308602302218128E-2</v>
      </c>
      <c r="G320" s="7">
        <v>7.5693102143387536E-2</v>
      </c>
      <c r="H320" s="7">
        <f t="shared" si="5"/>
        <v>0.11203180829375237</v>
      </c>
      <c r="I320" s="7">
        <v>8.4127157386522544E-2</v>
      </c>
    </row>
    <row r="321" spans="1:9" x14ac:dyDescent="0.4">
      <c r="A321" s="7">
        <v>319</v>
      </c>
      <c r="B321" s="7" t="s">
        <v>315</v>
      </c>
      <c r="D321" s="7">
        <f t="shared" si="4"/>
        <v>3.7216829035971344E-2</v>
      </c>
      <c r="E321" s="7">
        <v>5.1525219309537462E-2</v>
      </c>
      <c r="F321" s="7">
        <f t="shared" si="2"/>
        <v>6.0308602302218128E-2</v>
      </c>
      <c r="G321" s="7">
        <v>7.5693102143387536E-2</v>
      </c>
      <c r="H321" s="7">
        <f t="shared" si="5"/>
        <v>0.11203180829375237</v>
      </c>
      <c r="I321" s="7">
        <v>8.4127157386522544E-2</v>
      </c>
    </row>
    <row r="322" spans="1:9" x14ac:dyDescent="0.4">
      <c r="A322" s="7">
        <v>320</v>
      </c>
      <c r="B322" s="7" t="s">
        <v>316</v>
      </c>
      <c r="D322" s="7">
        <f t="shared" si="4"/>
        <v>3.7216829035971344E-2</v>
      </c>
      <c r="E322" s="7">
        <v>5.1525219309537462E-2</v>
      </c>
      <c r="F322" s="7">
        <f t="shared" si="2"/>
        <v>6.0308602302218128E-2</v>
      </c>
      <c r="G322" s="7">
        <v>7.5693102143387536E-2</v>
      </c>
      <c r="H322" s="7">
        <f t="shared" si="5"/>
        <v>0.11203180829375237</v>
      </c>
      <c r="I322" s="7">
        <v>8.4127157386522544E-2</v>
      </c>
    </row>
    <row r="323" spans="1:9" x14ac:dyDescent="0.4">
      <c r="A323" s="7">
        <v>321</v>
      </c>
      <c r="B323" s="7" t="s">
        <v>317</v>
      </c>
      <c r="D323" s="7">
        <f t="shared" si="4"/>
        <v>3.7216829035971344E-2</v>
      </c>
      <c r="E323" s="7">
        <v>5.1525219309537462E-2</v>
      </c>
      <c r="F323" s="7">
        <f t="shared" si="2"/>
        <v>6.0308602302218128E-2</v>
      </c>
      <c r="G323" s="7">
        <v>7.5693102143387536E-2</v>
      </c>
      <c r="H323" s="7">
        <f t="shared" si="5"/>
        <v>0.11203180829375237</v>
      </c>
      <c r="I323" s="7">
        <v>8.4127157386522544E-2</v>
      </c>
    </row>
    <row r="324" spans="1:9" x14ac:dyDescent="0.4">
      <c r="A324" s="7">
        <v>322</v>
      </c>
      <c r="B324" s="7" t="s">
        <v>318</v>
      </c>
      <c r="D324" s="7">
        <f t="shared" si="4"/>
        <v>3.7216829035971344E-2</v>
      </c>
      <c r="E324" s="7">
        <v>5.1525219309537462E-2</v>
      </c>
      <c r="F324" s="7">
        <f t="shared" si="2"/>
        <v>6.0308602302218128E-2</v>
      </c>
      <c r="G324" s="7">
        <v>7.5693102143387536E-2</v>
      </c>
      <c r="H324" s="7">
        <f t="shared" si="5"/>
        <v>0.11203180829375237</v>
      </c>
      <c r="I324" s="7">
        <v>8.4127157386522544E-2</v>
      </c>
    </row>
    <row r="325" spans="1:9" x14ac:dyDescent="0.4">
      <c r="A325" s="7">
        <v>323</v>
      </c>
      <c r="B325" s="7" t="s">
        <v>319</v>
      </c>
      <c r="D325" s="7">
        <f t="shared" si="4"/>
        <v>3.7216829035971344E-2</v>
      </c>
      <c r="E325" s="7">
        <v>5.1525219309537462E-2</v>
      </c>
      <c r="F325" s="7">
        <f t="shared" si="2"/>
        <v>6.0308602302218128E-2</v>
      </c>
      <c r="G325" s="7">
        <v>7.5693102143387536E-2</v>
      </c>
      <c r="H325" s="7">
        <f t="shared" si="5"/>
        <v>0.11203180829375237</v>
      </c>
      <c r="I325" s="7">
        <v>8.4127157386522544E-2</v>
      </c>
    </row>
    <row r="326" spans="1:9" x14ac:dyDescent="0.4">
      <c r="A326" s="7">
        <v>324</v>
      </c>
      <c r="B326" s="7" t="s">
        <v>320</v>
      </c>
      <c r="D326" s="7">
        <f t="shared" si="4"/>
        <v>3.7216829035971344E-2</v>
      </c>
      <c r="E326" s="7">
        <v>5.1525219309537462E-2</v>
      </c>
      <c r="F326" s="7">
        <f t="shared" si="2"/>
        <v>6.0308602302218128E-2</v>
      </c>
      <c r="G326" s="7">
        <v>7.5693102143387536E-2</v>
      </c>
      <c r="H326" s="7">
        <f t="shared" si="5"/>
        <v>0.11203180829375237</v>
      </c>
      <c r="I326" s="7">
        <v>8.4127157386522544E-2</v>
      </c>
    </row>
    <row r="327" spans="1:9" x14ac:dyDescent="0.4">
      <c r="A327" s="7">
        <v>325</v>
      </c>
      <c r="B327" s="7" t="s">
        <v>321</v>
      </c>
      <c r="D327" s="7">
        <f t="shared" si="4"/>
        <v>3.7216829035971344E-2</v>
      </c>
      <c r="E327" s="7">
        <v>5.1525219309537462E-2</v>
      </c>
      <c r="F327" s="7">
        <f t="shared" si="2"/>
        <v>6.0308602302218128E-2</v>
      </c>
      <c r="G327" s="7">
        <v>7.5693102143387536E-2</v>
      </c>
      <c r="H327" s="7">
        <f t="shared" si="5"/>
        <v>0.11203180829375237</v>
      </c>
      <c r="I327" s="7">
        <v>8.4127157386522544E-2</v>
      </c>
    </row>
    <row r="328" spans="1:9" x14ac:dyDescent="0.4">
      <c r="A328" s="7">
        <v>326</v>
      </c>
      <c r="B328" s="7" t="s">
        <v>322</v>
      </c>
      <c r="D328" s="7">
        <f t="shared" si="4"/>
        <v>3.7216829035971344E-2</v>
      </c>
      <c r="E328" s="7">
        <v>5.1525219309537462E-2</v>
      </c>
      <c r="F328" s="7">
        <f t="shared" si="2"/>
        <v>6.0308602302218128E-2</v>
      </c>
      <c r="G328" s="7">
        <v>7.5693102143387536E-2</v>
      </c>
      <c r="H328" s="7">
        <f t="shared" si="5"/>
        <v>0.11203180829375237</v>
      </c>
      <c r="I328" s="7">
        <v>8.4127157386522544E-2</v>
      </c>
    </row>
    <row r="329" spans="1:9" x14ac:dyDescent="0.4">
      <c r="A329" s="7">
        <v>327</v>
      </c>
      <c r="B329" s="7" t="s">
        <v>323</v>
      </c>
      <c r="D329" s="7">
        <f t="shared" si="4"/>
        <v>3.7216829035971344E-2</v>
      </c>
      <c r="E329" s="7">
        <v>5.1525219309537462E-2</v>
      </c>
      <c r="F329" s="7">
        <f t="shared" si="2"/>
        <v>6.0308602302218128E-2</v>
      </c>
      <c r="G329" s="7">
        <v>7.5693102143387536E-2</v>
      </c>
      <c r="H329" s="7">
        <f t="shared" si="5"/>
        <v>0.11203180829375237</v>
      </c>
      <c r="I329" s="7">
        <v>8.4127157386522544E-2</v>
      </c>
    </row>
    <row r="330" spans="1:9" x14ac:dyDescent="0.4">
      <c r="A330" s="7">
        <v>328</v>
      </c>
      <c r="B330" s="7" t="s">
        <v>324</v>
      </c>
      <c r="D330" s="7">
        <f t="shared" si="4"/>
        <v>3.7216829035971344E-2</v>
      </c>
      <c r="E330" s="7">
        <v>5.1525219309537462E-2</v>
      </c>
      <c r="F330" s="7">
        <f t="shared" si="2"/>
        <v>6.0308602302218128E-2</v>
      </c>
      <c r="G330" s="7">
        <v>7.5693102143387536E-2</v>
      </c>
      <c r="H330" s="7">
        <f t="shared" si="5"/>
        <v>0.11203180829375237</v>
      </c>
      <c r="I330" s="7">
        <v>8.4127157386522544E-2</v>
      </c>
    </row>
    <row r="331" spans="1:9" x14ac:dyDescent="0.4">
      <c r="A331" s="7">
        <v>329</v>
      </c>
      <c r="B331" s="7" t="s">
        <v>325</v>
      </c>
      <c r="D331" s="7">
        <f t="shared" si="4"/>
        <v>3.7216829035971344E-2</v>
      </c>
      <c r="E331" s="7">
        <v>5.1525219309537462E-2</v>
      </c>
      <c r="F331" s="7">
        <f t="shared" si="2"/>
        <v>6.0308602302218128E-2</v>
      </c>
      <c r="G331" s="7">
        <v>7.5693102143387536E-2</v>
      </c>
      <c r="H331" s="7">
        <f t="shared" si="5"/>
        <v>0.11203180829375237</v>
      </c>
      <c r="I331" s="7">
        <v>8.4127157386522544E-2</v>
      </c>
    </row>
    <row r="332" spans="1:9" x14ac:dyDescent="0.4">
      <c r="A332" s="7">
        <v>330</v>
      </c>
      <c r="B332" s="7" t="s">
        <v>326</v>
      </c>
      <c r="D332" s="7">
        <f t="shared" si="4"/>
        <v>3.7216829035971344E-2</v>
      </c>
      <c r="E332" s="7">
        <v>5.1525219309537462E-2</v>
      </c>
      <c r="F332" s="7">
        <f t="shared" si="2"/>
        <v>6.0308602302218128E-2</v>
      </c>
      <c r="G332" s="7">
        <v>7.5693102143387536E-2</v>
      </c>
      <c r="H332" s="7">
        <f t="shared" si="5"/>
        <v>0.11203180829375237</v>
      </c>
      <c r="I332" s="7">
        <v>8.4127157386522544E-2</v>
      </c>
    </row>
    <row r="333" spans="1:9" x14ac:dyDescent="0.4">
      <c r="A333" s="7">
        <v>331</v>
      </c>
      <c r="B333" s="7" t="s">
        <v>327</v>
      </c>
      <c r="D333" s="7">
        <f t="shared" si="4"/>
        <v>3.7216829035971344E-2</v>
      </c>
      <c r="E333" s="7">
        <v>5.1525219309537462E-2</v>
      </c>
      <c r="F333" s="7">
        <f t="shared" si="2"/>
        <v>6.0308602302218128E-2</v>
      </c>
      <c r="G333" s="7">
        <v>7.5693102143387536E-2</v>
      </c>
      <c r="H333" s="7">
        <f t="shared" si="5"/>
        <v>0.11203180829375237</v>
      </c>
      <c r="I333" s="7">
        <v>8.4127157386522544E-2</v>
      </c>
    </row>
    <row r="334" spans="1:9" x14ac:dyDescent="0.4">
      <c r="A334" s="7">
        <v>332</v>
      </c>
      <c r="B334" s="7" t="s">
        <v>328</v>
      </c>
      <c r="D334" s="7">
        <f t="shared" si="4"/>
        <v>3.7216829035971344E-2</v>
      </c>
      <c r="E334" s="7">
        <v>5.1525219309537462E-2</v>
      </c>
      <c r="F334" s="7">
        <f t="shared" si="2"/>
        <v>6.0308602302218128E-2</v>
      </c>
      <c r="G334" s="7">
        <v>7.5693102143387536E-2</v>
      </c>
      <c r="H334" s="7">
        <f t="shared" si="5"/>
        <v>0.11203180829375237</v>
      </c>
      <c r="I334" s="7">
        <v>8.4127157386522544E-2</v>
      </c>
    </row>
    <row r="335" spans="1:9" x14ac:dyDescent="0.4">
      <c r="A335" s="7">
        <v>333</v>
      </c>
      <c r="B335" s="7" t="s">
        <v>329</v>
      </c>
      <c r="D335" s="7">
        <f t="shared" si="4"/>
        <v>3.7216829035971344E-2</v>
      </c>
      <c r="E335" s="7">
        <v>5.1525219309537462E-2</v>
      </c>
      <c r="F335" s="7">
        <f t="shared" si="2"/>
        <v>6.0308602302218128E-2</v>
      </c>
      <c r="G335" s="7">
        <v>7.5693102143387536E-2</v>
      </c>
      <c r="H335" s="7">
        <f t="shared" si="5"/>
        <v>0.11203180829375237</v>
      </c>
      <c r="I335" s="7">
        <v>8.4127157386522544E-2</v>
      </c>
    </row>
    <row r="336" spans="1:9" x14ac:dyDescent="0.4">
      <c r="A336" s="7">
        <v>334</v>
      </c>
      <c r="B336" s="7" t="s">
        <v>330</v>
      </c>
      <c r="D336" s="7">
        <f t="shared" si="4"/>
        <v>3.7216829035971344E-2</v>
      </c>
      <c r="E336" s="7">
        <v>5.1525219309537462E-2</v>
      </c>
      <c r="F336" s="7">
        <f t="shared" si="2"/>
        <v>6.0308602302218128E-2</v>
      </c>
      <c r="G336" s="7">
        <v>7.5693102143387536E-2</v>
      </c>
      <c r="H336" s="7">
        <f t="shared" si="5"/>
        <v>0.11203180829375237</v>
      </c>
      <c r="I336" s="7">
        <v>8.4127157386522544E-2</v>
      </c>
    </row>
    <row r="337" spans="1:12" x14ac:dyDescent="0.4">
      <c r="A337" s="7">
        <v>335</v>
      </c>
      <c r="B337" s="7" t="s">
        <v>331</v>
      </c>
      <c r="D337" s="7">
        <f t="shared" si="4"/>
        <v>3.7216829035971344E-2</v>
      </c>
      <c r="E337" s="7">
        <v>5.1525219309537462E-2</v>
      </c>
      <c r="F337" s="7">
        <f t="shared" si="2"/>
        <v>6.0308602302218128E-2</v>
      </c>
      <c r="G337" s="7">
        <v>7.5693102143387536E-2</v>
      </c>
      <c r="H337" s="7">
        <f t="shared" si="5"/>
        <v>0.11203180829375237</v>
      </c>
      <c r="I337" s="7">
        <v>8.4127157386522544E-2</v>
      </c>
    </row>
    <row r="338" spans="1:12" x14ac:dyDescent="0.4">
      <c r="A338" s="7">
        <v>336</v>
      </c>
      <c r="B338" s="7" t="s">
        <v>332</v>
      </c>
      <c r="D338" s="7">
        <f t="shared" si="4"/>
        <v>3.7216829035971344E-2</v>
      </c>
      <c r="E338" s="7">
        <v>5.1525219309537462E-2</v>
      </c>
      <c r="F338" s="7">
        <f t="shared" ref="F338:F401" si="6">EXP(0.05856)-1</f>
        <v>6.0308602302218128E-2</v>
      </c>
      <c r="G338" s="7">
        <v>7.5693102143387536E-2</v>
      </c>
      <c r="H338" s="7">
        <f t="shared" si="5"/>
        <v>0.11203180829375237</v>
      </c>
      <c r="I338" s="7">
        <v>8.4127157386522544E-2</v>
      </c>
    </row>
    <row r="339" spans="1:12" x14ac:dyDescent="0.4">
      <c r="A339" s="7">
        <v>337</v>
      </c>
      <c r="B339" s="7" t="s">
        <v>333</v>
      </c>
      <c r="D339" s="7">
        <f t="shared" si="4"/>
        <v>3.7216829035971344E-2</v>
      </c>
      <c r="E339" s="7">
        <v>5.1525219309537462E-2</v>
      </c>
      <c r="F339" s="7">
        <f t="shared" si="6"/>
        <v>6.0308602302218128E-2</v>
      </c>
      <c r="G339" s="7">
        <v>7.5693102143387536E-2</v>
      </c>
      <c r="H339" s="7">
        <f t="shared" si="5"/>
        <v>0.11203180829375237</v>
      </c>
      <c r="I339" s="7">
        <v>8.4127157386522544E-2</v>
      </c>
      <c r="K339" s="7">
        <f>4.75446642857143/100</f>
        <v>4.75446642857143E-2</v>
      </c>
      <c r="L339" s="7">
        <f>6.37791966666667/100</f>
        <v>6.3779196666666704E-2</v>
      </c>
    </row>
    <row r="340" spans="1:12" x14ac:dyDescent="0.4">
      <c r="A340" s="7">
        <v>338</v>
      </c>
      <c r="B340" s="7" t="s">
        <v>334</v>
      </c>
      <c r="D340" s="7">
        <f t="shared" si="4"/>
        <v>3.7216829035971344E-2</v>
      </c>
      <c r="E340" s="7">
        <v>3.8878431522974211E-2</v>
      </c>
      <c r="F340" s="7">
        <f t="shared" si="6"/>
        <v>6.0308602302218128E-2</v>
      </c>
      <c r="G340" s="7">
        <v>7.5693102143387536E-2</v>
      </c>
      <c r="H340" s="7">
        <f t="shared" si="5"/>
        <v>0.11203180829375237</v>
      </c>
      <c r="I340" s="7">
        <v>8.4127157386522544E-2</v>
      </c>
    </row>
    <row r="341" spans="1:12" x14ac:dyDescent="0.4">
      <c r="A341" s="7">
        <v>339</v>
      </c>
      <c r="B341" s="7" t="s">
        <v>335</v>
      </c>
      <c r="D341" s="7">
        <f t="shared" si="4"/>
        <v>3.7216829035971344E-2</v>
      </c>
      <c r="E341" s="7">
        <v>3.8878431522974211E-2</v>
      </c>
      <c r="F341" s="7">
        <f t="shared" si="6"/>
        <v>6.0308602302218128E-2</v>
      </c>
      <c r="G341" s="7">
        <v>7.5693102143387536E-2</v>
      </c>
      <c r="H341" s="7">
        <f t="shared" si="5"/>
        <v>0.11203180829375237</v>
      </c>
      <c r="I341" s="7">
        <v>8.4127157386522544E-2</v>
      </c>
    </row>
    <row r="342" spans="1:12" x14ac:dyDescent="0.4">
      <c r="A342" s="7">
        <v>340</v>
      </c>
      <c r="B342" s="7" t="s">
        <v>336</v>
      </c>
      <c r="D342" s="7">
        <f t="shared" si="4"/>
        <v>3.7216829035971344E-2</v>
      </c>
      <c r="E342" s="7">
        <v>3.8878431522974211E-2</v>
      </c>
      <c r="F342" s="7">
        <f t="shared" si="6"/>
        <v>6.0308602302218128E-2</v>
      </c>
      <c r="G342" s="7">
        <v>7.5693102143387536E-2</v>
      </c>
      <c r="H342" s="7">
        <f t="shared" si="5"/>
        <v>0.11203180829375237</v>
      </c>
      <c r="I342" s="7">
        <v>8.4127157386522544E-2</v>
      </c>
    </row>
    <row r="343" spans="1:12" x14ac:dyDescent="0.4">
      <c r="A343" s="7">
        <v>341</v>
      </c>
      <c r="B343" s="7" t="s">
        <v>337</v>
      </c>
      <c r="D343" s="7">
        <f t="shared" si="4"/>
        <v>3.7216829035971344E-2</v>
      </c>
      <c r="E343" s="7">
        <v>3.8878431522974211E-2</v>
      </c>
      <c r="F343" s="7">
        <f t="shared" si="6"/>
        <v>6.0308602302218128E-2</v>
      </c>
      <c r="G343" s="7">
        <v>7.5693102143387536E-2</v>
      </c>
      <c r="H343" s="7">
        <f t="shared" si="5"/>
        <v>0.11203180829375237</v>
      </c>
      <c r="I343" s="7">
        <v>8.4127157386522544E-2</v>
      </c>
    </row>
    <row r="344" spans="1:12" x14ac:dyDescent="0.4">
      <c r="A344" s="7">
        <v>342</v>
      </c>
      <c r="B344" s="7" t="s">
        <v>338</v>
      </c>
      <c r="D344" s="7">
        <f t="shared" si="4"/>
        <v>3.7216829035971344E-2</v>
      </c>
      <c r="E344" s="7">
        <v>3.8878431522974211E-2</v>
      </c>
      <c r="F344" s="7">
        <f t="shared" si="6"/>
        <v>6.0308602302218128E-2</v>
      </c>
      <c r="G344" s="7">
        <v>7.5693102143387536E-2</v>
      </c>
      <c r="H344" s="7">
        <f t="shared" si="5"/>
        <v>0.11203180829375237</v>
      </c>
      <c r="I344" s="7">
        <v>8.4127157386522544E-2</v>
      </c>
    </row>
    <row r="345" spans="1:12" x14ac:dyDescent="0.4">
      <c r="A345" s="7">
        <v>343</v>
      </c>
      <c r="B345" s="7" t="s">
        <v>339</v>
      </c>
      <c r="D345" s="7">
        <f t="shared" si="4"/>
        <v>3.7216829035971344E-2</v>
      </c>
      <c r="E345" s="7">
        <v>3.8878431522974211E-2</v>
      </c>
      <c r="F345" s="7">
        <f t="shared" si="6"/>
        <v>6.0308602302218128E-2</v>
      </c>
      <c r="G345" s="7">
        <v>7.5693102143387536E-2</v>
      </c>
      <c r="H345" s="7">
        <f t="shared" si="5"/>
        <v>0.11203180829375237</v>
      </c>
      <c r="I345" s="7">
        <v>8.4127157386522544E-2</v>
      </c>
    </row>
    <row r="346" spans="1:12" x14ac:dyDescent="0.4">
      <c r="A346" s="7">
        <v>344</v>
      </c>
      <c r="B346" s="7" t="s">
        <v>340</v>
      </c>
      <c r="D346" s="7">
        <f t="shared" si="4"/>
        <v>3.7216829035971344E-2</v>
      </c>
      <c r="E346" s="7">
        <v>3.8878431522974211E-2</v>
      </c>
      <c r="F346" s="7">
        <f t="shared" si="6"/>
        <v>6.0308602302218128E-2</v>
      </c>
      <c r="G346" s="7">
        <v>7.5693102143387536E-2</v>
      </c>
      <c r="H346" s="7">
        <f t="shared" si="5"/>
        <v>0.11203180829375237</v>
      </c>
      <c r="I346" s="7">
        <v>8.4127157386522544E-2</v>
      </c>
    </row>
    <row r="347" spans="1:12" x14ac:dyDescent="0.4">
      <c r="A347" s="7">
        <v>345</v>
      </c>
      <c r="B347" s="7" t="s">
        <v>341</v>
      </c>
      <c r="D347" s="7">
        <f t="shared" si="4"/>
        <v>3.7216829035971344E-2</v>
      </c>
      <c r="E347" s="7">
        <v>3.8878431522974211E-2</v>
      </c>
      <c r="F347" s="7">
        <f t="shared" si="6"/>
        <v>6.0308602302218128E-2</v>
      </c>
      <c r="G347" s="7">
        <v>7.5693102143387536E-2</v>
      </c>
      <c r="H347" s="7">
        <f t="shared" si="5"/>
        <v>0.11203180829375237</v>
      </c>
      <c r="I347" s="7">
        <v>8.4127157386522544E-2</v>
      </c>
    </row>
    <row r="348" spans="1:12" x14ac:dyDescent="0.4">
      <c r="A348" s="7">
        <v>346</v>
      </c>
      <c r="B348" s="7" t="s">
        <v>342</v>
      </c>
      <c r="D348" s="7">
        <f t="shared" si="4"/>
        <v>3.7216829035971344E-2</v>
      </c>
      <c r="E348" s="7">
        <v>3.8878431522974211E-2</v>
      </c>
      <c r="F348" s="7">
        <f t="shared" si="6"/>
        <v>6.0308602302218128E-2</v>
      </c>
      <c r="G348" s="7">
        <v>7.5693102143387536E-2</v>
      </c>
      <c r="H348" s="7">
        <f t="shared" si="5"/>
        <v>0.11203180829375237</v>
      </c>
      <c r="I348" s="7">
        <v>8.4127157386522544E-2</v>
      </c>
    </row>
    <row r="349" spans="1:12" x14ac:dyDescent="0.4">
      <c r="A349" s="7">
        <v>347</v>
      </c>
      <c r="B349" s="7" t="s">
        <v>343</v>
      </c>
      <c r="D349" s="7">
        <f t="shared" si="4"/>
        <v>3.7216829035971344E-2</v>
      </c>
      <c r="E349" s="7">
        <v>3.8878431522974211E-2</v>
      </c>
      <c r="F349" s="7">
        <f t="shared" si="6"/>
        <v>6.0308602302218128E-2</v>
      </c>
      <c r="G349" s="7">
        <v>7.5693102143387536E-2</v>
      </c>
      <c r="H349" s="7">
        <f t="shared" si="5"/>
        <v>0.11203180829375237</v>
      </c>
      <c r="I349" s="7">
        <v>8.4127157386522544E-2</v>
      </c>
    </row>
    <row r="350" spans="1:12" x14ac:dyDescent="0.4">
      <c r="A350" s="7">
        <v>348</v>
      </c>
      <c r="B350" s="7" t="s">
        <v>344</v>
      </c>
      <c r="D350" s="7">
        <f t="shared" si="4"/>
        <v>3.7216829035971344E-2</v>
      </c>
      <c r="E350" s="7">
        <v>3.8878431522974211E-2</v>
      </c>
      <c r="F350" s="7">
        <f t="shared" si="6"/>
        <v>6.0308602302218128E-2</v>
      </c>
      <c r="G350" s="7">
        <v>7.5693102143387536E-2</v>
      </c>
      <c r="H350" s="7">
        <f t="shared" si="5"/>
        <v>0.11203180829375237</v>
      </c>
      <c r="I350" s="7">
        <v>8.4127157386522544E-2</v>
      </c>
    </row>
    <row r="351" spans="1:12" x14ac:dyDescent="0.4">
      <c r="A351" s="7">
        <v>349</v>
      </c>
      <c r="B351" s="7" t="s">
        <v>345</v>
      </c>
      <c r="D351" s="7">
        <f t="shared" si="4"/>
        <v>3.7216829035971344E-2</v>
      </c>
      <c r="E351" s="7">
        <v>3.8878431522974211E-2</v>
      </c>
      <c r="F351" s="7">
        <f t="shared" si="6"/>
        <v>6.0308602302218128E-2</v>
      </c>
      <c r="G351" s="7">
        <v>7.5693102143387536E-2</v>
      </c>
      <c r="H351" s="7">
        <f t="shared" si="5"/>
        <v>0.11203180829375237</v>
      </c>
      <c r="I351" s="7">
        <v>8.4127157386522544E-2</v>
      </c>
    </row>
    <row r="352" spans="1:12" x14ac:dyDescent="0.4">
      <c r="A352" s="7">
        <v>350</v>
      </c>
      <c r="B352" s="7" t="s">
        <v>346</v>
      </c>
      <c r="D352" s="7">
        <f t="shared" si="4"/>
        <v>3.7216829035971344E-2</v>
      </c>
      <c r="E352" s="7">
        <v>3.8878431522974211E-2</v>
      </c>
      <c r="F352" s="7">
        <f t="shared" si="6"/>
        <v>6.0308602302218128E-2</v>
      </c>
      <c r="G352" s="7">
        <v>4.5758333259218853E-2</v>
      </c>
      <c r="H352" s="7">
        <f t="shared" si="5"/>
        <v>0.11203180829375237</v>
      </c>
      <c r="I352" s="7">
        <v>8.4127157386522544E-2</v>
      </c>
    </row>
    <row r="353" spans="1:9" x14ac:dyDescent="0.4">
      <c r="A353" s="7">
        <v>351</v>
      </c>
      <c r="B353" s="7" t="s">
        <v>347</v>
      </c>
      <c r="D353" s="7">
        <f t="shared" si="4"/>
        <v>3.7216829035971344E-2</v>
      </c>
      <c r="E353" s="7">
        <v>3.8878431522974211E-2</v>
      </c>
      <c r="F353" s="7">
        <f t="shared" si="6"/>
        <v>6.0308602302218128E-2</v>
      </c>
      <c r="G353" s="7">
        <v>4.5758333259218853E-2</v>
      </c>
      <c r="H353" s="7">
        <f t="shared" si="5"/>
        <v>0.11203180829375237</v>
      </c>
      <c r="I353" s="7">
        <v>8.4127157386522544E-2</v>
      </c>
    </row>
    <row r="354" spans="1:9" x14ac:dyDescent="0.4">
      <c r="A354" s="7">
        <v>352</v>
      </c>
      <c r="B354" s="7" t="s">
        <v>348</v>
      </c>
      <c r="D354" s="7">
        <f t="shared" ref="D354:D399" si="7">EXP(0.036541)-1</f>
        <v>3.7216829035971344E-2</v>
      </c>
      <c r="E354" s="7">
        <v>3.8878431522974211E-2</v>
      </c>
      <c r="F354" s="7">
        <f t="shared" si="6"/>
        <v>6.0308602302218128E-2</v>
      </c>
      <c r="G354" s="7">
        <v>4.5758333259218853E-2</v>
      </c>
      <c r="H354" s="7">
        <f t="shared" si="5"/>
        <v>0.11203180829375237</v>
      </c>
      <c r="I354" s="7">
        <v>8.4127157386522544E-2</v>
      </c>
    </row>
    <row r="355" spans="1:9" x14ac:dyDescent="0.4">
      <c r="A355" s="7">
        <v>353</v>
      </c>
      <c r="B355" s="7" t="s">
        <v>349</v>
      </c>
      <c r="D355" s="7">
        <f t="shared" si="7"/>
        <v>3.7216829035971344E-2</v>
      </c>
      <c r="E355" s="7">
        <v>3.8878431522974211E-2</v>
      </c>
      <c r="F355" s="7">
        <f t="shared" si="6"/>
        <v>6.0308602302218128E-2</v>
      </c>
      <c r="G355" s="7">
        <v>4.5758333259218853E-2</v>
      </c>
      <c r="H355" s="7">
        <f t="shared" si="5"/>
        <v>0.11203180829375237</v>
      </c>
      <c r="I355" s="7">
        <v>8.4127157386522544E-2</v>
      </c>
    </row>
    <row r="356" spans="1:9" x14ac:dyDescent="0.4">
      <c r="A356" s="7">
        <v>354</v>
      </c>
      <c r="B356" s="7" t="s">
        <v>350</v>
      </c>
      <c r="D356" s="7">
        <f t="shared" si="7"/>
        <v>3.7216829035971344E-2</v>
      </c>
      <c r="E356" s="7">
        <v>3.8878431522974211E-2</v>
      </c>
      <c r="F356" s="7">
        <f t="shared" si="6"/>
        <v>6.0308602302218128E-2</v>
      </c>
      <c r="G356" s="7">
        <v>4.5758333259218853E-2</v>
      </c>
      <c r="H356" s="7">
        <f t="shared" si="5"/>
        <v>0.11203180829375237</v>
      </c>
      <c r="I356" s="7">
        <v>8.4127157386522544E-2</v>
      </c>
    </row>
    <row r="357" spans="1:9" x14ac:dyDescent="0.4">
      <c r="A357" s="7">
        <v>355</v>
      </c>
      <c r="B357" s="7" t="s">
        <v>351</v>
      </c>
      <c r="D357" s="7">
        <f t="shared" si="7"/>
        <v>3.7216829035971344E-2</v>
      </c>
      <c r="E357" s="7">
        <v>3.8878431522974211E-2</v>
      </c>
      <c r="F357" s="7">
        <f t="shared" si="6"/>
        <v>6.0308602302218128E-2</v>
      </c>
      <c r="G357" s="7">
        <v>4.5758333259218853E-2</v>
      </c>
      <c r="H357" s="7">
        <f t="shared" si="5"/>
        <v>0.11203180829375237</v>
      </c>
      <c r="I357" s="7">
        <v>8.4127157386522544E-2</v>
      </c>
    </row>
    <row r="358" spans="1:9" x14ac:dyDescent="0.4">
      <c r="A358" s="7">
        <v>356</v>
      </c>
      <c r="B358" s="7" t="s">
        <v>352</v>
      </c>
      <c r="D358" s="7">
        <f t="shared" si="7"/>
        <v>3.7216829035971344E-2</v>
      </c>
      <c r="E358" s="7">
        <v>3.8878431522974211E-2</v>
      </c>
      <c r="F358" s="7">
        <f t="shared" si="6"/>
        <v>6.0308602302218128E-2</v>
      </c>
      <c r="G358" s="7">
        <v>4.5758333259218853E-2</v>
      </c>
      <c r="H358" s="7">
        <f t="shared" si="5"/>
        <v>0.11203180829375237</v>
      </c>
      <c r="I358" s="7">
        <v>8.4127157386522544E-2</v>
      </c>
    </row>
    <row r="359" spans="1:9" x14ac:dyDescent="0.4">
      <c r="A359" s="7">
        <v>357</v>
      </c>
      <c r="B359" s="7" t="s">
        <v>353</v>
      </c>
      <c r="D359" s="7">
        <f t="shared" si="7"/>
        <v>3.7216829035971344E-2</v>
      </c>
      <c r="E359" s="7">
        <v>3.8878431522974211E-2</v>
      </c>
      <c r="F359" s="7">
        <f t="shared" si="6"/>
        <v>6.0308602302218128E-2</v>
      </c>
      <c r="G359" s="7">
        <v>4.5758333259218853E-2</v>
      </c>
      <c r="H359" s="7">
        <f t="shared" si="5"/>
        <v>0.11203180829375237</v>
      </c>
      <c r="I359" s="7">
        <v>8.4127157386522544E-2</v>
      </c>
    </row>
    <row r="360" spans="1:9" x14ac:dyDescent="0.4">
      <c r="A360" s="7">
        <v>358</v>
      </c>
      <c r="B360" s="7" t="s">
        <v>354</v>
      </c>
      <c r="D360" s="7">
        <f t="shared" si="7"/>
        <v>3.7216829035971344E-2</v>
      </c>
      <c r="E360" s="7">
        <v>3.8878431522974211E-2</v>
      </c>
      <c r="F360" s="7">
        <f t="shared" si="6"/>
        <v>6.0308602302218128E-2</v>
      </c>
      <c r="G360" s="7">
        <v>4.5758333259218853E-2</v>
      </c>
      <c r="H360" s="7">
        <f t="shared" si="5"/>
        <v>0.11203180829375237</v>
      </c>
      <c r="I360" s="7">
        <v>8.4127157386522544E-2</v>
      </c>
    </row>
    <row r="361" spans="1:9" x14ac:dyDescent="0.4">
      <c r="A361" s="7">
        <v>359</v>
      </c>
      <c r="B361" s="7" t="s">
        <v>355</v>
      </c>
      <c r="D361" s="7">
        <f t="shared" si="7"/>
        <v>3.7216829035971344E-2</v>
      </c>
      <c r="E361" s="7">
        <v>3.8878431522974211E-2</v>
      </c>
      <c r="F361" s="7">
        <f t="shared" si="6"/>
        <v>6.0308602302218128E-2</v>
      </c>
      <c r="G361" s="7">
        <v>4.5758333259218853E-2</v>
      </c>
      <c r="H361" s="7">
        <v>3.3477469801216353E-2</v>
      </c>
      <c r="I361" s="7">
        <v>8.4127157386522544E-2</v>
      </c>
    </row>
    <row r="362" spans="1:9" x14ac:dyDescent="0.4">
      <c r="A362" s="7">
        <v>360</v>
      </c>
      <c r="B362" s="7" t="s">
        <v>356</v>
      </c>
      <c r="D362" s="7">
        <f t="shared" si="7"/>
        <v>3.7216829035971344E-2</v>
      </c>
      <c r="E362" s="7">
        <v>3.8878431522974211E-2</v>
      </c>
      <c r="F362" s="7">
        <f t="shared" si="6"/>
        <v>6.0308602302218128E-2</v>
      </c>
      <c r="G362" s="7">
        <v>4.5758333259218853E-2</v>
      </c>
      <c r="H362" s="7">
        <v>3.3477469801216353E-2</v>
      </c>
      <c r="I362" s="7">
        <v>8.4127157386522544E-2</v>
      </c>
    </row>
    <row r="363" spans="1:9" x14ac:dyDescent="0.4">
      <c r="A363" s="7">
        <v>361</v>
      </c>
      <c r="B363" s="7" t="s">
        <v>357</v>
      </c>
      <c r="D363" s="7">
        <f t="shared" si="7"/>
        <v>3.7216829035971344E-2</v>
      </c>
      <c r="E363" s="7">
        <v>3.8878431522974211E-2</v>
      </c>
      <c r="F363" s="7">
        <f t="shared" si="6"/>
        <v>6.0308602302218128E-2</v>
      </c>
      <c r="G363" s="7">
        <v>4.5758333259218853E-2</v>
      </c>
      <c r="H363" s="7">
        <v>3.3477469801216353E-2</v>
      </c>
      <c r="I363" s="7">
        <v>8.4127157386522544E-2</v>
      </c>
    </row>
    <row r="364" spans="1:9" x14ac:dyDescent="0.4">
      <c r="A364" s="7">
        <v>362</v>
      </c>
      <c r="B364" s="7" t="s">
        <v>358</v>
      </c>
      <c r="D364" s="7">
        <f t="shared" si="7"/>
        <v>3.7216829035971344E-2</v>
      </c>
      <c r="E364" s="7">
        <v>3.8878431522974211E-2</v>
      </c>
      <c r="F364" s="7">
        <f t="shared" si="6"/>
        <v>6.0308602302218128E-2</v>
      </c>
      <c r="G364" s="7">
        <v>4.5758333259218853E-2</v>
      </c>
      <c r="H364" s="7">
        <v>3.3477469801216353E-2</v>
      </c>
      <c r="I364" s="7">
        <v>8.4127157386522544E-2</v>
      </c>
    </row>
    <row r="365" spans="1:9" x14ac:dyDescent="0.4">
      <c r="A365" s="7">
        <v>363</v>
      </c>
      <c r="B365" s="7" t="s">
        <v>359</v>
      </c>
      <c r="D365" s="7">
        <f t="shared" si="7"/>
        <v>3.7216829035971344E-2</v>
      </c>
      <c r="E365" s="7">
        <v>3.8878431522974211E-2</v>
      </c>
      <c r="F365" s="7">
        <f t="shared" si="6"/>
        <v>6.0308602302218128E-2</v>
      </c>
      <c r="G365" s="7">
        <v>4.5758333259218853E-2</v>
      </c>
      <c r="H365" s="7">
        <v>3.3477469801216353E-2</v>
      </c>
      <c r="I365" s="7">
        <v>8.4127157386522544E-2</v>
      </c>
    </row>
    <row r="366" spans="1:9" x14ac:dyDescent="0.4">
      <c r="A366" s="7">
        <v>364</v>
      </c>
      <c r="B366" s="7" t="s">
        <v>360</v>
      </c>
      <c r="D366" s="7">
        <f t="shared" si="7"/>
        <v>3.7216829035971344E-2</v>
      </c>
      <c r="E366" s="7">
        <v>3.8878431522974211E-2</v>
      </c>
      <c r="F366" s="7">
        <f t="shared" si="6"/>
        <v>6.0308602302218128E-2</v>
      </c>
      <c r="G366" s="7">
        <v>4.5758333259218853E-2</v>
      </c>
      <c r="H366" s="7">
        <v>3.3477469801216353E-2</v>
      </c>
      <c r="I366" s="7">
        <v>8.4127157386522544E-2</v>
      </c>
    </row>
    <row r="367" spans="1:9" x14ac:dyDescent="0.4">
      <c r="A367" s="7">
        <v>365</v>
      </c>
      <c r="B367" s="7" t="s">
        <v>361</v>
      </c>
      <c r="D367" s="7">
        <f t="shared" si="7"/>
        <v>3.7216829035971344E-2</v>
      </c>
      <c r="E367" s="7">
        <v>3.8878431522974211E-2</v>
      </c>
      <c r="F367" s="7">
        <f t="shared" si="6"/>
        <v>6.0308602302218128E-2</v>
      </c>
      <c r="G367" s="7">
        <v>4.5758333259218853E-2</v>
      </c>
      <c r="H367" s="7">
        <v>3.3477469801216353E-2</v>
      </c>
      <c r="I367" s="7">
        <v>8.4127157386522544E-2</v>
      </c>
    </row>
    <row r="368" spans="1:9" x14ac:dyDescent="0.4">
      <c r="A368" s="7">
        <v>366</v>
      </c>
      <c r="B368" s="7" t="s">
        <v>362</v>
      </c>
      <c r="D368" s="7">
        <f t="shared" si="7"/>
        <v>3.7216829035971344E-2</v>
      </c>
      <c r="E368" s="7">
        <v>3.8878431522974211E-2</v>
      </c>
      <c r="F368" s="7">
        <f t="shared" si="6"/>
        <v>6.0308602302218128E-2</v>
      </c>
      <c r="G368" s="7">
        <v>4.5758333259218853E-2</v>
      </c>
      <c r="H368" s="7">
        <v>3.3477469801216353E-2</v>
      </c>
      <c r="I368" s="7">
        <v>8.4127157386522544E-2</v>
      </c>
    </row>
    <row r="369" spans="1:9" x14ac:dyDescent="0.4">
      <c r="A369" s="7">
        <v>367</v>
      </c>
      <c r="B369" s="7" t="s">
        <v>363</v>
      </c>
      <c r="D369" s="7">
        <f t="shared" si="7"/>
        <v>3.7216829035971344E-2</v>
      </c>
      <c r="E369" s="7">
        <v>3.8878431522974211E-2</v>
      </c>
      <c r="F369" s="7">
        <f t="shared" si="6"/>
        <v>6.0308602302218128E-2</v>
      </c>
      <c r="G369" s="7">
        <v>4.5758333259218853E-2</v>
      </c>
      <c r="H369" s="7">
        <v>3.3477469801216353E-2</v>
      </c>
      <c r="I369" s="7">
        <v>8.4127157386522544E-2</v>
      </c>
    </row>
    <row r="370" spans="1:9" x14ac:dyDescent="0.4">
      <c r="A370" s="7">
        <v>368</v>
      </c>
      <c r="B370" s="7" t="s">
        <v>364</v>
      </c>
      <c r="D370" s="7">
        <f t="shared" si="7"/>
        <v>3.7216829035971344E-2</v>
      </c>
      <c r="E370" s="7">
        <v>3.8878431522974211E-2</v>
      </c>
      <c r="F370" s="7">
        <f t="shared" si="6"/>
        <v>6.0308602302218128E-2</v>
      </c>
      <c r="G370" s="7">
        <v>4.5758333259218853E-2</v>
      </c>
      <c r="H370" s="7">
        <v>3.3477469801216353E-2</v>
      </c>
      <c r="I370" s="7">
        <v>8.4127157386522544E-2</v>
      </c>
    </row>
    <row r="371" spans="1:9" x14ac:dyDescent="0.4">
      <c r="A371" s="7">
        <v>369</v>
      </c>
      <c r="B371" s="7" t="s">
        <v>365</v>
      </c>
      <c r="D371" s="7">
        <f t="shared" si="7"/>
        <v>3.7216829035971344E-2</v>
      </c>
      <c r="E371" s="7">
        <v>3.8878431522974211E-2</v>
      </c>
      <c r="F371" s="7">
        <f t="shared" si="6"/>
        <v>6.0308602302218128E-2</v>
      </c>
      <c r="G371" s="7">
        <v>4.5758333259218853E-2</v>
      </c>
      <c r="H371" s="7">
        <v>3.3477469801216353E-2</v>
      </c>
      <c r="I371" s="7">
        <v>8.4127157386522544E-2</v>
      </c>
    </row>
    <row r="372" spans="1:9" x14ac:dyDescent="0.4">
      <c r="A372" s="7">
        <v>370</v>
      </c>
      <c r="B372" s="7" t="s">
        <v>366</v>
      </c>
      <c r="D372" s="7">
        <f t="shared" si="7"/>
        <v>3.7216829035971344E-2</v>
      </c>
      <c r="E372" s="7">
        <v>3.8878431522974211E-2</v>
      </c>
      <c r="F372" s="7">
        <f t="shared" si="6"/>
        <v>6.0308602302218128E-2</v>
      </c>
      <c r="G372" s="7">
        <v>4.5758333259218853E-2</v>
      </c>
      <c r="H372" s="7">
        <v>3.3477469801216353E-2</v>
      </c>
      <c r="I372" s="7">
        <v>8.4127157386522544E-2</v>
      </c>
    </row>
    <row r="373" spans="1:9" x14ac:dyDescent="0.4">
      <c r="A373" s="7">
        <v>371</v>
      </c>
      <c r="B373" s="7" t="s">
        <v>367</v>
      </c>
      <c r="D373" s="7">
        <f t="shared" si="7"/>
        <v>3.7216829035971344E-2</v>
      </c>
      <c r="E373" s="7">
        <v>3.8878431522974211E-2</v>
      </c>
      <c r="F373" s="7">
        <f t="shared" si="6"/>
        <v>6.0308602302218128E-2</v>
      </c>
      <c r="G373" s="7">
        <v>4.5758333259218853E-2</v>
      </c>
      <c r="H373" s="7">
        <v>3.3477469801216353E-2</v>
      </c>
      <c r="I373" s="7">
        <v>8.4127157386522544E-2</v>
      </c>
    </row>
    <row r="374" spans="1:9" x14ac:dyDescent="0.4">
      <c r="A374" s="7">
        <v>372</v>
      </c>
      <c r="B374" s="7" t="s">
        <v>368</v>
      </c>
      <c r="D374" s="7">
        <f t="shared" si="7"/>
        <v>3.7216829035971344E-2</v>
      </c>
      <c r="E374" s="7">
        <v>3.8878431522974211E-2</v>
      </c>
      <c r="F374" s="7">
        <f t="shared" si="6"/>
        <v>6.0308602302218128E-2</v>
      </c>
      <c r="G374" s="7">
        <v>4.5758333259218853E-2</v>
      </c>
      <c r="H374" s="7">
        <v>3.3477469801216353E-2</v>
      </c>
      <c r="I374" s="7">
        <v>8.4127157386522544E-2</v>
      </c>
    </row>
    <row r="375" spans="1:9" x14ac:dyDescent="0.4">
      <c r="A375" s="7">
        <v>373</v>
      </c>
      <c r="B375" s="7" t="s">
        <v>369</v>
      </c>
      <c r="D375" s="7">
        <f t="shared" si="7"/>
        <v>3.7216829035971344E-2</v>
      </c>
      <c r="E375" s="7">
        <v>3.8878431522974211E-2</v>
      </c>
      <c r="F375" s="7">
        <f t="shared" si="6"/>
        <v>6.0308602302218128E-2</v>
      </c>
      <c r="G375" s="7">
        <v>4.5758333259218853E-2</v>
      </c>
      <c r="H375" s="7">
        <v>3.3477469801216353E-2</v>
      </c>
      <c r="I375" s="7">
        <v>8.4127157386522544E-2</v>
      </c>
    </row>
    <row r="376" spans="1:9" x14ac:dyDescent="0.4">
      <c r="A376" s="7">
        <v>374</v>
      </c>
      <c r="B376" s="7" t="s">
        <v>370</v>
      </c>
      <c r="D376" s="7">
        <f t="shared" si="7"/>
        <v>3.7216829035971344E-2</v>
      </c>
      <c r="E376" s="7">
        <v>3.8878431522974211E-2</v>
      </c>
      <c r="F376" s="7">
        <f t="shared" si="6"/>
        <v>6.0308602302218128E-2</v>
      </c>
      <c r="G376" s="7">
        <v>4.5758333259218853E-2</v>
      </c>
      <c r="H376" s="7">
        <v>3.3477469801216353E-2</v>
      </c>
      <c r="I376" s="7">
        <v>8.4127157386522544E-2</v>
      </c>
    </row>
    <row r="377" spans="1:9" x14ac:dyDescent="0.4">
      <c r="A377" s="7">
        <v>375</v>
      </c>
      <c r="B377" s="7" t="s">
        <v>371</v>
      </c>
      <c r="D377" s="7">
        <f t="shared" si="7"/>
        <v>3.7216829035971344E-2</v>
      </c>
      <c r="E377" s="7">
        <v>3.8878431522974211E-2</v>
      </c>
      <c r="F377" s="7">
        <f t="shared" si="6"/>
        <v>6.0308602302218128E-2</v>
      </c>
      <c r="G377" s="7">
        <v>4.5758333259218853E-2</v>
      </c>
      <c r="H377" s="7">
        <v>3.3477469801216353E-2</v>
      </c>
      <c r="I377" s="7">
        <v>8.4127157386522544E-2</v>
      </c>
    </row>
    <row r="378" spans="1:9" x14ac:dyDescent="0.4">
      <c r="A378" s="7">
        <v>376</v>
      </c>
      <c r="B378" s="7" t="s">
        <v>372</v>
      </c>
      <c r="D378" s="7">
        <f t="shared" si="7"/>
        <v>3.7216829035971344E-2</v>
      </c>
      <c r="E378" s="7">
        <v>3.8878431522974211E-2</v>
      </c>
      <c r="F378" s="7">
        <f t="shared" si="6"/>
        <v>6.0308602302218128E-2</v>
      </c>
      <c r="G378" s="7">
        <v>4.5758333259218853E-2</v>
      </c>
      <c r="H378" s="7">
        <v>3.3477469801216353E-2</v>
      </c>
      <c r="I378" s="7">
        <v>8.4127157386522544E-2</v>
      </c>
    </row>
    <row r="379" spans="1:9" x14ac:dyDescent="0.4">
      <c r="A379" s="7">
        <v>377</v>
      </c>
      <c r="B379" s="7" t="s">
        <v>373</v>
      </c>
      <c r="D379" s="7">
        <f t="shared" si="7"/>
        <v>3.7216829035971344E-2</v>
      </c>
      <c r="E379" s="7">
        <v>3.8878431522974211E-2</v>
      </c>
      <c r="F379" s="7">
        <f t="shared" si="6"/>
        <v>6.0308602302218128E-2</v>
      </c>
      <c r="G379" s="7">
        <v>4.5758333259218853E-2</v>
      </c>
      <c r="H379" s="7">
        <v>3.3477469801216353E-2</v>
      </c>
      <c r="I379" s="7">
        <v>8.4127157386522544E-2</v>
      </c>
    </row>
    <row r="380" spans="1:9" x14ac:dyDescent="0.4">
      <c r="A380" s="7">
        <v>378</v>
      </c>
      <c r="B380" s="7" t="s">
        <v>374</v>
      </c>
      <c r="D380" s="7">
        <f t="shared" si="7"/>
        <v>3.7216829035971344E-2</v>
      </c>
      <c r="E380" s="7">
        <v>3.8878431522974211E-2</v>
      </c>
      <c r="F380" s="7">
        <f t="shared" si="6"/>
        <v>6.0308602302218128E-2</v>
      </c>
      <c r="G380" s="7">
        <v>4.5758333259218853E-2</v>
      </c>
      <c r="H380" s="7">
        <v>3.3477469801216353E-2</v>
      </c>
      <c r="I380" s="7">
        <v>8.4127157386522544E-2</v>
      </c>
    </row>
    <row r="381" spans="1:9" x14ac:dyDescent="0.4">
      <c r="A381" s="7">
        <v>379</v>
      </c>
      <c r="B381" s="7" t="s">
        <v>375</v>
      </c>
      <c r="D381" s="7">
        <f t="shared" si="7"/>
        <v>3.7216829035971344E-2</v>
      </c>
      <c r="E381" s="7">
        <v>3.8878431522974211E-2</v>
      </c>
      <c r="F381" s="7">
        <f t="shared" si="6"/>
        <v>6.0308602302218128E-2</v>
      </c>
      <c r="G381" s="7">
        <v>4.5758333259218853E-2</v>
      </c>
      <c r="H381" s="7">
        <v>3.3477469801216353E-2</v>
      </c>
      <c r="I381" s="7">
        <v>8.4127157386522544E-2</v>
      </c>
    </row>
    <row r="382" spans="1:9" x14ac:dyDescent="0.4">
      <c r="A382" s="7">
        <v>380</v>
      </c>
      <c r="B382" s="7" t="s">
        <v>376</v>
      </c>
      <c r="D382" s="7">
        <f t="shared" si="7"/>
        <v>3.7216829035971344E-2</v>
      </c>
      <c r="E382" s="7">
        <v>3.8878431522974211E-2</v>
      </c>
      <c r="F382" s="7">
        <f t="shared" si="6"/>
        <v>6.0308602302218128E-2</v>
      </c>
      <c r="G382" s="7">
        <v>4.5758333259218853E-2</v>
      </c>
      <c r="H382" s="7">
        <v>3.3477469801216353E-2</v>
      </c>
      <c r="I382" s="7">
        <v>8.4127157386522544E-2</v>
      </c>
    </row>
    <row r="383" spans="1:9" x14ac:dyDescent="0.4">
      <c r="A383" s="7">
        <v>381</v>
      </c>
      <c r="B383" s="7" t="s">
        <v>377</v>
      </c>
      <c r="D383" s="7">
        <f t="shared" si="7"/>
        <v>3.7216829035971344E-2</v>
      </c>
      <c r="E383" s="7">
        <v>3.8878431522974211E-2</v>
      </c>
      <c r="F383" s="7">
        <f t="shared" si="6"/>
        <v>6.0308602302218128E-2</v>
      </c>
      <c r="G383" s="7">
        <v>4.5758333259218853E-2</v>
      </c>
      <c r="H383" s="7">
        <v>3.3477469801216353E-2</v>
      </c>
      <c r="I383" s="7">
        <v>8.4127157386522544E-2</v>
      </c>
    </row>
    <row r="384" spans="1:9" x14ac:dyDescent="0.4">
      <c r="A384" s="7">
        <v>382</v>
      </c>
      <c r="B384" s="7" t="s">
        <v>378</v>
      </c>
      <c r="D384" s="7">
        <f t="shared" si="7"/>
        <v>3.7216829035971344E-2</v>
      </c>
      <c r="E384" s="7">
        <v>3.8878431522974211E-2</v>
      </c>
      <c r="F384" s="7">
        <f t="shared" si="6"/>
        <v>6.0308602302218128E-2</v>
      </c>
      <c r="G384" s="7">
        <v>4.5758333259218853E-2</v>
      </c>
      <c r="H384" s="7">
        <v>3.3477469801216353E-2</v>
      </c>
      <c r="I384" s="7">
        <v>8.4127157386522544E-2</v>
      </c>
    </row>
    <row r="385" spans="1:9" x14ac:dyDescent="0.4">
      <c r="A385" s="7">
        <v>383</v>
      </c>
      <c r="B385" s="7" t="s">
        <v>379</v>
      </c>
      <c r="D385" s="7">
        <f t="shared" si="7"/>
        <v>3.7216829035971344E-2</v>
      </c>
      <c r="E385" s="7">
        <v>3.8878431522974211E-2</v>
      </c>
      <c r="F385" s="7">
        <f t="shared" si="6"/>
        <v>6.0308602302218128E-2</v>
      </c>
      <c r="G385" s="7">
        <v>4.5758333259218853E-2</v>
      </c>
      <c r="H385" s="7">
        <v>3.3477469801216353E-2</v>
      </c>
      <c r="I385" s="7">
        <v>8.4127157386522544E-2</v>
      </c>
    </row>
    <row r="386" spans="1:9" x14ac:dyDescent="0.4">
      <c r="A386" s="7">
        <v>384</v>
      </c>
      <c r="B386" s="7" t="s">
        <v>380</v>
      </c>
      <c r="D386" s="7">
        <f t="shared" si="7"/>
        <v>3.7216829035971344E-2</v>
      </c>
      <c r="E386" s="7">
        <v>3.8878431522974211E-2</v>
      </c>
      <c r="F386" s="7">
        <f t="shared" si="6"/>
        <v>6.0308602302218128E-2</v>
      </c>
      <c r="G386" s="7">
        <v>4.5758333259218853E-2</v>
      </c>
      <c r="H386" s="7">
        <v>3.3477469801216353E-2</v>
      </c>
      <c r="I386" s="7">
        <v>8.4127157386522544E-2</v>
      </c>
    </row>
    <row r="387" spans="1:9" x14ac:dyDescent="0.4">
      <c r="A387" s="7">
        <v>385</v>
      </c>
      <c r="B387" s="7" t="s">
        <v>381</v>
      </c>
      <c r="D387" s="7">
        <f t="shared" si="7"/>
        <v>3.7216829035971344E-2</v>
      </c>
      <c r="E387" s="7">
        <v>3.8878431522974211E-2</v>
      </c>
      <c r="F387" s="7">
        <f t="shared" si="6"/>
        <v>6.0308602302218128E-2</v>
      </c>
      <c r="G387" s="7">
        <v>4.5758333259218853E-2</v>
      </c>
      <c r="H387" s="7">
        <v>3.3477469801216353E-2</v>
      </c>
      <c r="I387" s="7">
        <v>8.4127157386522544E-2</v>
      </c>
    </row>
    <row r="388" spans="1:9" x14ac:dyDescent="0.4">
      <c r="A388" s="7">
        <v>386</v>
      </c>
      <c r="B388" s="7" t="s">
        <v>382</v>
      </c>
      <c r="D388" s="7">
        <f t="shared" si="7"/>
        <v>3.7216829035971344E-2</v>
      </c>
      <c r="E388" s="7">
        <v>3.8878431522974211E-2</v>
      </c>
      <c r="F388" s="7">
        <f t="shared" si="6"/>
        <v>6.0308602302218128E-2</v>
      </c>
      <c r="G388" s="7">
        <v>4.5758333259218853E-2</v>
      </c>
      <c r="H388" s="7">
        <v>3.3477469801216353E-2</v>
      </c>
      <c r="I388" s="7">
        <v>8.4127157386522544E-2</v>
      </c>
    </row>
    <row r="389" spans="1:9" x14ac:dyDescent="0.4">
      <c r="A389" s="7">
        <v>387</v>
      </c>
      <c r="B389" s="7" t="s">
        <v>383</v>
      </c>
      <c r="D389" s="7">
        <f t="shared" si="7"/>
        <v>3.7216829035971344E-2</v>
      </c>
      <c r="E389" s="7">
        <v>3.8878431522974211E-2</v>
      </c>
      <c r="F389" s="7">
        <f t="shared" si="6"/>
        <v>6.0308602302218128E-2</v>
      </c>
      <c r="G389" s="7">
        <v>4.5758333259218853E-2</v>
      </c>
      <c r="H389" s="7">
        <v>3.3477469801216353E-2</v>
      </c>
      <c r="I389" s="7">
        <v>8.4127157386522544E-2</v>
      </c>
    </row>
    <row r="390" spans="1:9" x14ac:dyDescent="0.4">
      <c r="A390" s="7">
        <v>388</v>
      </c>
      <c r="B390" s="7" t="s">
        <v>384</v>
      </c>
      <c r="D390" s="7">
        <f t="shared" si="7"/>
        <v>3.7216829035971344E-2</v>
      </c>
      <c r="E390" s="7">
        <v>3.8878431522974211E-2</v>
      </c>
      <c r="F390" s="7">
        <f t="shared" si="6"/>
        <v>6.0308602302218128E-2</v>
      </c>
      <c r="G390" s="7">
        <v>4.5758333259218853E-2</v>
      </c>
      <c r="H390" s="7">
        <v>3.3477469801216353E-2</v>
      </c>
      <c r="I390" s="7">
        <v>8.4127157386522544E-2</v>
      </c>
    </row>
    <row r="391" spans="1:9" x14ac:dyDescent="0.4">
      <c r="A391" s="7">
        <v>389</v>
      </c>
      <c r="B391" s="7" t="s">
        <v>385</v>
      </c>
      <c r="D391" s="7">
        <f t="shared" si="7"/>
        <v>3.7216829035971344E-2</v>
      </c>
      <c r="E391" s="7">
        <v>3.8878431522974211E-2</v>
      </c>
      <c r="F391" s="7">
        <f t="shared" si="6"/>
        <v>6.0308602302218128E-2</v>
      </c>
      <c r="G391" s="7">
        <v>4.5758333259218853E-2</v>
      </c>
      <c r="H391" s="7">
        <v>3.3477469801216353E-2</v>
      </c>
      <c r="I391" s="7">
        <v>8.4127157386522544E-2</v>
      </c>
    </row>
    <row r="392" spans="1:9" x14ac:dyDescent="0.4">
      <c r="A392" s="7">
        <v>390</v>
      </c>
      <c r="B392" s="7" t="s">
        <v>386</v>
      </c>
      <c r="D392" s="7">
        <f t="shared" si="7"/>
        <v>3.7216829035971344E-2</v>
      </c>
      <c r="E392" s="7">
        <v>3.8878431522974211E-2</v>
      </c>
      <c r="F392" s="7">
        <f t="shared" si="6"/>
        <v>6.0308602302218128E-2</v>
      </c>
      <c r="G392" s="7">
        <v>4.5758333259218853E-2</v>
      </c>
      <c r="H392" s="7">
        <v>3.3477469801216353E-2</v>
      </c>
      <c r="I392" s="7">
        <v>8.4127157386522544E-2</v>
      </c>
    </row>
    <row r="393" spans="1:9" x14ac:dyDescent="0.4">
      <c r="A393" s="7">
        <v>391</v>
      </c>
      <c r="B393" s="7" t="s">
        <v>387</v>
      </c>
      <c r="D393" s="7">
        <f t="shared" si="7"/>
        <v>3.7216829035971344E-2</v>
      </c>
      <c r="E393" s="7">
        <v>3.8878431522974211E-2</v>
      </c>
      <c r="F393" s="7">
        <f t="shared" si="6"/>
        <v>6.0308602302218128E-2</v>
      </c>
      <c r="G393" s="7">
        <v>4.5758333259218853E-2</v>
      </c>
      <c r="H393" s="7">
        <v>3.3477469801216353E-2</v>
      </c>
      <c r="I393" s="7">
        <v>8.4127157386522544E-2</v>
      </c>
    </row>
    <row r="394" spans="1:9" x14ac:dyDescent="0.4">
      <c r="A394" s="7">
        <v>392</v>
      </c>
      <c r="B394" s="7" t="s">
        <v>388</v>
      </c>
      <c r="D394" s="7">
        <f t="shared" si="7"/>
        <v>3.7216829035971344E-2</v>
      </c>
      <c r="E394" s="7">
        <v>3.8878431522974211E-2</v>
      </c>
      <c r="F394" s="7">
        <f t="shared" si="6"/>
        <v>6.0308602302218128E-2</v>
      </c>
      <c r="G394" s="7">
        <v>4.5758333259218853E-2</v>
      </c>
      <c r="H394" s="7">
        <v>3.3477469801216353E-2</v>
      </c>
      <c r="I394" s="7">
        <v>8.4127157386522544E-2</v>
      </c>
    </row>
    <row r="395" spans="1:9" x14ac:dyDescent="0.4">
      <c r="A395" s="7">
        <v>393</v>
      </c>
      <c r="B395" s="7" t="s">
        <v>389</v>
      </c>
      <c r="D395" s="7">
        <f t="shared" si="7"/>
        <v>3.7216829035971344E-2</v>
      </c>
      <c r="E395" s="7">
        <v>3.8878431522974211E-2</v>
      </c>
      <c r="F395" s="7">
        <f t="shared" si="6"/>
        <v>6.0308602302218128E-2</v>
      </c>
      <c r="G395" s="7">
        <v>4.5758333259218853E-2</v>
      </c>
      <c r="H395" s="7">
        <v>3.3477469801216353E-2</v>
      </c>
      <c r="I395" s="7">
        <v>8.4127157386522544E-2</v>
      </c>
    </row>
    <row r="396" spans="1:9" x14ac:dyDescent="0.4">
      <c r="A396" s="7">
        <v>394</v>
      </c>
      <c r="B396" s="7" t="s">
        <v>390</v>
      </c>
      <c r="D396" s="7">
        <f t="shared" si="7"/>
        <v>3.7216829035971344E-2</v>
      </c>
      <c r="E396" s="7">
        <v>3.8878431522974211E-2</v>
      </c>
      <c r="F396" s="7">
        <f t="shared" si="6"/>
        <v>6.0308602302218128E-2</v>
      </c>
      <c r="G396" s="7">
        <v>4.5758333259218853E-2</v>
      </c>
      <c r="H396" s="7">
        <v>3.3477469801216353E-2</v>
      </c>
      <c r="I396" s="7">
        <v>8.4127157386522544E-2</v>
      </c>
    </row>
    <row r="397" spans="1:9" x14ac:dyDescent="0.4">
      <c r="A397" s="7">
        <v>395</v>
      </c>
      <c r="B397" s="7" t="s">
        <v>391</v>
      </c>
      <c r="D397" s="7">
        <f t="shared" si="7"/>
        <v>3.7216829035971344E-2</v>
      </c>
      <c r="E397" s="7">
        <v>3.8878431522974211E-2</v>
      </c>
      <c r="F397" s="7">
        <f t="shared" si="6"/>
        <v>6.0308602302218128E-2</v>
      </c>
      <c r="G397" s="7">
        <v>4.5758333259218853E-2</v>
      </c>
      <c r="H397" s="7">
        <v>3.3477469801216353E-2</v>
      </c>
      <c r="I397" s="7">
        <v>8.4127157386522544E-2</v>
      </c>
    </row>
    <row r="398" spans="1:9" x14ac:dyDescent="0.4">
      <c r="A398" s="7">
        <v>396</v>
      </c>
      <c r="B398" s="7" t="s">
        <v>392</v>
      </c>
      <c r="D398" s="7">
        <f t="shared" si="7"/>
        <v>3.7216829035971344E-2</v>
      </c>
      <c r="E398" s="7">
        <v>3.8878431522974211E-2</v>
      </c>
      <c r="F398" s="7">
        <f t="shared" si="6"/>
        <v>6.0308602302218128E-2</v>
      </c>
      <c r="G398" s="7">
        <v>4.5758333259218853E-2</v>
      </c>
      <c r="H398" s="7">
        <v>3.3477469801216353E-2</v>
      </c>
      <c r="I398" s="7">
        <v>8.4127157386522544E-2</v>
      </c>
    </row>
    <row r="399" spans="1:9" x14ac:dyDescent="0.4">
      <c r="A399" s="7">
        <v>397</v>
      </c>
      <c r="B399" s="7" t="s">
        <v>393</v>
      </c>
      <c r="D399" s="7">
        <f t="shared" si="7"/>
        <v>3.7216829035971344E-2</v>
      </c>
      <c r="E399" s="7">
        <v>3.8878431522974211E-2</v>
      </c>
      <c r="F399" s="7">
        <f t="shared" si="6"/>
        <v>6.0308602302218128E-2</v>
      </c>
      <c r="G399" s="7">
        <v>4.5758333259218853E-2</v>
      </c>
      <c r="H399" s="7">
        <v>3.3477469801216353E-2</v>
      </c>
      <c r="I399" s="7">
        <v>8.4127157386522544E-2</v>
      </c>
    </row>
    <row r="400" spans="1:9" x14ac:dyDescent="0.4">
      <c r="A400" s="7">
        <v>398</v>
      </c>
      <c r="B400" s="7" t="s">
        <v>394</v>
      </c>
      <c r="D400" s="7">
        <f t="shared" ref="D400:D463" si="8">EXP(0.0455922)-1</f>
        <v>4.6647501064992269E-2</v>
      </c>
      <c r="E400" s="7">
        <v>3.8878431522974211E-2</v>
      </c>
      <c r="F400" s="7">
        <f t="shared" si="6"/>
        <v>6.0308602302218128E-2</v>
      </c>
      <c r="G400" s="7">
        <v>4.5758333259218853E-2</v>
      </c>
      <c r="H400" s="7">
        <v>3.3477469801216353E-2</v>
      </c>
      <c r="I400" s="7">
        <v>8.4127157386522544E-2</v>
      </c>
    </row>
    <row r="401" spans="1:9" x14ac:dyDescent="0.4">
      <c r="A401" s="7">
        <v>399</v>
      </c>
      <c r="B401" s="7" t="s">
        <v>395</v>
      </c>
      <c r="D401" s="7">
        <f t="shared" si="8"/>
        <v>4.6647501064992269E-2</v>
      </c>
      <c r="E401" s="7">
        <v>3.8878431522974211E-2</v>
      </c>
      <c r="F401" s="7">
        <f t="shared" si="6"/>
        <v>6.0308602302218128E-2</v>
      </c>
      <c r="G401" s="7">
        <v>4.5758333259218853E-2</v>
      </c>
      <c r="H401" s="7">
        <v>3.3477469801216353E-2</v>
      </c>
      <c r="I401" s="7">
        <v>8.4127157386522544E-2</v>
      </c>
    </row>
    <row r="402" spans="1:9" x14ac:dyDescent="0.4">
      <c r="A402" s="7">
        <v>400</v>
      </c>
      <c r="B402" s="7" t="s">
        <v>396</v>
      </c>
      <c r="D402" s="7">
        <f t="shared" si="8"/>
        <v>4.6647501064992269E-2</v>
      </c>
      <c r="E402" s="7">
        <v>3.8878431522974211E-2</v>
      </c>
      <c r="F402" s="7">
        <f t="shared" ref="F402:F465" si="9">EXP(0.05856)-1</f>
        <v>6.0308602302218128E-2</v>
      </c>
      <c r="G402" s="7">
        <v>4.5758333259218853E-2</v>
      </c>
      <c r="H402" s="7">
        <v>3.3477469801216353E-2</v>
      </c>
      <c r="I402" s="7">
        <v>8.4127157386522544E-2</v>
      </c>
    </row>
    <row r="403" spans="1:9" x14ac:dyDescent="0.4">
      <c r="A403" s="7">
        <v>401</v>
      </c>
      <c r="B403" s="7" t="s">
        <v>397</v>
      </c>
      <c r="D403" s="7">
        <f t="shared" si="8"/>
        <v>4.6647501064992269E-2</v>
      </c>
      <c r="E403" s="7">
        <v>3.8878431522974211E-2</v>
      </c>
      <c r="F403" s="7">
        <f t="shared" si="9"/>
        <v>6.0308602302218128E-2</v>
      </c>
      <c r="G403" s="7">
        <v>4.5758333259218853E-2</v>
      </c>
      <c r="H403" s="7">
        <v>3.3477469801216353E-2</v>
      </c>
      <c r="I403" s="7">
        <v>8.4127157386522544E-2</v>
      </c>
    </row>
    <row r="404" spans="1:9" x14ac:dyDescent="0.4">
      <c r="A404" s="7">
        <v>402</v>
      </c>
      <c r="B404" s="7" t="s">
        <v>398</v>
      </c>
      <c r="D404" s="7">
        <f t="shared" si="8"/>
        <v>4.6647501064992269E-2</v>
      </c>
      <c r="E404" s="7">
        <v>3.8878431522974211E-2</v>
      </c>
      <c r="F404" s="7">
        <f t="shared" si="9"/>
        <v>6.0308602302218128E-2</v>
      </c>
      <c r="G404" s="7">
        <v>4.5758333259218853E-2</v>
      </c>
      <c r="H404" s="7">
        <v>3.3477469801216353E-2</v>
      </c>
      <c r="I404" s="7">
        <v>8.4127157386522544E-2</v>
      </c>
    </row>
    <row r="405" spans="1:9" x14ac:dyDescent="0.4">
      <c r="A405" s="7">
        <v>403</v>
      </c>
      <c r="B405" s="7" t="s">
        <v>399</v>
      </c>
      <c r="D405" s="7">
        <f t="shared" si="8"/>
        <v>4.6647501064992269E-2</v>
      </c>
      <c r="E405" s="7">
        <v>3.8878431522974211E-2</v>
      </c>
      <c r="F405" s="7">
        <f t="shared" si="9"/>
        <v>6.0308602302218128E-2</v>
      </c>
      <c r="G405" s="7">
        <v>4.5758333259218853E-2</v>
      </c>
      <c r="H405" s="7">
        <v>3.3477469801216353E-2</v>
      </c>
      <c r="I405" s="7">
        <v>8.4127157386522544E-2</v>
      </c>
    </row>
    <row r="406" spans="1:9" x14ac:dyDescent="0.4">
      <c r="A406" s="7">
        <v>404</v>
      </c>
      <c r="B406" s="7" t="s">
        <v>400</v>
      </c>
      <c r="D406" s="7">
        <f t="shared" si="8"/>
        <v>4.6647501064992269E-2</v>
      </c>
      <c r="E406" s="7">
        <v>3.8878431522974211E-2</v>
      </c>
      <c r="F406" s="7">
        <f t="shared" si="9"/>
        <v>6.0308602302218128E-2</v>
      </c>
      <c r="G406" s="7">
        <v>2.5257191856619565E-2</v>
      </c>
      <c r="H406" s="7">
        <v>3.3477469801216353E-2</v>
      </c>
      <c r="I406" s="7">
        <v>8.4127157386522544E-2</v>
      </c>
    </row>
    <row r="407" spans="1:9" x14ac:dyDescent="0.4">
      <c r="A407" s="7">
        <v>405</v>
      </c>
      <c r="B407" s="7" t="s">
        <v>401</v>
      </c>
      <c r="D407" s="7">
        <f t="shared" si="8"/>
        <v>4.6647501064992269E-2</v>
      </c>
      <c r="E407" s="7">
        <v>3.8878431522974211E-2</v>
      </c>
      <c r="F407" s="7">
        <f t="shared" si="9"/>
        <v>6.0308602302218128E-2</v>
      </c>
      <c r="G407" s="7">
        <v>2.5257191856619565E-2</v>
      </c>
      <c r="H407" s="7">
        <v>3.3477469801216353E-2</v>
      </c>
      <c r="I407" s="7">
        <v>3.9001649811652994E-2</v>
      </c>
    </row>
    <row r="408" spans="1:9" x14ac:dyDescent="0.4">
      <c r="A408" s="7">
        <v>406</v>
      </c>
      <c r="B408" s="7" t="s">
        <v>402</v>
      </c>
      <c r="D408" s="7">
        <f t="shared" si="8"/>
        <v>4.6647501064992269E-2</v>
      </c>
      <c r="E408" s="7">
        <v>3.8878431522974211E-2</v>
      </c>
      <c r="F408" s="7">
        <f t="shared" si="9"/>
        <v>6.0308602302218128E-2</v>
      </c>
      <c r="G408" s="7">
        <v>2.5257191856619565E-2</v>
      </c>
      <c r="H408" s="7">
        <v>3.3477469801216353E-2</v>
      </c>
      <c r="I408" s="7">
        <v>3.9001649811652994E-2</v>
      </c>
    </row>
    <row r="409" spans="1:9" x14ac:dyDescent="0.4">
      <c r="A409" s="7">
        <v>407</v>
      </c>
      <c r="B409" s="7" t="s">
        <v>403</v>
      </c>
      <c r="D409" s="7">
        <f t="shared" si="8"/>
        <v>4.6647501064992269E-2</v>
      </c>
      <c r="E409" s="7">
        <v>3.8878431522974211E-2</v>
      </c>
      <c r="F409" s="7">
        <f t="shared" si="9"/>
        <v>6.0308602302218128E-2</v>
      </c>
      <c r="G409" s="7">
        <v>2.5257191856619565E-2</v>
      </c>
      <c r="H409" s="7">
        <v>3.3477469801216353E-2</v>
      </c>
      <c r="I409" s="7">
        <v>3.9001649811652994E-2</v>
      </c>
    </row>
    <row r="410" spans="1:9" x14ac:dyDescent="0.4">
      <c r="A410" s="7">
        <v>408</v>
      </c>
      <c r="B410" s="7" t="s">
        <v>404</v>
      </c>
      <c r="D410" s="7">
        <f t="shared" si="8"/>
        <v>4.6647501064992269E-2</v>
      </c>
      <c r="E410" s="7">
        <v>3.8878431522974211E-2</v>
      </c>
      <c r="F410" s="7">
        <f t="shared" si="9"/>
        <v>6.0308602302218128E-2</v>
      </c>
      <c r="G410" s="7">
        <v>2.5257191856619565E-2</v>
      </c>
      <c r="H410" s="7">
        <v>3.3477469801216353E-2</v>
      </c>
      <c r="I410" s="7">
        <v>3.9001649811652994E-2</v>
      </c>
    </row>
    <row r="411" spans="1:9" x14ac:dyDescent="0.4">
      <c r="A411" s="7">
        <v>409</v>
      </c>
      <c r="B411" s="7" t="s">
        <v>405</v>
      </c>
      <c r="D411" s="7">
        <f t="shared" si="8"/>
        <v>4.6647501064992269E-2</v>
      </c>
      <c r="E411" s="7">
        <v>3.8878431522974211E-2</v>
      </c>
      <c r="F411" s="7">
        <f t="shared" si="9"/>
        <v>6.0308602302218128E-2</v>
      </c>
      <c r="G411" s="7">
        <v>2.5257191856619565E-2</v>
      </c>
      <c r="H411" s="7">
        <v>3.3477469801216353E-2</v>
      </c>
      <c r="I411" s="7">
        <v>3.9001649811652994E-2</v>
      </c>
    </row>
    <row r="412" spans="1:9" x14ac:dyDescent="0.4">
      <c r="A412" s="7">
        <v>410</v>
      </c>
      <c r="B412" s="7" t="s">
        <v>406</v>
      </c>
      <c r="D412" s="7">
        <f t="shared" si="8"/>
        <v>4.6647501064992269E-2</v>
      </c>
      <c r="E412" s="7">
        <v>3.8878431522974211E-2</v>
      </c>
      <c r="F412" s="7">
        <f t="shared" si="9"/>
        <v>6.0308602302218128E-2</v>
      </c>
      <c r="G412" s="7">
        <v>2.5257191856619565E-2</v>
      </c>
      <c r="H412" s="7">
        <v>3.3477469801216353E-2</v>
      </c>
      <c r="I412" s="7">
        <v>3.9001649811652994E-2</v>
      </c>
    </row>
    <row r="413" spans="1:9" x14ac:dyDescent="0.4">
      <c r="A413" s="7">
        <v>411</v>
      </c>
      <c r="B413" s="7" t="s">
        <v>407</v>
      </c>
      <c r="D413" s="7">
        <f t="shared" si="8"/>
        <v>4.6647501064992269E-2</v>
      </c>
      <c r="E413" s="7">
        <v>3.8878431522974211E-2</v>
      </c>
      <c r="F413" s="7">
        <f t="shared" si="9"/>
        <v>6.0308602302218128E-2</v>
      </c>
      <c r="G413" s="7">
        <v>2.5257191856619565E-2</v>
      </c>
      <c r="H413" s="7">
        <v>3.3477469801216353E-2</v>
      </c>
      <c r="I413" s="7">
        <v>3.9001649811652994E-2</v>
      </c>
    </row>
    <row r="414" spans="1:9" x14ac:dyDescent="0.4">
      <c r="A414" s="7">
        <v>412</v>
      </c>
      <c r="B414" s="7" t="s">
        <v>408</v>
      </c>
      <c r="D414" s="7">
        <f t="shared" si="8"/>
        <v>4.6647501064992269E-2</v>
      </c>
      <c r="E414" s="7">
        <v>3.8878431522974211E-2</v>
      </c>
      <c r="F414" s="7">
        <f t="shared" si="9"/>
        <v>6.0308602302218128E-2</v>
      </c>
      <c r="G414" s="7">
        <v>2.5257191856619565E-2</v>
      </c>
      <c r="H414" s="7">
        <v>3.3477469801216353E-2</v>
      </c>
      <c r="I414" s="7">
        <v>3.9001649811652994E-2</v>
      </c>
    </row>
    <row r="415" spans="1:9" x14ac:dyDescent="0.4">
      <c r="A415" s="7">
        <v>413</v>
      </c>
      <c r="B415" s="7" t="s">
        <v>409</v>
      </c>
      <c r="D415" s="7">
        <f t="shared" si="8"/>
        <v>4.6647501064992269E-2</v>
      </c>
      <c r="E415" s="7">
        <v>3.8878431522974211E-2</v>
      </c>
      <c r="F415" s="7">
        <f t="shared" si="9"/>
        <v>6.0308602302218128E-2</v>
      </c>
      <c r="G415" s="7">
        <v>2.5257191856619565E-2</v>
      </c>
      <c r="I415" s="7">
        <v>3.9001649811652994E-2</v>
      </c>
    </row>
    <row r="416" spans="1:9" x14ac:dyDescent="0.4">
      <c r="A416" s="7">
        <v>414</v>
      </c>
      <c r="B416" s="7" t="s">
        <v>410</v>
      </c>
      <c r="D416" s="7">
        <f t="shared" si="8"/>
        <v>4.6647501064992269E-2</v>
      </c>
      <c r="E416" s="7">
        <v>3.8878431522974211E-2</v>
      </c>
      <c r="F416" s="7">
        <f t="shared" si="9"/>
        <v>6.0308602302218128E-2</v>
      </c>
      <c r="G416" s="7">
        <v>2.5257191856619565E-2</v>
      </c>
      <c r="I416" s="7">
        <v>3.9001649811652994E-2</v>
      </c>
    </row>
    <row r="417" spans="1:9" x14ac:dyDescent="0.4">
      <c r="A417" s="7">
        <v>415</v>
      </c>
      <c r="B417" s="7" t="s">
        <v>411</v>
      </c>
      <c r="D417" s="7">
        <f t="shared" si="8"/>
        <v>4.6647501064992269E-2</v>
      </c>
      <c r="E417" s="7">
        <v>3.8878431522974211E-2</v>
      </c>
      <c r="F417" s="7">
        <f t="shared" si="9"/>
        <v>6.0308602302218128E-2</v>
      </c>
      <c r="G417" s="7">
        <v>2.5257191856619565E-2</v>
      </c>
      <c r="I417" s="7">
        <v>3.9001649811652994E-2</v>
      </c>
    </row>
    <row r="418" spans="1:9" x14ac:dyDescent="0.4">
      <c r="A418" s="7">
        <v>416</v>
      </c>
      <c r="B418" s="7" t="s">
        <v>412</v>
      </c>
      <c r="D418" s="7">
        <f t="shared" si="8"/>
        <v>4.6647501064992269E-2</v>
      </c>
      <c r="E418" s="7">
        <v>3.8878431522974211E-2</v>
      </c>
      <c r="F418" s="7">
        <f t="shared" si="9"/>
        <v>6.0308602302218128E-2</v>
      </c>
      <c r="G418" s="7">
        <v>2.5257191856619565E-2</v>
      </c>
      <c r="I418" s="7">
        <v>3.9001649811652994E-2</v>
      </c>
    </row>
    <row r="419" spans="1:9" x14ac:dyDescent="0.4">
      <c r="A419" s="7">
        <v>417</v>
      </c>
      <c r="B419" s="7" t="s">
        <v>413</v>
      </c>
      <c r="D419" s="7">
        <f t="shared" si="8"/>
        <v>4.6647501064992269E-2</v>
      </c>
      <c r="E419" s="7">
        <v>3.8878431522974211E-2</v>
      </c>
      <c r="F419" s="7">
        <f t="shared" si="9"/>
        <v>6.0308602302218128E-2</v>
      </c>
      <c r="G419" s="7">
        <v>2.5257191856619565E-2</v>
      </c>
      <c r="I419" s="7">
        <v>3.9001649811652994E-2</v>
      </c>
    </row>
    <row r="420" spans="1:9" x14ac:dyDescent="0.4">
      <c r="A420" s="7">
        <v>418</v>
      </c>
      <c r="B420" s="7" t="s">
        <v>414</v>
      </c>
      <c r="D420" s="7">
        <f t="shared" si="8"/>
        <v>4.6647501064992269E-2</v>
      </c>
      <c r="E420" s="7">
        <v>3.8878431522974211E-2</v>
      </c>
      <c r="F420" s="7">
        <f t="shared" si="9"/>
        <v>6.0308602302218128E-2</v>
      </c>
      <c r="G420" s="7">
        <v>2.5257191856619565E-2</v>
      </c>
      <c r="I420" s="7">
        <v>3.9001649811652994E-2</v>
      </c>
    </row>
    <row r="421" spans="1:9" x14ac:dyDescent="0.4">
      <c r="A421" s="7">
        <v>419</v>
      </c>
      <c r="B421" s="7" t="s">
        <v>415</v>
      </c>
      <c r="D421" s="7">
        <f t="shared" si="8"/>
        <v>4.6647501064992269E-2</v>
      </c>
      <c r="E421" s="7">
        <v>3.8878431522974211E-2</v>
      </c>
      <c r="F421" s="7">
        <f t="shared" si="9"/>
        <v>6.0308602302218128E-2</v>
      </c>
      <c r="G421" s="7">
        <v>2.5257191856619565E-2</v>
      </c>
      <c r="I421" s="7">
        <v>3.9001649811652994E-2</v>
      </c>
    </row>
    <row r="422" spans="1:9" x14ac:dyDescent="0.4">
      <c r="A422" s="7">
        <v>420</v>
      </c>
      <c r="B422" s="7" t="s">
        <v>416</v>
      </c>
      <c r="D422" s="7">
        <f t="shared" si="8"/>
        <v>4.6647501064992269E-2</v>
      </c>
      <c r="E422" s="7">
        <v>3.8878431522974211E-2</v>
      </c>
      <c r="F422" s="7">
        <f t="shared" si="9"/>
        <v>6.0308602302218128E-2</v>
      </c>
      <c r="G422" s="7">
        <v>2.5257191856619565E-2</v>
      </c>
      <c r="I422" s="7">
        <v>3.9001649811652994E-2</v>
      </c>
    </row>
    <row r="423" spans="1:9" x14ac:dyDescent="0.4">
      <c r="A423" s="7">
        <v>421</v>
      </c>
      <c r="B423" s="7" t="s">
        <v>417</v>
      </c>
      <c r="D423" s="7">
        <f t="shared" si="8"/>
        <v>4.6647501064992269E-2</v>
      </c>
      <c r="E423" s="7">
        <v>3.8878431522974211E-2</v>
      </c>
      <c r="F423" s="7">
        <f t="shared" si="9"/>
        <v>6.0308602302218128E-2</v>
      </c>
      <c r="G423" s="7">
        <v>2.5257191856619565E-2</v>
      </c>
      <c r="I423" s="7">
        <v>3.9001649811652994E-2</v>
      </c>
    </row>
    <row r="424" spans="1:9" x14ac:dyDescent="0.4">
      <c r="A424" s="7">
        <v>422</v>
      </c>
      <c r="B424" s="7" t="s">
        <v>418</v>
      </c>
      <c r="D424" s="7">
        <f t="shared" si="8"/>
        <v>4.6647501064992269E-2</v>
      </c>
      <c r="E424" s="7">
        <v>3.8878431522974211E-2</v>
      </c>
      <c r="F424" s="7">
        <f t="shared" si="9"/>
        <v>6.0308602302218128E-2</v>
      </c>
      <c r="G424" s="7">
        <v>2.5257191856619565E-2</v>
      </c>
      <c r="I424" s="7">
        <v>3.9001649811652994E-2</v>
      </c>
    </row>
    <row r="425" spans="1:9" x14ac:dyDescent="0.4">
      <c r="A425" s="7">
        <v>423</v>
      </c>
      <c r="B425" s="7" t="s">
        <v>419</v>
      </c>
      <c r="D425" s="7">
        <f t="shared" si="8"/>
        <v>4.6647501064992269E-2</v>
      </c>
      <c r="E425" s="7">
        <v>3.8878431522974211E-2</v>
      </c>
      <c r="F425" s="7">
        <f t="shared" si="9"/>
        <v>6.0308602302218128E-2</v>
      </c>
      <c r="G425" s="7">
        <v>2.5257191856619565E-2</v>
      </c>
      <c r="I425" s="7">
        <v>3.9001649811652994E-2</v>
      </c>
    </row>
    <row r="426" spans="1:9" x14ac:dyDescent="0.4">
      <c r="A426" s="7">
        <v>424</v>
      </c>
      <c r="B426" s="7" t="s">
        <v>420</v>
      </c>
      <c r="D426" s="7">
        <f t="shared" si="8"/>
        <v>4.6647501064992269E-2</v>
      </c>
      <c r="E426" s="7">
        <v>3.8878431522974211E-2</v>
      </c>
      <c r="F426" s="7">
        <f t="shared" si="9"/>
        <v>6.0308602302218128E-2</v>
      </c>
      <c r="G426" s="7">
        <v>2.5257191856619565E-2</v>
      </c>
      <c r="I426" s="7">
        <v>3.9001649811652994E-2</v>
      </c>
    </row>
    <row r="427" spans="1:9" x14ac:dyDescent="0.4">
      <c r="A427" s="7">
        <v>425</v>
      </c>
      <c r="B427" s="7" t="s">
        <v>421</v>
      </c>
      <c r="D427" s="7">
        <f t="shared" si="8"/>
        <v>4.6647501064992269E-2</v>
      </c>
      <c r="E427" s="7">
        <v>3.8878431522974211E-2</v>
      </c>
      <c r="F427" s="7">
        <f t="shared" si="9"/>
        <v>6.0308602302218128E-2</v>
      </c>
      <c r="G427" s="7">
        <v>2.5257191856619565E-2</v>
      </c>
      <c r="I427" s="7">
        <v>3.9001649811652994E-2</v>
      </c>
    </row>
    <row r="428" spans="1:9" x14ac:dyDescent="0.4">
      <c r="A428" s="7">
        <v>426</v>
      </c>
      <c r="B428" s="7" t="s">
        <v>422</v>
      </c>
      <c r="D428" s="7">
        <f t="shared" si="8"/>
        <v>4.6647501064992269E-2</v>
      </c>
      <c r="E428" s="7">
        <v>3.8878431522974211E-2</v>
      </c>
      <c r="F428" s="7">
        <f t="shared" si="9"/>
        <v>6.0308602302218128E-2</v>
      </c>
      <c r="G428" s="7">
        <v>2.5257191856619565E-2</v>
      </c>
      <c r="I428" s="7">
        <v>3.9001649811652994E-2</v>
      </c>
    </row>
    <row r="429" spans="1:9" x14ac:dyDescent="0.4">
      <c r="A429" s="7">
        <v>427</v>
      </c>
      <c r="B429" s="7" t="s">
        <v>423</v>
      </c>
      <c r="D429" s="7">
        <f t="shared" si="8"/>
        <v>4.6647501064992269E-2</v>
      </c>
      <c r="E429" s="7">
        <v>3.8878431522974211E-2</v>
      </c>
      <c r="F429" s="7">
        <f t="shared" si="9"/>
        <v>6.0308602302218128E-2</v>
      </c>
      <c r="G429" s="7">
        <v>2.5257191856619565E-2</v>
      </c>
      <c r="I429" s="7">
        <v>3.9001649811652994E-2</v>
      </c>
    </row>
    <row r="430" spans="1:9" x14ac:dyDescent="0.4">
      <c r="A430" s="7">
        <v>428</v>
      </c>
      <c r="B430" s="7" t="s">
        <v>424</v>
      </c>
      <c r="D430" s="7">
        <f t="shared" si="8"/>
        <v>4.6647501064992269E-2</v>
      </c>
      <c r="E430" s="7">
        <v>3.8878431522974211E-2</v>
      </c>
      <c r="F430" s="7">
        <f t="shared" si="9"/>
        <v>6.0308602302218128E-2</v>
      </c>
      <c r="G430" s="7">
        <v>2.5257191856619565E-2</v>
      </c>
      <c r="I430" s="7">
        <v>3.9001649811652994E-2</v>
      </c>
    </row>
    <row r="431" spans="1:9" x14ac:dyDescent="0.4">
      <c r="A431" s="7">
        <v>429</v>
      </c>
      <c r="B431" s="7" t="s">
        <v>425</v>
      </c>
      <c r="D431" s="7">
        <f t="shared" si="8"/>
        <v>4.6647501064992269E-2</v>
      </c>
      <c r="E431" s="7">
        <v>3.8878431522974211E-2</v>
      </c>
      <c r="F431" s="7">
        <f t="shared" si="9"/>
        <v>6.0308602302218128E-2</v>
      </c>
      <c r="G431" s="7">
        <v>2.5257191856619565E-2</v>
      </c>
      <c r="I431" s="7">
        <v>3.9001649811652994E-2</v>
      </c>
    </row>
    <row r="432" spans="1:9" x14ac:dyDescent="0.4">
      <c r="A432" s="7">
        <v>430</v>
      </c>
      <c r="B432" s="7" t="s">
        <v>426</v>
      </c>
      <c r="D432" s="7">
        <f t="shared" si="8"/>
        <v>4.6647501064992269E-2</v>
      </c>
      <c r="E432" s="7">
        <v>3.8878431522974211E-2</v>
      </c>
      <c r="F432" s="7">
        <f t="shared" si="9"/>
        <v>6.0308602302218128E-2</v>
      </c>
      <c r="G432" s="7">
        <v>2.5257191856619565E-2</v>
      </c>
      <c r="I432" s="7">
        <v>3.9001649811652994E-2</v>
      </c>
    </row>
    <row r="433" spans="1:9" x14ac:dyDescent="0.4">
      <c r="A433" s="7">
        <v>431</v>
      </c>
      <c r="B433" s="7" t="s">
        <v>427</v>
      </c>
      <c r="D433" s="7">
        <f t="shared" si="8"/>
        <v>4.6647501064992269E-2</v>
      </c>
      <c r="E433" s="7">
        <v>3.8878431522974211E-2</v>
      </c>
      <c r="F433" s="7">
        <f t="shared" si="9"/>
        <v>6.0308602302218128E-2</v>
      </c>
      <c r="G433" s="7">
        <v>2.5257191856619565E-2</v>
      </c>
      <c r="I433" s="7">
        <v>3.9001649811652994E-2</v>
      </c>
    </row>
    <row r="434" spans="1:9" x14ac:dyDescent="0.4">
      <c r="A434" s="7">
        <v>432</v>
      </c>
      <c r="B434" s="7" t="s">
        <v>428</v>
      </c>
      <c r="D434" s="7">
        <f t="shared" si="8"/>
        <v>4.6647501064992269E-2</v>
      </c>
      <c r="E434" s="7">
        <v>3.8878431522974211E-2</v>
      </c>
      <c r="F434" s="7">
        <f t="shared" si="9"/>
        <v>6.0308602302218128E-2</v>
      </c>
      <c r="G434" s="7">
        <v>2.5257191856619565E-2</v>
      </c>
      <c r="I434" s="7">
        <v>3.9001649811652994E-2</v>
      </c>
    </row>
    <row r="435" spans="1:9" x14ac:dyDescent="0.4">
      <c r="A435" s="7">
        <v>433</v>
      </c>
      <c r="B435" s="7" t="s">
        <v>429</v>
      </c>
      <c r="D435" s="7">
        <f t="shared" si="8"/>
        <v>4.6647501064992269E-2</v>
      </c>
      <c r="E435" s="7">
        <v>3.8878431522974211E-2</v>
      </c>
      <c r="F435" s="7">
        <f t="shared" si="9"/>
        <v>6.0308602302218128E-2</v>
      </c>
      <c r="G435" s="7">
        <v>2.5257191856619565E-2</v>
      </c>
      <c r="I435" s="7">
        <v>3.9001649811652994E-2</v>
      </c>
    </row>
    <row r="436" spans="1:9" x14ac:dyDescent="0.4">
      <c r="A436" s="7">
        <v>434</v>
      </c>
      <c r="B436" s="7" t="s">
        <v>430</v>
      </c>
      <c r="D436" s="7">
        <f t="shared" si="8"/>
        <v>4.6647501064992269E-2</v>
      </c>
      <c r="E436" s="7">
        <v>3.8878431522974211E-2</v>
      </c>
      <c r="F436" s="7">
        <f t="shared" si="9"/>
        <v>6.0308602302218128E-2</v>
      </c>
      <c r="G436" s="7">
        <v>2.5257191856619565E-2</v>
      </c>
      <c r="I436" s="7">
        <v>3.9001649811652994E-2</v>
      </c>
    </row>
    <row r="437" spans="1:9" x14ac:dyDescent="0.4">
      <c r="A437" s="7">
        <v>435</v>
      </c>
      <c r="B437" s="7" t="s">
        <v>431</v>
      </c>
      <c r="D437" s="7">
        <f t="shared" si="8"/>
        <v>4.6647501064992269E-2</v>
      </c>
      <c r="E437" s="7">
        <v>3.8878431522974211E-2</v>
      </c>
      <c r="F437" s="7">
        <f t="shared" si="9"/>
        <v>6.0308602302218128E-2</v>
      </c>
      <c r="G437" s="7">
        <v>2.5257191856619565E-2</v>
      </c>
      <c r="I437" s="7">
        <v>3.9001649811652994E-2</v>
      </c>
    </row>
    <row r="438" spans="1:9" x14ac:dyDescent="0.4">
      <c r="A438" s="7">
        <v>436</v>
      </c>
      <c r="B438" s="7" t="s">
        <v>432</v>
      </c>
      <c r="D438" s="7">
        <f t="shared" si="8"/>
        <v>4.6647501064992269E-2</v>
      </c>
      <c r="E438" s="7">
        <v>3.8878431522974211E-2</v>
      </c>
      <c r="F438" s="7">
        <f t="shared" si="9"/>
        <v>6.0308602302218128E-2</v>
      </c>
      <c r="G438" s="7">
        <v>2.5257191856619565E-2</v>
      </c>
      <c r="I438" s="7">
        <v>3.9001649811652994E-2</v>
      </c>
    </row>
    <row r="439" spans="1:9" x14ac:dyDescent="0.4">
      <c r="A439" s="7">
        <v>437</v>
      </c>
      <c r="B439" s="7" t="s">
        <v>433</v>
      </c>
      <c r="D439" s="7">
        <f t="shared" si="8"/>
        <v>4.6647501064992269E-2</v>
      </c>
      <c r="E439" s="7">
        <v>3.8878431522974211E-2</v>
      </c>
      <c r="F439" s="7">
        <f t="shared" si="9"/>
        <v>6.0308602302218128E-2</v>
      </c>
      <c r="G439" s="7">
        <v>2.5257191856619565E-2</v>
      </c>
      <c r="I439" s="7">
        <v>3.9001649811652994E-2</v>
      </c>
    </row>
    <row r="440" spans="1:9" x14ac:dyDescent="0.4">
      <c r="A440" s="7">
        <v>438</v>
      </c>
      <c r="B440" s="7" t="s">
        <v>434</v>
      </c>
      <c r="D440" s="7">
        <f t="shared" si="8"/>
        <v>4.6647501064992269E-2</v>
      </c>
      <c r="E440" s="7">
        <v>3.8878431522974211E-2</v>
      </c>
      <c r="F440" s="7">
        <f t="shared" si="9"/>
        <v>6.0308602302218128E-2</v>
      </c>
      <c r="G440" s="7">
        <v>2.5257191856619565E-2</v>
      </c>
      <c r="I440" s="7">
        <v>3.9001649811652994E-2</v>
      </c>
    </row>
    <row r="441" spans="1:9" x14ac:dyDescent="0.4">
      <c r="A441" s="7">
        <v>439</v>
      </c>
      <c r="B441" s="7" t="s">
        <v>435</v>
      </c>
      <c r="D441" s="7">
        <f t="shared" si="8"/>
        <v>4.6647501064992269E-2</v>
      </c>
      <c r="E441" s="7">
        <v>3.8878431522974211E-2</v>
      </c>
      <c r="F441" s="7">
        <f t="shared" si="9"/>
        <v>6.0308602302218128E-2</v>
      </c>
      <c r="G441" s="7">
        <v>2.5257191856619565E-2</v>
      </c>
      <c r="I441" s="7">
        <v>3.9001649811652994E-2</v>
      </c>
    </row>
    <row r="442" spans="1:9" x14ac:dyDescent="0.4">
      <c r="A442" s="7">
        <v>440</v>
      </c>
      <c r="B442" s="7" t="s">
        <v>436</v>
      </c>
      <c r="D442" s="7">
        <f t="shared" si="8"/>
        <v>4.6647501064992269E-2</v>
      </c>
      <c r="E442" s="7">
        <v>3.8878431522974211E-2</v>
      </c>
      <c r="F442" s="7">
        <f t="shared" si="9"/>
        <v>6.0308602302218128E-2</v>
      </c>
      <c r="G442" s="7">
        <v>2.5257191856619565E-2</v>
      </c>
      <c r="I442" s="7">
        <v>3.9001649811652994E-2</v>
      </c>
    </row>
    <row r="443" spans="1:9" x14ac:dyDescent="0.4">
      <c r="A443" s="7">
        <v>441</v>
      </c>
      <c r="B443" s="7" t="s">
        <v>437</v>
      </c>
      <c r="D443" s="7">
        <f t="shared" si="8"/>
        <v>4.6647501064992269E-2</v>
      </c>
      <c r="E443" s="7">
        <v>3.8878431522974211E-2</v>
      </c>
      <c r="F443" s="7">
        <f t="shared" si="9"/>
        <v>6.0308602302218128E-2</v>
      </c>
      <c r="G443" s="7">
        <v>2.5257191856619565E-2</v>
      </c>
      <c r="I443" s="7">
        <v>3.9001649811652994E-2</v>
      </c>
    </row>
    <row r="444" spans="1:9" x14ac:dyDescent="0.4">
      <c r="A444" s="7">
        <v>442</v>
      </c>
      <c r="B444" s="7" t="s">
        <v>438</v>
      </c>
      <c r="D444" s="7">
        <f t="shared" si="8"/>
        <v>4.6647501064992269E-2</v>
      </c>
      <c r="E444" s="7">
        <v>3.8878431522974211E-2</v>
      </c>
      <c r="F444" s="7">
        <f t="shared" si="9"/>
        <v>6.0308602302218128E-2</v>
      </c>
      <c r="G444" s="7">
        <v>2.5257191856619565E-2</v>
      </c>
      <c r="I444" s="7">
        <v>3.9001649811652994E-2</v>
      </c>
    </row>
    <row r="445" spans="1:9" x14ac:dyDescent="0.4">
      <c r="A445" s="7">
        <v>443</v>
      </c>
      <c r="B445" s="7" t="s">
        <v>439</v>
      </c>
      <c r="D445" s="7">
        <f t="shared" si="8"/>
        <v>4.6647501064992269E-2</v>
      </c>
      <c r="E445" s="7">
        <v>3.8878431522974211E-2</v>
      </c>
      <c r="F445" s="7">
        <f t="shared" si="9"/>
        <v>6.0308602302218128E-2</v>
      </c>
      <c r="G445" s="7">
        <v>2.5257191856619565E-2</v>
      </c>
      <c r="I445" s="7">
        <v>3.9001649811652994E-2</v>
      </c>
    </row>
    <row r="446" spans="1:9" x14ac:dyDescent="0.4">
      <c r="A446" s="7">
        <v>444</v>
      </c>
      <c r="B446" s="7" t="s">
        <v>440</v>
      </c>
      <c r="D446" s="7">
        <f t="shared" si="8"/>
        <v>4.6647501064992269E-2</v>
      </c>
      <c r="E446" s="7">
        <v>3.8878431522974211E-2</v>
      </c>
      <c r="F446" s="7">
        <f t="shared" si="9"/>
        <v>6.0308602302218128E-2</v>
      </c>
      <c r="G446" s="7">
        <v>2.5257191856619565E-2</v>
      </c>
      <c r="I446" s="7">
        <v>3.9001649811652994E-2</v>
      </c>
    </row>
    <row r="447" spans="1:9" x14ac:dyDescent="0.4">
      <c r="A447" s="7">
        <v>445</v>
      </c>
      <c r="B447" s="7" t="s">
        <v>441</v>
      </c>
      <c r="D447" s="7">
        <f t="shared" si="8"/>
        <v>4.6647501064992269E-2</v>
      </c>
      <c r="E447" s="7">
        <v>3.8878431522974211E-2</v>
      </c>
      <c r="F447" s="7">
        <f t="shared" si="9"/>
        <v>6.0308602302218128E-2</v>
      </c>
      <c r="G447" s="7">
        <v>2.5257191856619565E-2</v>
      </c>
      <c r="I447" s="7">
        <v>3.9001649811652994E-2</v>
      </c>
    </row>
    <row r="448" spans="1:9" x14ac:dyDescent="0.4">
      <c r="A448" s="7">
        <v>446</v>
      </c>
      <c r="B448" s="7" t="s">
        <v>442</v>
      </c>
      <c r="D448" s="7">
        <f t="shared" si="8"/>
        <v>4.6647501064992269E-2</v>
      </c>
      <c r="E448" s="7">
        <v>3.8878431522974211E-2</v>
      </c>
      <c r="F448" s="7">
        <f t="shared" si="9"/>
        <v>6.0308602302218128E-2</v>
      </c>
      <c r="G448" s="7">
        <v>2.5257191856619565E-2</v>
      </c>
      <c r="I448" s="7">
        <v>3.9001649811652994E-2</v>
      </c>
    </row>
    <row r="449" spans="1:12" x14ac:dyDescent="0.4">
      <c r="A449" s="7">
        <v>447</v>
      </c>
      <c r="B449" s="7" t="s">
        <v>443</v>
      </c>
      <c r="D449" s="7">
        <f t="shared" si="8"/>
        <v>4.6647501064992269E-2</v>
      </c>
      <c r="E449" s="7">
        <v>3.8878431522974211E-2</v>
      </c>
      <c r="F449" s="7">
        <f t="shared" si="9"/>
        <v>6.0308602302218128E-2</v>
      </c>
      <c r="G449" s="7">
        <v>2.5257191856619565E-2</v>
      </c>
      <c r="I449" s="7">
        <v>3.9001649811652994E-2</v>
      </c>
    </row>
    <row r="450" spans="1:12" x14ac:dyDescent="0.4">
      <c r="A450" s="7">
        <v>448</v>
      </c>
      <c r="B450" s="7" t="s">
        <v>444</v>
      </c>
      <c r="D450" s="7">
        <f t="shared" si="8"/>
        <v>4.6647501064992269E-2</v>
      </c>
      <c r="E450" s="7">
        <v>3.8878431522974211E-2</v>
      </c>
      <c r="F450" s="7">
        <f t="shared" si="9"/>
        <v>6.0308602302218128E-2</v>
      </c>
      <c r="G450" s="7">
        <v>2.5257191856619565E-2</v>
      </c>
      <c r="I450" s="7">
        <v>3.9001649811652994E-2</v>
      </c>
    </row>
    <row r="451" spans="1:12" x14ac:dyDescent="0.4">
      <c r="A451" s="7">
        <v>449</v>
      </c>
      <c r="B451" s="7" t="s">
        <v>445</v>
      </c>
      <c r="D451" s="7">
        <f t="shared" si="8"/>
        <v>4.6647501064992269E-2</v>
      </c>
      <c r="E451" s="7">
        <v>3.8878431522974211E-2</v>
      </c>
      <c r="F451" s="7">
        <f t="shared" si="9"/>
        <v>6.0308602302218128E-2</v>
      </c>
      <c r="G451" s="7">
        <v>2.5257191856619565E-2</v>
      </c>
      <c r="I451" s="7">
        <v>3.9001649811652994E-2</v>
      </c>
    </row>
    <row r="452" spans="1:12" x14ac:dyDescent="0.4">
      <c r="A452" s="7">
        <v>450</v>
      </c>
      <c r="B452" s="7" t="s">
        <v>446</v>
      </c>
      <c r="D452" s="7">
        <f t="shared" si="8"/>
        <v>4.6647501064992269E-2</v>
      </c>
      <c r="E452" s="7">
        <v>3.8878431522974211E-2</v>
      </c>
      <c r="F452" s="7">
        <f t="shared" si="9"/>
        <v>6.0308602302218128E-2</v>
      </c>
      <c r="G452" s="7">
        <v>2.5257191856619565E-2</v>
      </c>
      <c r="I452" s="7">
        <v>3.9001649811652994E-2</v>
      </c>
    </row>
    <row r="453" spans="1:12" x14ac:dyDescent="0.4">
      <c r="A453" s="7">
        <v>451</v>
      </c>
      <c r="B453" s="7" t="s">
        <v>447</v>
      </c>
      <c r="D453" s="7">
        <f t="shared" si="8"/>
        <v>4.6647501064992269E-2</v>
      </c>
      <c r="E453" s="7">
        <v>3.8878431522974211E-2</v>
      </c>
      <c r="F453" s="7">
        <f t="shared" si="9"/>
        <v>6.0308602302218128E-2</v>
      </c>
      <c r="G453" s="7">
        <v>2.5257191856619565E-2</v>
      </c>
      <c r="I453" s="7">
        <v>3.9001649811652994E-2</v>
      </c>
    </row>
    <row r="454" spans="1:12" x14ac:dyDescent="0.4">
      <c r="A454" s="7">
        <v>452</v>
      </c>
      <c r="B454" s="7" t="s">
        <v>448</v>
      </c>
      <c r="D454" s="7">
        <f t="shared" si="8"/>
        <v>4.6647501064992269E-2</v>
      </c>
      <c r="E454" s="7">
        <v>3.8878431522974211E-2</v>
      </c>
      <c r="F454" s="7">
        <f t="shared" si="9"/>
        <v>6.0308602302218128E-2</v>
      </c>
      <c r="G454" s="7">
        <v>2.5257191856619565E-2</v>
      </c>
      <c r="I454" s="7">
        <v>3.9001649811652994E-2</v>
      </c>
    </row>
    <row r="455" spans="1:12" x14ac:dyDescent="0.4">
      <c r="A455" s="7">
        <v>453</v>
      </c>
      <c r="B455" s="7" t="s">
        <v>449</v>
      </c>
      <c r="D455" s="7">
        <f t="shared" si="8"/>
        <v>4.6647501064992269E-2</v>
      </c>
      <c r="E455" s="7">
        <v>3.8878431522974211E-2</v>
      </c>
      <c r="F455" s="7">
        <f t="shared" si="9"/>
        <v>6.0308602302218128E-2</v>
      </c>
      <c r="G455" s="7">
        <v>2.5257191856619565E-2</v>
      </c>
      <c r="I455" s="7">
        <v>3.9001649811652994E-2</v>
      </c>
    </row>
    <row r="456" spans="1:12" x14ac:dyDescent="0.4">
      <c r="A456" s="7">
        <v>454</v>
      </c>
      <c r="B456" s="7" t="s">
        <v>450</v>
      </c>
      <c r="D456" s="7">
        <f t="shared" si="8"/>
        <v>4.6647501064992269E-2</v>
      </c>
      <c r="E456" s="7">
        <v>3.8878431522974211E-2</v>
      </c>
      <c r="F456" s="7">
        <f t="shared" si="9"/>
        <v>6.0308602302218128E-2</v>
      </c>
      <c r="G456" s="7">
        <v>2.5257191856619565E-2</v>
      </c>
      <c r="I456" s="7">
        <v>3.9001649811652994E-2</v>
      </c>
    </row>
    <row r="457" spans="1:12" x14ac:dyDescent="0.4">
      <c r="A457" s="7">
        <v>455</v>
      </c>
      <c r="B457" s="7" t="s">
        <v>451</v>
      </c>
      <c r="D457" s="7">
        <f t="shared" si="8"/>
        <v>4.6647501064992269E-2</v>
      </c>
      <c r="E457" s="7">
        <v>3.8878431522974211E-2</v>
      </c>
      <c r="F457" s="7">
        <f t="shared" si="9"/>
        <v>6.0308602302218128E-2</v>
      </c>
      <c r="G457" s="7">
        <v>2.5257191856619565E-2</v>
      </c>
      <c r="I457" s="7">
        <v>3.9001649811652994E-2</v>
      </c>
    </row>
    <row r="458" spans="1:12" x14ac:dyDescent="0.4">
      <c r="A458" s="7">
        <v>456</v>
      </c>
      <c r="B458" s="7" t="s">
        <v>452</v>
      </c>
      <c r="D458" s="7">
        <f t="shared" si="8"/>
        <v>4.6647501064992269E-2</v>
      </c>
      <c r="E458" s="7">
        <v>3.8878431522974211E-2</v>
      </c>
      <c r="F458" s="7">
        <f t="shared" si="9"/>
        <v>6.0308602302218128E-2</v>
      </c>
      <c r="G458" s="7">
        <v>2.5257191856619565E-2</v>
      </c>
      <c r="I458" s="7">
        <v>3.9001649811652994E-2</v>
      </c>
    </row>
    <row r="459" spans="1:12" x14ac:dyDescent="0.4">
      <c r="A459" s="7">
        <v>457</v>
      </c>
      <c r="B459" s="7" t="s">
        <v>453</v>
      </c>
      <c r="D459" s="7">
        <f t="shared" si="8"/>
        <v>4.6647501064992269E-2</v>
      </c>
      <c r="E459" s="7">
        <v>3.8878431522974211E-2</v>
      </c>
      <c r="F459" s="7">
        <f t="shared" si="9"/>
        <v>6.0308602302218128E-2</v>
      </c>
      <c r="G459" s="7">
        <v>2.5257191856619565E-2</v>
      </c>
      <c r="I459" s="7">
        <v>3.9001649811652994E-2</v>
      </c>
      <c r="K459" s="7">
        <f>3.29047619047619/100</f>
        <v>3.2904761904761902E-2</v>
      </c>
      <c r="L459" s="7">
        <f>4.775/100</f>
        <v>4.7750000000000001E-2</v>
      </c>
    </row>
    <row r="460" spans="1:12" x14ac:dyDescent="0.4">
      <c r="A460" s="7">
        <v>458</v>
      </c>
      <c r="B460" s="7" t="s">
        <v>454</v>
      </c>
      <c r="D460" s="7">
        <f t="shared" si="8"/>
        <v>4.6647501064992269E-2</v>
      </c>
      <c r="E460" s="7">
        <v>3.8878431522974211E-2</v>
      </c>
      <c r="F460" s="7">
        <f t="shared" si="9"/>
        <v>6.0308602302218128E-2</v>
      </c>
      <c r="G460" s="7">
        <v>2.5257191856619565E-2</v>
      </c>
      <c r="I460" s="7">
        <v>3.9001649811652994E-2</v>
      </c>
    </row>
    <row r="461" spans="1:12" x14ac:dyDescent="0.4">
      <c r="A461" s="7">
        <v>459</v>
      </c>
      <c r="B461" s="7" t="s">
        <v>455</v>
      </c>
      <c r="D461" s="7">
        <f t="shared" si="8"/>
        <v>4.6647501064992269E-2</v>
      </c>
      <c r="E461" s="7">
        <v>3.8878431522974211E-2</v>
      </c>
      <c r="F461" s="7">
        <f t="shared" si="9"/>
        <v>6.0308602302218128E-2</v>
      </c>
      <c r="G461" s="7">
        <v>2.5257191856619565E-2</v>
      </c>
      <c r="I461" s="7">
        <v>3.9001649811652994E-2</v>
      </c>
    </row>
    <row r="462" spans="1:12" x14ac:dyDescent="0.4">
      <c r="A462" s="7">
        <v>460</v>
      </c>
      <c r="B462" s="7" t="s">
        <v>456</v>
      </c>
      <c r="D462" s="7">
        <f t="shared" si="8"/>
        <v>4.6647501064992269E-2</v>
      </c>
      <c r="E462" s="7">
        <v>3.8878431522974211E-2</v>
      </c>
      <c r="F462" s="7">
        <f t="shared" si="9"/>
        <v>6.0308602302218128E-2</v>
      </c>
      <c r="G462" s="7">
        <v>2.5257191856619565E-2</v>
      </c>
      <c r="I462" s="7">
        <v>3.9001649811652994E-2</v>
      </c>
    </row>
    <row r="463" spans="1:12" x14ac:dyDescent="0.4">
      <c r="A463" s="7">
        <v>461</v>
      </c>
      <c r="B463" s="7" t="s">
        <v>457</v>
      </c>
      <c r="D463" s="7">
        <f t="shared" si="8"/>
        <v>4.6647501064992269E-2</v>
      </c>
      <c r="E463" s="7">
        <v>3.8878431522974211E-2</v>
      </c>
      <c r="F463" s="7">
        <f t="shared" si="9"/>
        <v>6.0308602302218128E-2</v>
      </c>
      <c r="G463" s="7">
        <v>2.5257191856619565E-2</v>
      </c>
      <c r="I463" s="7">
        <v>3.9001649811652994E-2</v>
      </c>
    </row>
    <row r="464" spans="1:12" x14ac:dyDescent="0.4">
      <c r="A464" s="7">
        <v>462</v>
      </c>
      <c r="B464" s="7" t="s">
        <v>458</v>
      </c>
      <c r="D464" s="7">
        <f t="shared" ref="D464:D527" si="10">EXP(0.0455922)-1</f>
        <v>4.6647501064992269E-2</v>
      </c>
      <c r="E464" s="7">
        <v>3.8878431522974211E-2</v>
      </c>
      <c r="F464" s="7">
        <f t="shared" si="9"/>
        <v>6.0308602302218128E-2</v>
      </c>
      <c r="G464" s="7">
        <v>2.5257191856619565E-2</v>
      </c>
      <c r="I464" s="7">
        <v>3.9001649811652994E-2</v>
      </c>
    </row>
    <row r="465" spans="1:9" x14ac:dyDescent="0.4">
      <c r="A465" s="7">
        <v>463</v>
      </c>
      <c r="B465" s="7" t="s">
        <v>459</v>
      </c>
      <c r="D465" s="7">
        <f t="shared" si="10"/>
        <v>4.6647501064992269E-2</v>
      </c>
      <c r="E465" s="7">
        <v>3.8878431522974211E-2</v>
      </c>
      <c r="F465" s="7">
        <f t="shared" si="9"/>
        <v>6.0308602302218128E-2</v>
      </c>
      <c r="G465" s="7">
        <v>2.5257191856619565E-2</v>
      </c>
      <c r="I465" s="7">
        <v>3.9001649811652994E-2</v>
      </c>
    </row>
    <row r="466" spans="1:9" x14ac:dyDescent="0.4">
      <c r="A466" s="7">
        <v>464</v>
      </c>
      <c r="B466" s="7" t="s">
        <v>460</v>
      </c>
      <c r="D466" s="7">
        <f t="shared" si="10"/>
        <v>4.6647501064992269E-2</v>
      </c>
      <c r="E466" s="7">
        <v>3.8878431522974211E-2</v>
      </c>
      <c r="F466" s="7">
        <f t="shared" ref="F466:F529" si="11">EXP(0.05856)-1</f>
        <v>6.0308602302218128E-2</v>
      </c>
      <c r="G466" s="7">
        <v>2.5257191856619565E-2</v>
      </c>
      <c r="I466" s="7">
        <v>3.9001649811652994E-2</v>
      </c>
    </row>
    <row r="467" spans="1:9" x14ac:dyDescent="0.4">
      <c r="A467" s="7">
        <v>465</v>
      </c>
      <c r="B467" s="7" t="s">
        <v>461</v>
      </c>
      <c r="D467" s="7">
        <f t="shared" si="10"/>
        <v>4.6647501064992269E-2</v>
      </c>
      <c r="E467" s="7">
        <v>3.8878431522974211E-2</v>
      </c>
      <c r="F467" s="7">
        <f t="shared" si="11"/>
        <v>6.0308602302218128E-2</v>
      </c>
      <c r="G467" s="7">
        <v>2.5257191856619565E-2</v>
      </c>
      <c r="I467" s="7">
        <v>3.9001649811652994E-2</v>
      </c>
    </row>
    <row r="468" spans="1:9" x14ac:dyDescent="0.4">
      <c r="A468" s="7">
        <v>466</v>
      </c>
      <c r="B468" s="7" t="s">
        <v>462</v>
      </c>
      <c r="D468" s="7">
        <f t="shared" si="10"/>
        <v>4.6647501064992269E-2</v>
      </c>
      <c r="E468" s="7">
        <v>3.8878431522974211E-2</v>
      </c>
      <c r="F468" s="7">
        <f t="shared" si="11"/>
        <v>6.0308602302218128E-2</v>
      </c>
      <c r="G468" s="7">
        <v>2.5257191856619565E-2</v>
      </c>
      <c r="I468" s="7">
        <v>3.9001649811652994E-2</v>
      </c>
    </row>
    <row r="469" spans="1:9" x14ac:dyDescent="0.4">
      <c r="A469" s="7">
        <v>467</v>
      </c>
      <c r="B469" s="7" t="s">
        <v>463</v>
      </c>
      <c r="D469" s="7">
        <f t="shared" si="10"/>
        <v>4.6647501064992269E-2</v>
      </c>
      <c r="E469" s="7">
        <v>3.8878431522974211E-2</v>
      </c>
      <c r="F469" s="7">
        <f t="shared" si="11"/>
        <v>6.0308602302218128E-2</v>
      </c>
      <c r="G469" s="7">
        <v>2.5257191856619565E-2</v>
      </c>
      <c r="I469" s="7">
        <v>3.9001649811652994E-2</v>
      </c>
    </row>
    <row r="470" spans="1:9" x14ac:dyDescent="0.4">
      <c r="A470" s="7">
        <v>468</v>
      </c>
      <c r="B470" s="7" t="s">
        <v>464</v>
      </c>
      <c r="D470" s="7">
        <f t="shared" si="10"/>
        <v>4.6647501064992269E-2</v>
      </c>
      <c r="E470" s="7">
        <v>3.8878431522974211E-2</v>
      </c>
      <c r="F470" s="7">
        <f t="shared" si="11"/>
        <v>6.0308602302218128E-2</v>
      </c>
      <c r="G470" s="7">
        <v>2.5257191856619565E-2</v>
      </c>
      <c r="I470" s="7">
        <v>3.9001649811652994E-2</v>
      </c>
    </row>
    <row r="471" spans="1:9" x14ac:dyDescent="0.4">
      <c r="A471" s="7">
        <v>469</v>
      </c>
      <c r="B471" s="7" t="s">
        <v>465</v>
      </c>
      <c r="D471" s="7">
        <f t="shared" si="10"/>
        <v>4.6647501064992269E-2</v>
      </c>
      <c r="E471" s="7">
        <v>3.8878431522974211E-2</v>
      </c>
      <c r="F471" s="7">
        <f t="shared" si="11"/>
        <v>6.0308602302218128E-2</v>
      </c>
      <c r="G471" s="7">
        <v>2.5257191856619565E-2</v>
      </c>
      <c r="I471" s="7">
        <v>3.9001649811652994E-2</v>
      </c>
    </row>
    <row r="472" spans="1:9" x14ac:dyDescent="0.4">
      <c r="A472" s="7">
        <v>470</v>
      </c>
      <c r="B472" s="7" t="s">
        <v>466</v>
      </c>
      <c r="D472" s="7">
        <f t="shared" si="10"/>
        <v>4.6647501064992269E-2</v>
      </c>
      <c r="E472" s="7">
        <v>3.8878431522974211E-2</v>
      </c>
      <c r="F472" s="7">
        <f t="shared" si="11"/>
        <v>6.0308602302218128E-2</v>
      </c>
      <c r="G472" s="7">
        <v>2.5257191856619565E-2</v>
      </c>
      <c r="I472" s="7">
        <v>3.9001649811652994E-2</v>
      </c>
    </row>
    <row r="473" spans="1:9" x14ac:dyDescent="0.4">
      <c r="A473" s="7">
        <v>471</v>
      </c>
      <c r="B473" s="7" t="s">
        <v>467</v>
      </c>
      <c r="D473" s="7">
        <f t="shared" si="10"/>
        <v>4.6647501064992269E-2</v>
      </c>
      <c r="E473" s="7">
        <v>3.8878431522974211E-2</v>
      </c>
      <c r="F473" s="7">
        <f t="shared" si="11"/>
        <v>6.0308602302218128E-2</v>
      </c>
      <c r="G473" s="7">
        <v>2.5257191856619565E-2</v>
      </c>
      <c r="I473" s="7">
        <v>3.9001649811652994E-2</v>
      </c>
    </row>
    <row r="474" spans="1:9" x14ac:dyDescent="0.4">
      <c r="A474" s="7">
        <v>472</v>
      </c>
      <c r="B474" s="7" t="s">
        <v>468</v>
      </c>
      <c r="D474" s="7">
        <f t="shared" si="10"/>
        <v>4.6647501064992269E-2</v>
      </c>
      <c r="E474" s="7">
        <v>3.8878431522974211E-2</v>
      </c>
      <c r="F474" s="7">
        <f t="shared" si="11"/>
        <v>6.0308602302218128E-2</v>
      </c>
      <c r="G474" s="7">
        <v>2.5257191856619565E-2</v>
      </c>
      <c r="I474" s="7">
        <v>3.9001649811652994E-2</v>
      </c>
    </row>
    <row r="475" spans="1:9" x14ac:dyDescent="0.4">
      <c r="A475" s="7">
        <v>473</v>
      </c>
      <c r="B475" s="7" t="s">
        <v>469</v>
      </c>
      <c r="D475" s="7">
        <f t="shared" si="10"/>
        <v>4.6647501064992269E-2</v>
      </c>
      <c r="E475" s="7">
        <v>3.8878431522974211E-2</v>
      </c>
      <c r="F475" s="7">
        <f t="shared" si="11"/>
        <v>6.0308602302218128E-2</v>
      </c>
      <c r="G475" s="7">
        <v>2.5257191856619565E-2</v>
      </c>
      <c r="I475" s="7">
        <v>3.9001649811652994E-2</v>
      </c>
    </row>
    <row r="476" spans="1:9" x14ac:dyDescent="0.4">
      <c r="A476" s="7">
        <v>474</v>
      </c>
      <c r="B476" s="7" t="s">
        <v>470</v>
      </c>
      <c r="D476" s="7">
        <f t="shared" si="10"/>
        <v>4.6647501064992269E-2</v>
      </c>
      <c r="E476" s="7">
        <v>3.8878431522974211E-2</v>
      </c>
      <c r="F476" s="7">
        <f t="shared" si="11"/>
        <v>6.0308602302218128E-2</v>
      </c>
      <c r="G476" s="7">
        <v>2.5257191856619565E-2</v>
      </c>
      <c r="I476" s="7">
        <v>3.9001649811652994E-2</v>
      </c>
    </row>
    <row r="477" spans="1:9" x14ac:dyDescent="0.4">
      <c r="A477" s="7">
        <v>475</v>
      </c>
      <c r="B477" s="7" t="s">
        <v>471</v>
      </c>
      <c r="D477" s="7">
        <f t="shared" si="10"/>
        <v>4.6647501064992269E-2</v>
      </c>
      <c r="E477" s="7">
        <v>3.8878431522974211E-2</v>
      </c>
      <c r="F477" s="7">
        <f t="shared" si="11"/>
        <v>6.0308602302218128E-2</v>
      </c>
      <c r="G477" s="7">
        <v>2.5257191856619565E-2</v>
      </c>
      <c r="I477" s="7">
        <v>3.9001649811652994E-2</v>
      </c>
    </row>
    <row r="478" spans="1:9" x14ac:dyDescent="0.4">
      <c r="A478" s="7">
        <v>476</v>
      </c>
      <c r="B478" s="7" t="s">
        <v>472</v>
      </c>
      <c r="D478" s="7">
        <f t="shared" si="10"/>
        <v>4.6647501064992269E-2</v>
      </c>
      <c r="E478" s="7">
        <v>3.8878431522974211E-2</v>
      </c>
      <c r="F478" s="7">
        <f t="shared" si="11"/>
        <v>6.0308602302218128E-2</v>
      </c>
      <c r="G478" s="7">
        <v>2.5257191856619565E-2</v>
      </c>
      <c r="I478" s="7">
        <v>3.9001649811652994E-2</v>
      </c>
    </row>
    <row r="479" spans="1:9" x14ac:dyDescent="0.4">
      <c r="A479" s="7">
        <v>477</v>
      </c>
      <c r="B479" s="7" t="s">
        <v>473</v>
      </c>
      <c r="D479" s="7">
        <f t="shared" si="10"/>
        <v>4.6647501064992269E-2</v>
      </c>
      <c r="E479" s="7">
        <v>3.8878431522974211E-2</v>
      </c>
      <c r="F479" s="7">
        <f t="shared" si="11"/>
        <v>6.0308602302218128E-2</v>
      </c>
      <c r="G479" s="7">
        <v>2.5257191856619565E-2</v>
      </c>
      <c r="I479" s="7">
        <v>3.9001649811652994E-2</v>
      </c>
    </row>
    <row r="480" spans="1:9" x14ac:dyDescent="0.4">
      <c r="A480" s="7">
        <v>478</v>
      </c>
      <c r="B480" s="7" t="s">
        <v>474</v>
      </c>
      <c r="D480" s="7">
        <f t="shared" si="10"/>
        <v>4.6647501064992269E-2</v>
      </c>
      <c r="E480" s="7">
        <v>3.8878431522974211E-2</v>
      </c>
      <c r="F480" s="7">
        <f t="shared" si="11"/>
        <v>6.0308602302218128E-2</v>
      </c>
      <c r="G480" s="7">
        <v>2.5257191856619565E-2</v>
      </c>
      <c r="I480" s="7">
        <v>3.9001649811652994E-2</v>
      </c>
    </row>
    <row r="481" spans="1:9" x14ac:dyDescent="0.4">
      <c r="A481" s="7">
        <v>479</v>
      </c>
      <c r="B481" s="7" t="s">
        <v>475</v>
      </c>
      <c r="D481" s="7">
        <f t="shared" si="10"/>
        <v>4.6647501064992269E-2</v>
      </c>
      <c r="E481" s="7">
        <v>3.8878431522974211E-2</v>
      </c>
      <c r="F481" s="7">
        <f t="shared" si="11"/>
        <v>6.0308602302218128E-2</v>
      </c>
      <c r="G481" s="7">
        <v>2.5257191856619565E-2</v>
      </c>
      <c r="I481" s="7">
        <v>3.9001649811652994E-2</v>
      </c>
    </row>
    <row r="482" spans="1:9" x14ac:dyDescent="0.4">
      <c r="A482" s="7">
        <v>480</v>
      </c>
      <c r="B482" s="7" t="s">
        <v>476</v>
      </c>
      <c r="D482" s="7">
        <f t="shared" si="10"/>
        <v>4.6647501064992269E-2</v>
      </c>
      <c r="E482" s="7">
        <v>3.8878431522974211E-2</v>
      </c>
      <c r="F482" s="7">
        <f t="shared" si="11"/>
        <v>6.0308602302218128E-2</v>
      </c>
      <c r="G482" s="7">
        <v>2.5257191856619565E-2</v>
      </c>
      <c r="I482" s="7">
        <v>3.9001649811652994E-2</v>
      </c>
    </row>
    <row r="483" spans="1:9" x14ac:dyDescent="0.4">
      <c r="A483" s="7">
        <v>481</v>
      </c>
      <c r="B483" s="7" t="s">
        <v>477</v>
      </c>
      <c r="D483" s="7">
        <f t="shared" si="10"/>
        <v>4.6647501064992269E-2</v>
      </c>
      <c r="E483" s="7">
        <v>3.8878431522974211E-2</v>
      </c>
      <c r="F483" s="7">
        <f t="shared" si="11"/>
        <v>6.0308602302218128E-2</v>
      </c>
      <c r="G483" s="7">
        <v>2.5257191856619565E-2</v>
      </c>
      <c r="I483" s="7">
        <v>3.9001649811652994E-2</v>
      </c>
    </row>
    <row r="484" spans="1:9" x14ac:dyDescent="0.4">
      <c r="A484" s="7">
        <v>482</v>
      </c>
      <c r="B484" s="7" t="s">
        <v>478</v>
      </c>
      <c r="D484" s="7">
        <f t="shared" si="10"/>
        <v>4.6647501064992269E-2</v>
      </c>
      <c r="E484" s="7">
        <v>3.8878431522974211E-2</v>
      </c>
      <c r="F484" s="7">
        <f t="shared" si="11"/>
        <v>6.0308602302218128E-2</v>
      </c>
      <c r="G484" s="7">
        <v>2.5257191856619565E-2</v>
      </c>
      <c r="I484" s="7">
        <v>3.9001649811652994E-2</v>
      </c>
    </row>
    <row r="485" spans="1:9" x14ac:dyDescent="0.4">
      <c r="A485" s="7">
        <v>483</v>
      </c>
      <c r="B485" s="7" t="s">
        <v>479</v>
      </c>
      <c r="D485" s="7">
        <f t="shared" si="10"/>
        <v>4.6647501064992269E-2</v>
      </c>
      <c r="E485" s="7">
        <v>3.8878431522974211E-2</v>
      </c>
      <c r="F485" s="7">
        <f t="shared" si="11"/>
        <v>6.0308602302218128E-2</v>
      </c>
      <c r="G485" s="7">
        <v>2.5257191856619565E-2</v>
      </c>
      <c r="I485" s="7">
        <v>3.9001649811652994E-2</v>
      </c>
    </row>
    <row r="486" spans="1:9" x14ac:dyDescent="0.4">
      <c r="A486" s="7">
        <v>484</v>
      </c>
      <c r="B486" s="7" t="s">
        <v>480</v>
      </c>
      <c r="D486" s="7">
        <f t="shared" si="10"/>
        <v>4.6647501064992269E-2</v>
      </c>
      <c r="E486" s="7">
        <v>3.8878431522974211E-2</v>
      </c>
      <c r="F486" s="7">
        <f t="shared" si="11"/>
        <v>6.0308602302218128E-2</v>
      </c>
      <c r="G486" s="7">
        <v>2.5257191856619565E-2</v>
      </c>
      <c r="I486" s="7">
        <v>3.9001649811652994E-2</v>
      </c>
    </row>
    <row r="487" spans="1:9" x14ac:dyDescent="0.4">
      <c r="A487" s="7">
        <v>485</v>
      </c>
      <c r="B487" s="7" t="s">
        <v>481</v>
      </c>
      <c r="D487" s="7">
        <f t="shared" si="10"/>
        <v>4.6647501064992269E-2</v>
      </c>
      <c r="E487" s="7">
        <v>3.8878431522974211E-2</v>
      </c>
      <c r="F487" s="7">
        <f t="shared" si="11"/>
        <v>6.0308602302218128E-2</v>
      </c>
      <c r="G487" s="7">
        <v>2.5257191856619565E-2</v>
      </c>
      <c r="I487" s="7">
        <v>3.9001649811652994E-2</v>
      </c>
    </row>
    <row r="488" spans="1:9" x14ac:dyDescent="0.4">
      <c r="A488" s="7">
        <v>486</v>
      </c>
      <c r="B488" s="7" t="s">
        <v>482</v>
      </c>
      <c r="D488" s="7">
        <f t="shared" si="10"/>
        <v>4.6647501064992269E-2</v>
      </c>
      <c r="E488" s="7">
        <v>3.8878431522974211E-2</v>
      </c>
      <c r="F488" s="7">
        <f t="shared" si="11"/>
        <v>6.0308602302218128E-2</v>
      </c>
      <c r="G488" s="7">
        <v>2.5257191856619565E-2</v>
      </c>
      <c r="I488" s="7">
        <v>3.9001649811652994E-2</v>
      </c>
    </row>
    <row r="489" spans="1:9" x14ac:dyDescent="0.4">
      <c r="A489" s="7">
        <v>487</v>
      </c>
      <c r="B489" s="7" t="s">
        <v>483</v>
      </c>
      <c r="D489" s="7">
        <f t="shared" si="10"/>
        <v>4.6647501064992269E-2</v>
      </c>
      <c r="E489" s="7">
        <v>3.8878431522974211E-2</v>
      </c>
      <c r="F489" s="7">
        <f t="shared" si="11"/>
        <v>6.0308602302218128E-2</v>
      </c>
      <c r="G489" s="7">
        <v>2.5257191856619565E-2</v>
      </c>
      <c r="I489" s="7">
        <v>3.9001649811652994E-2</v>
      </c>
    </row>
    <row r="490" spans="1:9" x14ac:dyDescent="0.4">
      <c r="A490" s="7">
        <v>488</v>
      </c>
      <c r="B490" s="7" t="s">
        <v>484</v>
      </c>
      <c r="D490" s="7">
        <f t="shared" si="10"/>
        <v>4.6647501064992269E-2</v>
      </c>
      <c r="E490" s="7">
        <v>3.8878431522974211E-2</v>
      </c>
      <c r="F490" s="7">
        <f t="shared" si="11"/>
        <v>6.0308602302218128E-2</v>
      </c>
      <c r="G490" s="7">
        <v>2.5257191856619565E-2</v>
      </c>
      <c r="I490" s="7">
        <v>3.9001649811652994E-2</v>
      </c>
    </row>
    <row r="491" spans="1:9" x14ac:dyDescent="0.4">
      <c r="A491" s="7">
        <v>489</v>
      </c>
      <c r="B491" s="7" t="s">
        <v>485</v>
      </c>
      <c r="D491" s="7">
        <f t="shared" si="10"/>
        <v>4.6647501064992269E-2</v>
      </c>
      <c r="E491" s="7">
        <v>3.8878431522974211E-2</v>
      </c>
      <c r="F491" s="7">
        <f t="shared" si="11"/>
        <v>6.0308602302218128E-2</v>
      </c>
      <c r="G491" s="7">
        <v>2.5257191856619565E-2</v>
      </c>
      <c r="I491" s="7">
        <v>3.9001649811652994E-2</v>
      </c>
    </row>
    <row r="492" spans="1:9" x14ac:dyDescent="0.4">
      <c r="A492" s="7">
        <v>490</v>
      </c>
      <c r="B492" s="7" t="s">
        <v>486</v>
      </c>
      <c r="D492" s="7">
        <f t="shared" si="10"/>
        <v>4.6647501064992269E-2</v>
      </c>
      <c r="E492" s="7">
        <v>3.8878431522974211E-2</v>
      </c>
      <c r="F492" s="7">
        <f t="shared" si="11"/>
        <v>6.0308602302218128E-2</v>
      </c>
      <c r="G492" s="7">
        <v>2.5257191856619565E-2</v>
      </c>
      <c r="I492" s="7">
        <v>3.9001649811652994E-2</v>
      </c>
    </row>
    <row r="493" spans="1:9" x14ac:dyDescent="0.4">
      <c r="A493" s="7">
        <v>491</v>
      </c>
      <c r="B493" s="7" t="s">
        <v>487</v>
      </c>
      <c r="D493" s="7">
        <f t="shared" si="10"/>
        <v>4.6647501064992269E-2</v>
      </c>
      <c r="E493" s="7">
        <v>3.8878431522974211E-2</v>
      </c>
      <c r="F493" s="7">
        <f t="shared" si="11"/>
        <v>6.0308602302218128E-2</v>
      </c>
      <c r="G493" s="7">
        <v>2.5257191856619565E-2</v>
      </c>
      <c r="I493" s="7">
        <v>3.9001649811652994E-2</v>
      </c>
    </row>
    <row r="494" spans="1:9" x14ac:dyDescent="0.4">
      <c r="A494" s="7">
        <v>492</v>
      </c>
      <c r="B494" s="7" t="s">
        <v>488</v>
      </c>
      <c r="D494" s="7">
        <f t="shared" si="10"/>
        <v>4.6647501064992269E-2</v>
      </c>
      <c r="E494" s="7">
        <v>3.8878431522974211E-2</v>
      </c>
      <c r="F494" s="7">
        <f t="shared" si="11"/>
        <v>6.0308602302218128E-2</v>
      </c>
      <c r="G494" s="7">
        <v>2.5257191856619565E-2</v>
      </c>
      <c r="I494" s="7">
        <v>3.9001649811652994E-2</v>
      </c>
    </row>
    <row r="495" spans="1:9" x14ac:dyDescent="0.4">
      <c r="A495" s="7">
        <v>493</v>
      </c>
      <c r="B495" s="7" t="s">
        <v>489</v>
      </c>
      <c r="D495" s="7">
        <f t="shared" si="10"/>
        <v>4.6647501064992269E-2</v>
      </c>
      <c r="E495" s="7">
        <v>3.8878431522974211E-2</v>
      </c>
      <c r="F495" s="7">
        <f t="shared" si="11"/>
        <v>6.0308602302218128E-2</v>
      </c>
      <c r="G495" s="7">
        <v>2.5257191856619565E-2</v>
      </c>
      <c r="I495" s="7">
        <v>3.9001649811652994E-2</v>
      </c>
    </row>
    <row r="496" spans="1:9" x14ac:dyDescent="0.4">
      <c r="A496" s="7">
        <v>494</v>
      </c>
      <c r="B496" s="7" t="s">
        <v>490</v>
      </c>
      <c r="D496" s="7">
        <f t="shared" si="10"/>
        <v>4.6647501064992269E-2</v>
      </c>
      <c r="E496" s="7">
        <v>3.8878431522974211E-2</v>
      </c>
      <c r="F496" s="7">
        <f t="shared" si="11"/>
        <v>6.0308602302218128E-2</v>
      </c>
      <c r="G496" s="7">
        <v>2.5257191856619565E-2</v>
      </c>
      <c r="I496" s="7">
        <v>3.9001649811652994E-2</v>
      </c>
    </row>
    <row r="497" spans="1:9" x14ac:dyDescent="0.4">
      <c r="A497" s="7">
        <v>495</v>
      </c>
      <c r="B497" s="7" t="s">
        <v>491</v>
      </c>
      <c r="D497" s="7">
        <f t="shared" si="10"/>
        <v>4.6647501064992269E-2</v>
      </c>
      <c r="E497" s="7">
        <v>3.8878431522974211E-2</v>
      </c>
      <c r="F497" s="7">
        <f t="shared" si="11"/>
        <v>6.0308602302218128E-2</v>
      </c>
      <c r="G497" s="7">
        <v>2.5257191856619565E-2</v>
      </c>
      <c r="I497" s="7">
        <v>3.9001649811652994E-2</v>
      </c>
    </row>
    <row r="498" spans="1:9" x14ac:dyDescent="0.4">
      <c r="A498" s="7">
        <v>496</v>
      </c>
      <c r="B498" s="7" t="s">
        <v>492</v>
      </c>
      <c r="D498" s="7">
        <f t="shared" si="10"/>
        <v>4.6647501064992269E-2</v>
      </c>
      <c r="E498" s="7">
        <v>3.8878431522974211E-2</v>
      </c>
      <c r="F498" s="7">
        <f t="shared" si="11"/>
        <v>6.0308602302218128E-2</v>
      </c>
      <c r="G498" s="7">
        <v>2.5257191856619565E-2</v>
      </c>
      <c r="I498" s="7">
        <v>3.9001649811652994E-2</v>
      </c>
    </row>
    <row r="499" spans="1:9" x14ac:dyDescent="0.4">
      <c r="A499" s="7">
        <v>497</v>
      </c>
      <c r="B499" s="7" t="s">
        <v>493</v>
      </c>
      <c r="D499" s="7">
        <f t="shared" si="10"/>
        <v>4.6647501064992269E-2</v>
      </c>
      <c r="E499" s="7">
        <v>3.8878431522974211E-2</v>
      </c>
      <c r="F499" s="7">
        <f t="shared" si="11"/>
        <v>6.0308602302218128E-2</v>
      </c>
      <c r="G499" s="7">
        <v>2.5257191856619565E-2</v>
      </c>
      <c r="I499" s="7">
        <v>3.9001649811652994E-2</v>
      </c>
    </row>
    <row r="500" spans="1:9" x14ac:dyDescent="0.4">
      <c r="A500" s="7">
        <v>498</v>
      </c>
      <c r="B500" s="7" t="s">
        <v>494</v>
      </c>
      <c r="D500" s="7">
        <f t="shared" si="10"/>
        <v>4.6647501064992269E-2</v>
      </c>
      <c r="E500" s="7">
        <v>3.8878431522974211E-2</v>
      </c>
      <c r="F500" s="7">
        <f t="shared" si="11"/>
        <v>6.0308602302218128E-2</v>
      </c>
      <c r="G500" s="7">
        <v>2.5257191856619565E-2</v>
      </c>
      <c r="I500" s="7">
        <v>3.9001649811652994E-2</v>
      </c>
    </row>
    <row r="501" spans="1:9" x14ac:dyDescent="0.4">
      <c r="A501" s="7">
        <v>499</v>
      </c>
      <c r="B501" s="7" t="s">
        <v>495</v>
      </c>
      <c r="D501" s="7">
        <f t="shared" si="10"/>
        <v>4.6647501064992269E-2</v>
      </c>
      <c r="E501" s="7">
        <v>3.8878431522974211E-2</v>
      </c>
      <c r="F501" s="7">
        <f t="shared" si="11"/>
        <v>6.0308602302218128E-2</v>
      </c>
      <c r="G501" s="7">
        <v>2.5257191856619565E-2</v>
      </c>
      <c r="I501" s="7">
        <v>3.9001649811652994E-2</v>
      </c>
    </row>
    <row r="502" spans="1:9" x14ac:dyDescent="0.4">
      <c r="A502" s="7">
        <v>500</v>
      </c>
      <c r="B502" s="7" t="s">
        <v>496</v>
      </c>
      <c r="D502" s="7">
        <f t="shared" si="10"/>
        <v>4.6647501064992269E-2</v>
      </c>
      <c r="E502" s="7">
        <v>3.8878431522974211E-2</v>
      </c>
      <c r="F502" s="7">
        <f t="shared" si="11"/>
        <v>6.0308602302218128E-2</v>
      </c>
      <c r="G502" s="7">
        <v>2.5257191856619565E-2</v>
      </c>
      <c r="I502" s="7">
        <v>3.9001649811652994E-2</v>
      </c>
    </row>
    <row r="503" spans="1:9" x14ac:dyDescent="0.4">
      <c r="A503" s="7">
        <v>501</v>
      </c>
      <c r="B503" s="7" t="s">
        <v>497</v>
      </c>
      <c r="D503" s="7">
        <f t="shared" si="10"/>
        <v>4.6647501064992269E-2</v>
      </c>
      <c r="E503" s="7">
        <v>3.8878431522974211E-2</v>
      </c>
      <c r="F503" s="7">
        <f t="shared" si="11"/>
        <v>6.0308602302218128E-2</v>
      </c>
      <c r="G503" s="7">
        <v>2.5257191856619565E-2</v>
      </c>
      <c r="I503" s="7">
        <v>3.9001649811652994E-2</v>
      </c>
    </row>
    <row r="504" spans="1:9" x14ac:dyDescent="0.4">
      <c r="A504" s="7">
        <v>502</v>
      </c>
      <c r="B504" s="7" t="s">
        <v>498</v>
      </c>
      <c r="D504" s="7">
        <f t="shared" si="10"/>
        <v>4.6647501064992269E-2</v>
      </c>
      <c r="E504" s="7">
        <v>3.8878431522974211E-2</v>
      </c>
      <c r="F504" s="7">
        <f t="shared" si="11"/>
        <v>6.0308602302218128E-2</v>
      </c>
      <c r="G504" s="7">
        <v>2.5257191856619565E-2</v>
      </c>
      <c r="I504" s="7">
        <v>3.9001649811652994E-2</v>
      </c>
    </row>
    <row r="505" spans="1:9" x14ac:dyDescent="0.4">
      <c r="A505" s="7">
        <v>503</v>
      </c>
      <c r="B505" s="7" t="s">
        <v>499</v>
      </c>
      <c r="D505" s="7">
        <f t="shared" si="10"/>
        <v>4.6647501064992269E-2</v>
      </c>
      <c r="E505" s="7">
        <v>3.8878431522974211E-2</v>
      </c>
      <c r="F505" s="7">
        <f t="shared" si="11"/>
        <v>6.0308602302218128E-2</v>
      </c>
      <c r="G505" s="7">
        <v>2.5257191856619565E-2</v>
      </c>
      <c r="I505" s="7">
        <v>3.9001649811652994E-2</v>
      </c>
    </row>
    <row r="506" spans="1:9" x14ac:dyDescent="0.4">
      <c r="A506" s="7">
        <v>504</v>
      </c>
      <c r="B506" s="7" t="s">
        <v>500</v>
      </c>
      <c r="D506" s="7">
        <f t="shared" si="10"/>
        <v>4.6647501064992269E-2</v>
      </c>
      <c r="E506" s="7">
        <v>3.8878431522974211E-2</v>
      </c>
      <c r="F506" s="7">
        <f t="shared" si="11"/>
        <v>6.0308602302218128E-2</v>
      </c>
      <c r="G506" s="7">
        <v>2.5257191856619565E-2</v>
      </c>
      <c r="I506" s="7">
        <v>3.9001649811652994E-2</v>
      </c>
    </row>
    <row r="507" spans="1:9" x14ac:dyDescent="0.4">
      <c r="A507" s="7">
        <v>505</v>
      </c>
      <c r="B507" s="7" t="s">
        <v>501</v>
      </c>
      <c r="D507" s="7">
        <f t="shared" si="10"/>
        <v>4.6647501064992269E-2</v>
      </c>
      <c r="E507" s="7">
        <v>3.8878431522974211E-2</v>
      </c>
      <c r="F507" s="7">
        <f t="shared" si="11"/>
        <v>6.0308602302218128E-2</v>
      </c>
      <c r="G507" s="7">
        <v>2.5257191856619565E-2</v>
      </c>
      <c r="I507" s="7">
        <v>3.9001649811652994E-2</v>
      </c>
    </row>
    <row r="508" spans="1:9" x14ac:dyDescent="0.4">
      <c r="A508" s="7">
        <v>506</v>
      </c>
      <c r="B508" s="7" t="s">
        <v>502</v>
      </c>
      <c r="D508" s="7">
        <f t="shared" si="10"/>
        <v>4.6647501064992269E-2</v>
      </c>
      <c r="E508" s="7">
        <v>3.8878431522974211E-2</v>
      </c>
      <c r="F508" s="7">
        <f t="shared" si="11"/>
        <v>6.0308602302218128E-2</v>
      </c>
      <c r="G508" s="7">
        <v>2.5257191856619565E-2</v>
      </c>
      <c r="I508" s="7">
        <v>3.9001649811652994E-2</v>
      </c>
    </row>
    <row r="509" spans="1:9" x14ac:dyDescent="0.4">
      <c r="A509" s="7">
        <v>507</v>
      </c>
      <c r="B509" s="7" t="s">
        <v>503</v>
      </c>
      <c r="D509" s="7">
        <f t="shared" si="10"/>
        <v>4.6647501064992269E-2</v>
      </c>
      <c r="E509" s="7">
        <v>3.8878431522974211E-2</v>
      </c>
      <c r="F509" s="7">
        <f t="shared" si="11"/>
        <v>6.0308602302218128E-2</v>
      </c>
      <c r="G509" s="7">
        <v>2.5257191856619565E-2</v>
      </c>
      <c r="I509" s="7">
        <v>3.9001649811652994E-2</v>
      </c>
    </row>
    <row r="510" spans="1:9" x14ac:dyDescent="0.4">
      <c r="A510" s="7">
        <v>508</v>
      </c>
      <c r="B510" s="7" t="s">
        <v>504</v>
      </c>
      <c r="D510" s="7">
        <f t="shared" si="10"/>
        <v>4.6647501064992269E-2</v>
      </c>
      <c r="E510" s="7">
        <v>3.8878431522974211E-2</v>
      </c>
      <c r="F510" s="7">
        <f t="shared" si="11"/>
        <v>6.0308602302218128E-2</v>
      </c>
      <c r="G510" s="7">
        <v>2.5257191856619565E-2</v>
      </c>
      <c r="I510" s="7">
        <v>3.9001649811652994E-2</v>
      </c>
    </row>
    <row r="511" spans="1:9" x14ac:dyDescent="0.4">
      <c r="A511" s="7">
        <v>509</v>
      </c>
      <c r="B511" s="7" t="s">
        <v>505</v>
      </c>
      <c r="D511" s="7">
        <f t="shared" si="10"/>
        <v>4.6647501064992269E-2</v>
      </c>
      <c r="E511" s="7">
        <v>3.8878431522974211E-2</v>
      </c>
      <c r="F511" s="7">
        <f t="shared" si="11"/>
        <v>6.0308602302218128E-2</v>
      </c>
      <c r="G511" s="7">
        <v>2.5257191856619565E-2</v>
      </c>
      <c r="I511" s="7">
        <v>3.9001649811652994E-2</v>
      </c>
    </row>
    <row r="512" spans="1:9" x14ac:dyDescent="0.4">
      <c r="A512" s="7">
        <v>510</v>
      </c>
      <c r="B512" s="7" t="s">
        <v>506</v>
      </c>
      <c r="D512" s="7">
        <f t="shared" si="10"/>
        <v>4.6647501064992269E-2</v>
      </c>
      <c r="E512" s="7">
        <v>3.8878431522974211E-2</v>
      </c>
      <c r="F512" s="7">
        <f t="shared" si="11"/>
        <v>6.0308602302218128E-2</v>
      </c>
      <c r="G512" s="7">
        <v>2.5257191856619565E-2</v>
      </c>
      <c r="I512" s="7">
        <v>3.9001649811652994E-2</v>
      </c>
    </row>
    <row r="513" spans="1:9" x14ac:dyDescent="0.4">
      <c r="A513" s="7">
        <v>511</v>
      </c>
      <c r="B513" s="7" t="s">
        <v>507</v>
      </c>
      <c r="D513" s="7">
        <f t="shared" si="10"/>
        <v>4.6647501064992269E-2</v>
      </c>
      <c r="E513" s="7">
        <v>3.8878431522974211E-2</v>
      </c>
      <c r="F513" s="7">
        <f t="shared" si="11"/>
        <v>6.0308602302218128E-2</v>
      </c>
      <c r="G513" s="7">
        <v>2.5257191856619565E-2</v>
      </c>
      <c r="I513" s="7">
        <v>3.9001649811652994E-2</v>
      </c>
    </row>
    <row r="514" spans="1:9" x14ac:dyDescent="0.4">
      <c r="A514" s="7">
        <v>512</v>
      </c>
      <c r="B514" s="7" t="s">
        <v>508</v>
      </c>
      <c r="D514" s="7">
        <f t="shared" si="10"/>
        <v>4.6647501064992269E-2</v>
      </c>
      <c r="E514" s="7">
        <v>3.8878431522974211E-2</v>
      </c>
      <c r="F514" s="7">
        <f t="shared" si="11"/>
        <v>6.0308602302218128E-2</v>
      </c>
      <c r="G514" s="7">
        <v>2.5257191856619565E-2</v>
      </c>
      <c r="I514" s="7">
        <v>3.9001649811652994E-2</v>
      </c>
    </row>
    <row r="515" spans="1:9" x14ac:dyDescent="0.4">
      <c r="A515" s="7">
        <v>513</v>
      </c>
      <c r="B515" s="7" t="s">
        <v>509</v>
      </c>
      <c r="D515" s="7">
        <f t="shared" si="10"/>
        <v>4.6647501064992269E-2</v>
      </c>
      <c r="E515" s="7">
        <v>3.8878431522974211E-2</v>
      </c>
      <c r="F515" s="7">
        <f t="shared" si="11"/>
        <v>6.0308602302218128E-2</v>
      </c>
      <c r="G515" s="7">
        <v>2.5257191856619565E-2</v>
      </c>
      <c r="I515" s="7">
        <v>3.9001649811652994E-2</v>
      </c>
    </row>
    <row r="516" spans="1:9" x14ac:dyDescent="0.4">
      <c r="A516" s="7">
        <v>514</v>
      </c>
      <c r="B516" s="7" t="s">
        <v>510</v>
      </c>
      <c r="D516" s="7">
        <f t="shared" si="10"/>
        <v>4.6647501064992269E-2</v>
      </c>
      <c r="E516" s="7">
        <v>3.8878431522974211E-2</v>
      </c>
      <c r="F516" s="7">
        <f t="shared" si="11"/>
        <v>6.0308602302218128E-2</v>
      </c>
      <c r="G516" s="7">
        <v>2.5257191856619565E-2</v>
      </c>
      <c r="I516" s="7">
        <v>3.9001649811652994E-2</v>
      </c>
    </row>
    <row r="517" spans="1:9" x14ac:dyDescent="0.4">
      <c r="A517" s="7">
        <v>515</v>
      </c>
      <c r="B517" s="7" t="s">
        <v>511</v>
      </c>
      <c r="D517" s="7">
        <f t="shared" si="10"/>
        <v>4.6647501064992269E-2</v>
      </c>
      <c r="E517" s="7">
        <v>3.8878431522974211E-2</v>
      </c>
      <c r="F517" s="7">
        <f t="shared" si="11"/>
        <v>6.0308602302218128E-2</v>
      </c>
      <c r="G517" s="7">
        <v>2.5257191856619565E-2</v>
      </c>
      <c r="I517" s="7">
        <v>3.9001649811652994E-2</v>
      </c>
    </row>
    <row r="518" spans="1:9" x14ac:dyDescent="0.4">
      <c r="A518" s="7">
        <v>516</v>
      </c>
      <c r="B518" s="7" t="s">
        <v>512</v>
      </c>
      <c r="D518" s="7">
        <f t="shared" si="10"/>
        <v>4.6647501064992269E-2</v>
      </c>
      <c r="E518" s="7">
        <v>3.8878431522974211E-2</v>
      </c>
      <c r="F518" s="7">
        <f t="shared" si="11"/>
        <v>6.0308602302218128E-2</v>
      </c>
      <c r="G518" s="7">
        <v>2.5257191856619565E-2</v>
      </c>
      <c r="I518" s="7">
        <v>3.9001649811652994E-2</v>
      </c>
    </row>
    <row r="519" spans="1:9" x14ac:dyDescent="0.4">
      <c r="A519" s="7">
        <v>517</v>
      </c>
      <c r="B519" s="7" t="s">
        <v>513</v>
      </c>
      <c r="D519" s="7">
        <f t="shared" si="10"/>
        <v>4.6647501064992269E-2</v>
      </c>
      <c r="E519" s="7">
        <v>3.8878431522974211E-2</v>
      </c>
      <c r="F519" s="7">
        <f t="shared" si="11"/>
        <v>6.0308602302218128E-2</v>
      </c>
      <c r="I519" s="7">
        <v>3.9001649811652994E-2</v>
      </c>
    </row>
    <row r="520" spans="1:9" x14ac:dyDescent="0.4">
      <c r="A520" s="7">
        <v>518</v>
      </c>
      <c r="B520" s="7" t="s">
        <v>514</v>
      </c>
      <c r="D520" s="7">
        <f t="shared" si="10"/>
        <v>4.6647501064992269E-2</v>
      </c>
      <c r="E520" s="7">
        <v>3.8878431522974211E-2</v>
      </c>
      <c r="F520" s="7">
        <f t="shared" si="11"/>
        <v>6.0308602302218128E-2</v>
      </c>
      <c r="I520" s="7">
        <v>3.9001649811652994E-2</v>
      </c>
    </row>
    <row r="521" spans="1:9" x14ac:dyDescent="0.4">
      <c r="A521" s="7">
        <v>519</v>
      </c>
      <c r="B521" s="7" t="s">
        <v>515</v>
      </c>
      <c r="D521" s="7">
        <f t="shared" si="10"/>
        <v>4.6647501064992269E-2</v>
      </c>
      <c r="E521" s="7">
        <v>3.8878431522974211E-2</v>
      </c>
      <c r="F521" s="7">
        <f t="shared" si="11"/>
        <v>6.0308602302218128E-2</v>
      </c>
      <c r="I521" s="7">
        <v>3.9001649811652994E-2</v>
      </c>
    </row>
    <row r="522" spans="1:9" x14ac:dyDescent="0.4">
      <c r="A522" s="7">
        <v>520</v>
      </c>
      <c r="B522" s="7" t="s">
        <v>516</v>
      </c>
      <c r="D522" s="7">
        <f t="shared" si="10"/>
        <v>4.6647501064992269E-2</v>
      </c>
      <c r="E522" s="7">
        <v>3.8878431522974211E-2</v>
      </c>
      <c r="F522" s="7">
        <f t="shared" si="11"/>
        <v>6.0308602302218128E-2</v>
      </c>
      <c r="I522" s="7">
        <v>3.9001649811652994E-2</v>
      </c>
    </row>
    <row r="523" spans="1:9" x14ac:dyDescent="0.4">
      <c r="A523" s="7">
        <v>521</v>
      </c>
      <c r="B523" s="7" t="s">
        <v>517</v>
      </c>
      <c r="D523" s="7">
        <f t="shared" si="10"/>
        <v>4.6647501064992269E-2</v>
      </c>
      <c r="E523" s="7">
        <v>3.8878431522974211E-2</v>
      </c>
      <c r="F523" s="7">
        <f t="shared" si="11"/>
        <v>6.0308602302218128E-2</v>
      </c>
      <c r="I523" s="7">
        <v>3.9001649811652994E-2</v>
      </c>
    </row>
    <row r="524" spans="1:9" x14ac:dyDescent="0.4">
      <c r="A524" s="7">
        <v>522</v>
      </c>
      <c r="B524" s="7" t="s">
        <v>518</v>
      </c>
      <c r="D524" s="7">
        <f t="shared" si="10"/>
        <v>4.6647501064992269E-2</v>
      </c>
      <c r="E524" s="7">
        <v>3.8878431522974211E-2</v>
      </c>
      <c r="F524" s="7">
        <f t="shared" si="11"/>
        <v>6.0308602302218128E-2</v>
      </c>
      <c r="I524" s="7">
        <v>3.9001649811652994E-2</v>
      </c>
    </row>
    <row r="525" spans="1:9" x14ac:dyDescent="0.4">
      <c r="A525" s="7">
        <v>523</v>
      </c>
      <c r="B525" s="7" t="s">
        <v>519</v>
      </c>
      <c r="D525" s="7">
        <f t="shared" si="10"/>
        <v>4.6647501064992269E-2</v>
      </c>
      <c r="E525" s="7">
        <v>3.8878431522974211E-2</v>
      </c>
      <c r="F525" s="7">
        <f t="shared" si="11"/>
        <v>6.0308602302218128E-2</v>
      </c>
      <c r="I525" s="7">
        <v>3.9001649811652994E-2</v>
      </c>
    </row>
    <row r="526" spans="1:9" x14ac:dyDescent="0.4">
      <c r="A526" s="7">
        <v>524</v>
      </c>
      <c r="B526" s="7" t="s">
        <v>520</v>
      </c>
      <c r="D526" s="7">
        <f t="shared" si="10"/>
        <v>4.6647501064992269E-2</v>
      </c>
      <c r="E526" s="7">
        <v>3.8878431522974211E-2</v>
      </c>
      <c r="F526" s="7">
        <f t="shared" si="11"/>
        <v>6.0308602302218128E-2</v>
      </c>
      <c r="I526" s="7">
        <v>3.9001649811652994E-2</v>
      </c>
    </row>
    <row r="527" spans="1:9" x14ac:dyDescent="0.4">
      <c r="A527" s="7">
        <v>525</v>
      </c>
      <c r="B527" s="7" t="s">
        <v>521</v>
      </c>
      <c r="D527" s="7">
        <f t="shared" si="10"/>
        <v>4.6647501064992269E-2</v>
      </c>
      <c r="E527" s="7">
        <v>3.8878431522974211E-2</v>
      </c>
      <c r="F527" s="7">
        <f t="shared" si="11"/>
        <v>6.0308602302218128E-2</v>
      </c>
      <c r="I527" s="7">
        <v>3.9001649811652994E-2</v>
      </c>
    </row>
    <row r="528" spans="1:9" x14ac:dyDescent="0.4">
      <c r="A528" s="7">
        <v>526</v>
      </c>
      <c r="B528" s="7" t="s">
        <v>522</v>
      </c>
      <c r="D528" s="7">
        <f t="shared" ref="D528:D530" si="12">EXP(0.0455922)-1</f>
        <v>4.6647501064992269E-2</v>
      </c>
      <c r="E528" s="7">
        <v>3.8878431522974211E-2</v>
      </c>
      <c r="F528" s="7">
        <f t="shared" si="11"/>
        <v>6.0308602302218128E-2</v>
      </c>
      <c r="I528" s="7">
        <v>3.9001649811652994E-2</v>
      </c>
    </row>
    <row r="529" spans="1:9" x14ac:dyDescent="0.4">
      <c r="A529" s="7">
        <v>527</v>
      </c>
      <c r="B529" s="7" t="s">
        <v>523</v>
      </c>
      <c r="D529" s="7">
        <f t="shared" si="12"/>
        <v>4.6647501064992269E-2</v>
      </c>
      <c r="E529" s="7">
        <v>3.8878431522974211E-2</v>
      </c>
      <c r="F529" s="7">
        <f t="shared" si="11"/>
        <v>6.0308602302218128E-2</v>
      </c>
      <c r="I529" s="7">
        <v>3.9001649811652994E-2</v>
      </c>
    </row>
    <row r="530" spans="1:9" x14ac:dyDescent="0.4">
      <c r="A530" s="7">
        <v>528</v>
      </c>
      <c r="B530" s="7" t="s">
        <v>524</v>
      </c>
      <c r="D530" s="7">
        <f t="shared" si="12"/>
        <v>4.6647501064992269E-2</v>
      </c>
      <c r="E530" s="7">
        <v>3.8878431522974211E-2</v>
      </c>
      <c r="F530" s="7">
        <f t="shared" ref="F530" si="13">EXP(0.05856)-1</f>
        <v>6.0308602302218128E-2</v>
      </c>
      <c r="I530" s="7">
        <v>3.9001649811652994E-2</v>
      </c>
    </row>
  </sheetData>
  <phoneticPr fontId="2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A43C1-FB81-480D-B5C2-70830EBB4F77}">
  <dimension ref="A1:SX9"/>
  <sheetViews>
    <sheetView zoomScale="70" zoomScaleNormal="70" workbookViewId="0">
      <pane xSplit="2" ySplit="4" topLeftCell="C9" activePane="bottomRight" state="frozen"/>
      <selection pane="topRight" activeCell="C1" sqref="C1"/>
      <selection pane="bottomLeft" activeCell="A5" sqref="A5"/>
      <selection pane="bottomRight" activeCell="K53" sqref="K53"/>
    </sheetView>
  </sheetViews>
  <sheetFormatPr defaultColWidth="8.875" defaultRowHeight="18.75" x14ac:dyDescent="0.4"/>
  <cols>
    <col min="1" max="1" width="41.75" style="5" bestFit="1" customWidth="1"/>
    <col min="2" max="2" width="21.375" style="5" customWidth="1"/>
    <col min="3" max="3" width="14" style="5" customWidth="1"/>
    <col min="4" max="11" width="8.875" style="5"/>
    <col min="12" max="12" width="8.375" style="5" customWidth="1"/>
    <col min="13" max="13" width="16.125" style="5" customWidth="1"/>
    <col min="14" max="16384" width="8.875" style="5"/>
  </cols>
  <sheetData>
    <row r="1" spans="1:518" x14ac:dyDescent="0.4">
      <c r="B1" s="5" t="s">
        <v>537</v>
      </c>
    </row>
    <row r="4" spans="1:518" x14ac:dyDescent="0.4">
      <c r="C4" s="5" t="s">
        <v>9</v>
      </c>
      <c r="D4" s="5" t="s">
        <v>10</v>
      </c>
      <c r="E4" s="5" t="s">
        <v>11</v>
      </c>
      <c r="F4" s="5" t="s">
        <v>12</v>
      </c>
      <c r="G4" s="5" t="s">
        <v>13</v>
      </c>
      <c r="H4" s="5" t="s">
        <v>14</v>
      </c>
      <c r="I4" s="5" t="s">
        <v>15</v>
      </c>
      <c r="J4" s="5" t="s">
        <v>16</v>
      </c>
      <c r="K4" s="5" t="s">
        <v>17</v>
      </c>
      <c r="L4" s="5" t="s">
        <v>18</v>
      </c>
      <c r="M4" s="5" t="s">
        <v>19</v>
      </c>
      <c r="N4" s="5" t="s">
        <v>20</v>
      </c>
      <c r="O4" s="5" t="s">
        <v>21</v>
      </c>
      <c r="P4" s="5" t="s">
        <v>22</v>
      </c>
      <c r="Q4" s="5" t="s">
        <v>23</v>
      </c>
      <c r="R4" s="5" t="s">
        <v>24</v>
      </c>
      <c r="S4" s="5" t="s">
        <v>25</v>
      </c>
      <c r="T4" s="5" t="s">
        <v>26</v>
      </c>
      <c r="U4" s="5" t="s">
        <v>27</v>
      </c>
      <c r="V4" s="5" t="s">
        <v>28</v>
      </c>
      <c r="W4" s="5" t="s">
        <v>29</v>
      </c>
      <c r="X4" s="5" t="s">
        <v>30</v>
      </c>
      <c r="Y4" s="5" t="s">
        <v>31</v>
      </c>
      <c r="Z4" s="5" t="s">
        <v>32</v>
      </c>
      <c r="AA4" s="5" t="s">
        <v>33</v>
      </c>
      <c r="AB4" s="5" t="s">
        <v>34</v>
      </c>
      <c r="AC4" s="5" t="s">
        <v>35</v>
      </c>
      <c r="AD4" s="5" t="s">
        <v>36</v>
      </c>
      <c r="AE4" s="5" t="s">
        <v>37</v>
      </c>
      <c r="AF4" s="5" t="s">
        <v>38</v>
      </c>
      <c r="AG4" s="5" t="s">
        <v>39</v>
      </c>
      <c r="AH4" s="5" t="s">
        <v>40</v>
      </c>
      <c r="AI4" s="5" t="s">
        <v>41</v>
      </c>
      <c r="AJ4" s="5" t="s">
        <v>42</v>
      </c>
      <c r="AK4" s="5" t="s">
        <v>43</v>
      </c>
      <c r="AL4" s="5" t="s">
        <v>44</v>
      </c>
      <c r="AM4" s="5" t="s">
        <v>45</v>
      </c>
      <c r="AN4" s="5" t="s">
        <v>46</v>
      </c>
      <c r="AO4" s="5" t="s">
        <v>47</v>
      </c>
      <c r="AP4" s="5" t="s">
        <v>48</v>
      </c>
      <c r="AQ4" s="5" t="s">
        <v>49</v>
      </c>
      <c r="AR4" s="5" t="s">
        <v>50</v>
      </c>
      <c r="AS4" s="5" t="s">
        <v>51</v>
      </c>
      <c r="AT4" s="5" t="s">
        <v>52</v>
      </c>
      <c r="AU4" s="5" t="s">
        <v>53</v>
      </c>
      <c r="AV4" s="5" t="s">
        <v>54</v>
      </c>
      <c r="AW4" s="5" t="s">
        <v>55</v>
      </c>
      <c r="AX4" s="5" t="s">
        <v>56</v>
      </c>
      <c r="AY4" s="5" t="s">
        <v>57</v>
      </c>
      <c r="AZ4" s="5" t="s">
        <v>58</v>
      </c>
      <c r="BA4" s="5" t="s">
        <v>59</v>
      </c>
      <c r="BB4" s="5" t="s">
        <v>60</v>
      </c>
      <c r="BC4" s="5" t="s">
        <v>61</v>
      </c>
      <c r="BD4" s="5" t="s">
        <v>62</v>
      </c>
      <c r="BE4" s="5" t="s">
        <v>63</v>
      </c>
      <c r="BF4" s="5" t="s">
        <v>64</v>
      </c>
      <c r="BG4" s="5" t="s">
        <v>65</v>
      </c>
      <c r="BH4" s="5" t="s">
        <v>66</v>
      </c>
      <c r="BI4" s="5" t="s">
        <v>67</v>
      </c>
      <c r="BJ4" s="5" t="s">
        <v>68</v>
      </c>
      <c r="BK4" s="5" t="s">
        <v>69</v>
      </c>
      <c r="BL4" s="5" t="s">
        <v>70</v>
      </c>
      <c r="BM4" s="5" t="s">
        <v>71</v>
      </c>
      <c r="BN4" s="5" t="s">
        <v>72</v>
      </c>
      <c r="BO4" s="5" t="s">
        <v>73</v>
      </c>
      <c r="BP4" s="5" t="s">
        <v>74</v>
      </c>
      <c r="BQ4" s="5" t="s">
        <v>75</v>
      </c>
      <c r="BR4" s="5" t="s">
        <v>76</v>
      </c>
      <c r="BS4" s="5" t="s">
        <v>77</v>
      </c>
      <c r="BT4" s="5" t="s">
        <v>78</v>
      </c>
      <c r="BU4" s="5" t="s">
        <v>79</v>
      </c>
      <c r="BV4" s="5" t="s">
        <v>80</v>
      </c>
      <c r="BW4" s="5" t="s">
        <v>81</v>
      </c>
      <c r="BX4" s="5" t="s">
        <v>82</v>
      </c>
      <c r="BY4" s="5" t="s">
        <v>83</v>
      </c>
      <c r="BZ4" s="5" t="s">
        <v>84</v>
      </c>
      <c r="CA4" s="5" t="s">
        <v>85</v>
      </c>
      <c r="CB4" s="5" t="s">
        <v>86</v>
      </c>
      <c r="CC4" s="5" t="s">
        <v>87</v>
      </c>
      <c r="CD4" s="5" t="s">
        <v>88</v>
      </c>
      <c r="CE4" s="5" t="s">
        <v>89</v>
      </c>
      <c r="CF4" s="5" t="s">
        <v>90</v>
      </c>
      <c r="CG4" s="5" t="s">
        <v>91</v>
      </c>
      <c r="CH4" s="5" t="s">
        <v>92</v>
      </c>
      <c r="CI4" s="5" t="s">
        <v>93</v>
      </c>
      <c r="CJ4" s="5" t="s">
        <v>94</v>
      </c>
      <c r="CK4" s="5" t="s">
        <v>95</v>
      </c>
      <c r="CL4" s="5" t="s">
        <v>96</v>
      </c>
      <c r="CM4" s="5" t="s">
        <v>97</v>
      </c>
      <c r="CN4" s="5" t="s">
        <v>98</v>
      </c>
      <c r="CO4" s="5" t="s">
        <v>99</v>
      </c>
      <c r="CP4" s="5" t="s">
        <v>100</v>
      </c>
      <c r="CQ4" s="5" t="s">
        <v>101</v>
      </c>
      <c r="CR4" s="5" t="s">
        <v>102</v>
      </c>
      <c r="CS4" s="5" t="s">
        <v>103</v>
      </c>
      <c r="CT4" s="5" t="s">
        <v>104</v>
      </c>
      <c r="CU4" s="5" t="s">
        <v>105</v>
      </c>
      <c r="CV4" s="5" t="s">
        <v>106</v>
      </c>
      <c r="CW4" s="5" t="s">
        <v>107</v>
      </c>
      <c r="CX4" s="5" t="s">
        <v>108</v>
      </c>
      <c r="CY4" s="5" t="s">
        <v>109</v>
      </c>
      <c r="CZ4" s="5" t="s">
        <v>110</v>
      </c>
      <c r="DA4" s="5" t="s">
        <v>111</v>
      </c>
      <c r="DB4" s="5" t="s">
        <v>112</v>
      </c>
      <c r="DC4" s="5" t="s">
        <v>113</v>
      </c>
      <c r="DD4" s="5" t="s">
        <v>114</v>
      </c>
      <c r="DE4" s="5" t="s">
        <v>115</v>
      </c>
      <c r="DF4" s="5" t="s">
        <v>116</v>
      </c>
      <c r="DG4" s="5" t="s">
        <v>117</v>
      </c>
      <c r="DH4" s="5" t="s">
        <v>118</v>
      </c>
      <c r="DI4" s="5" t="s">
        <v>119</v>
      </c>
      <c r="DJ4" s="5" t="s">
        <v>120</v>
      </c>
      <c r="DK4" s="5" t="s">
        <v>121</v>
      </c>
      <c r="DL4" s="5" t="s">
        <v>122</v>
      </c>
      <c r="DM4" s="5" t="s">
        <v>123</v>
      </c>
      <c r="DN4" s="5" t="s">
        <v>124</v>
      </c>
      <c r="DO4" s="5" t="s">
        <v>125</v>
      </c>
      <c r="DP4" s="5" t="s">
        <v>126</v>
      </c>
      <c r="DQ4" s="5" t="s">
        <v>127</v>
      </c>
      <c r="DR4" s="5" t="s">
        <v>128</v>
      </c>
      <c r="DS4" s="5" t="s">
        <v>129</v>
      </c>
      <c r="DT4" s="5" t="s">
        <v>130</v>
      </c>
      <c r="DU4" s="5" t="s">
        <v>131</v>
      </c>
      <c r="DV4" s="5" t="s">
        <v>132</v>
      </c>
      <c r="DW4" s="5" t="s">
        <v>133</v>
      </c>
      <c r="DX4" s="5" t="s">
        <v>134</v>
      </c>
      <c r="DY4" s="5" t="s">
        <v>135</v>
      </c>
      <c r="DZ4" s="5" t="s">
        <v>136</v>
      </c>
      <c r="EA4" s="5" t="s">
        <v>137</v>
      </c>
      <c r="EB4" s="5" t="s">
        <v>138</v>
      </c>
      <c r="EC4" s="5" t="s">
        <v>139</v>
      </c>
      <c r="ED4" s="5" t="s">
        <v>140</v>
      </c>
      <c r="EE4" s="5" t="s">
        <v>141</v>
      </c>
      <c r="EF4" s="5" t="s">
        <v>142</v>
      </c>
      <c r="EG4" s="5" t="s">
        <v>143</v>
      </c>
      <c r="EH4" s="5" t="s">
        <v>144</v>
      </c>
      <c r="EI4" s="5" t="s">
        <v>145</v>
      </c>
      <c r="EJ4" s="5" t="s">
        <v>146</v>
      </c>
      <c r="EK4" s="5" t="s">
        <v>147</v>
      </c>
      <c r="EL4" s="5" t="s">
        <v>148</v>
      </c>
      <c r="EM4" s="5" t="s">
        <v>149</v>
      </c>
      <c r="EN4" s="5" t="s">
        <v>150</v>
      </c>
      <c r="EO4" s="5" t="s">
        <v>151</v>
      </c>
      <c r="EP4" s="5" t="s">
        <v>152</v>
      </c>
      <c r="EQ4" s="5" t="s">
        <v>153</v>
      </c>
      <c r="ER4" s="5" t="s">
        <v>154</v>
      </c>
      <c r="ES4" s="5" t="s">
        <v>155</v>
      </c>
      <c r="ET4" s="5" t="s">
        <v>156</v>
      </c>
      <c r="EU4" s="5" t="s">
        <v>157</v>
      </c>
      <c r="EV4" s="5" t="s">
        <v>158</v>
      </c>
      <c r="EW4" s="5" t="s">
        <v>159</v>
      </c>
      <c r="EX4" s="5" t="s">
        <v>160</v>
      </c>
      <c r="EY4" s="5" t="s">
        <v>161</v>
      </c>
      <c r="EZ4" s="5" t="s">
        <v>162</v>
      </c>
      <c r="FA4" s="5" t="s">
        <v>163</v>
      </c>
      <c r="FB4" s="5" t="s">
        <v>164</v>
      </c>
      <c r="FC4" s="5" t="s">
        <v>165</v>
      </c>
      <c r="FD4" s="5" t="s">
        <v>166</v>
      </c>
      <c r="FE4" s="5" t="s">
        <v>167</v>
      </c>
      <c r="FF4" s="5" t="s">
        <v>168</v>
      </c>
      <c r="FG4" s="5" t="s">
        <v>169</v>
      </c>
      <c r="FH4" s="5" t="s">
        <v>170</v>
      </c>
      <c r="FI4" s="5" t="s">
        <v>171</v>
      </c>
      <c r="FJ4" s="5" t="s">
        <v>172</v>
      </c>
      <c r="FK4" s="5" t="s">
        <v>173</v>
      </c>
      <c r="FL4" s="5" t="s">
        <v>174</v>
      </c>
      <c r="FM4" s="5" t="s">
        <v>175</v>
      </c>
      <c r="FN4" s="5" t="s">
        <v>176</v>
      </c>
      <c r="FO4" s="5" t="s">
        <v>177</v>
      </c>
      <c r="FP4" s="5" t="s">
        <v>178</v>
      </c>
      <c r="FQ4" s="5" t="s">
        <v>179</v>
      </c>
      <c r="FR4" s="5" t="s">
        <v>180</v>
      </c>
      <c r="FS4" s="5" t="s">
        <v>181</v>
      </c>
      <c r="FT4" s="5" t="s">
        <v>182</v>
      </c>
      <c r="FU4" s="5" t="s">
        <v>183</v>
      </c>
      <c r="FV4" s="5" t="s">
        <v>184</v>
      </c>
      <c r="FW4" s="5" t="s">
        <v>185</v>
      </c>
      <c r="FX4" s="5" t="s">
        <v>186</v>
      </c>
      <c r="FY4" s="5" t="s">
        <v>187</v>
      </c>
      <c r="FZ4" s="5" t="s">
        <v>188</v>
      </c>
      <c r="GA4" s="5" t="s">
        <v>189</v>
      </c>
      <c r="GB4" s="5" t="s">
        <v>190</v>
      </c>
      <c r="GC4" s="5" t="s">
        <v>191</v>
      </c>
      <c r="GD4" s="5" t="s">
        <v>192</v>
      </c>
      <c r="GE4" s="5" t="s">
        <v>193</v>
      </c>
      <c r="GF4" s="5" t="s">
        <v>194</v>
      </c>
      <c r="GG4" s="5" t="s">
        <v>195</v>
      </c>
      <c r="GH4" s="5" t="s">
        <v>196</v>
      </c>
      <c r="GI4" s="5" t="s">
        <v>197</v>
      </c>
      <c r="GJ4" s="5" t="s">
        <v>198</v>
      </c>
      <c r="GK4" s="5" t="s">
        <v>199</v>
      </c>
      <c r="GL4" s="5" t="s">
        <v>200</v>
      </c>
      <c r="GM4" s="5" t="s">
        <v>201</v>
      </c>
      <c r="GN4" s="5" t="s">
        <v>202</v>
      </c>
      <c r="GO4" s="5" t="s">
        <v>203</v>
      </c>
      <c r="GP4" s="5" t="s">
        <v>204</v>
      </c>
      <c r="GQ4" s="5" t="s">
        <v>205</v>
      </c>
      <c r="GR4" s="5" t="s">
        <v>206</v>
      </c>
      <c r="GS4" s="5" t="s">
        <v>207</v>
      </c>
      <c r="GT4" s="5" t="s">
        <v>208</v>
      </c>
      <c r="GU4" s="5" t="s">
        <v>209</v>
      </c>
      <c r="GV4" s="5" t="s">
        <v>210</v>
      </c>
      <c r="GW4" s="5" t="s">
        <v>211</v>
      </c>
      <c r="GX4" s="5" t="s">
        <v>212</v>
      </c>
      <c r="GY4" s="5" t="s">
        <v>213</v>
      </c>
      <c r="GZ4" s="5" t="s">
        <v>214</v>
      </c>
      <c r="HA4" s="5" t="s">
        <v>215</v>
      </c>
      <c r="HB4" s="5" t="s">
        <v>216</v>
      </c>
      <c r="HC4" s="5" t="s">
        <v>217</v>
      </c>
      <c r="HD4" s="5" t="s">
        <v>218</v>
      </c>
      <c r="HE4" s="5" t="s">
        <v>219</v>
      </c>
      <c r="HF4" s="5" t="s">
        <v>220</v>
      </c>
      <c r="HG4" s="5" t="s">
        <v>221</v>
      </c>
      <c r="HH4" s="5" t="s">
        <v>222</v>
      </c>
      <c r="HI4" s="5" t="s">
        <v>223</v>
      </c>
      <c r="HJ4" s="5" t="s">
        <v>224</v>
      </c>
      <c r="HK4" s="5" t="s">
        <v>225</v>
      </c>
      <c r="HL4" s="5" t="s">
        <v>226</v>
      </c>
      <c r="HM4" s="5" t="s">
        <v>227</v>
      </c>
      <c r="HN4" s="5" t="s">
        <v>228</v>
      </c>
      <c r="HO4" s="5" t="s">
        <v>229</v>
      </c>
      <c r="HP4" s="5" t="s">
        <v>230</v>
      </c>
      <c r="HQ4" s="5" t="s">
        <v>231</v>
      </c>
      <c r="HR4" s="5" t="s">
        <v>232</v>
      </c>
      <c r="HS4" s="5" t="s">
        <v>233</v>
      </c>
      <c r="HT4" s="5" t="s">
        <v>234</v>
      </c>
      <c r="HU4" s="5" t="s">
        <v>235</v>
      </c>
      <c r="HV4" s="5" t="s">
        <v>236</v>
      </c>
      <c r="HW4" s="5" t="s">
        <v>237</v>
      </c>
      <c r="HX4" s="5" t="s">
        <v>238</v>
      </c>
      <c r="HY4" s="5" t="s">
        <v>239</v>
      </c>
      <c r="HZ4" s="5" t="s">
        <v>240</v>
      </c>
      <c r="IA4" s="5" t="s">
        <v>241</v>
      </c>
      <c r="IB4" s="5" t="s">
        <v>242</v>
      </c>
      <c r="IC4" s="5" t="s">
        <v>243</v>
      </c>
      <c r="ID4" s="5" t="s">
        <v>244</v>
      </c>
      <c r="IE4" s="5" t="s">
        <v>245</v>
      </c>
      <c r="IF4" s="5" t="s">
        <v>246</v>
      </c>
      <c r="IG4" s="5" t="s">
        <v>247</v>
      </c>
      <c r="IH4" s="5" t="s">
        <v>248</v>
      </c>
      <c r="II4" s="5" t="s">
        <v>249</v>
      </c>
      <c r="IJ4" s="5" t="s">
        <v>250</v>
      </c>
      <c r="IK4" s="5" t="s">
        <v>251</v>
      </c>
      <c r="IL4" s="5" t="s">
        <v>252</v>
      </c>
      <c r="IM4" s="5" t="s">
        <v>253</v>
      </c>
      <c r="IN4" s="5" t="s">
        <v>254</v>
      </c>
      <c r="IO4" s="5" t="s">
        <v>255</v>
      </c>
      <c r="IP4" s="5" t="s">
        <v>256</v>
      </c>
      <c r="IQ4" s="5" t="s">
        <v>257</v>
      </c>
      <c r="IR4" s="5" t="s">
        <v>258</v>
      </c>
      <c r="IS4" s="5" t="s">
        <v>259</v>
      </c>
      <c r="IT4" s="5" t="s">
        <v>260</v>
      </c>
      <c r="IU4" s="5" t="s">
        <v>261</v>
      </c>
      <c r="IV4" s="5" t="s">
        <v>262</v>
      </c>
      <c r="IW4" s="5" t="s">
        <v>263</v>
      </c>
      <c r="IX4" s="5" t="s">
        <v>264</v>
      </c>
      <c r="IY4" s="5" t="s">
        <v>265</v>
      </c>
      <c r="IZ4" s="5" t="s">
        <v>266</v>
      </c>
      <c r="JA4" s="5" t="s">
        <v>267</v>
      </c>
      <c r="JB4" s="5" t="s">
        <v>268</v>
      </c>
      <c r="JC4" s="5" t="s">
        <v>269</v>
      </c>
      <c r="JD4" s="5" t="s">
        <v>270</v>
      </c>
      <c r="JE4" s="5" t="s">
        <v>271</v>
      </c>
      <c r="JF4" s="5" t="s">
        <v>272</v>
      </c>
      <c r="JG4" s="5" t="s">
        <v>273</v>
      </c>
      <c r="JH4" s="5" t="s">
        <v>274</v>
      </c>
      <c r="JI4" s="5" t="s">
        <v>275</v>
      </c>
      <c r="JJ4" s="5" t="s">
        <v>276</v>
      </c>
      <c r="JK4" s="5" t="s">
        <v>277</v>
      </c>
      <c r="JL4" s="5" t="s">
        <v>278</v>
      </c>
      <c r="JM4" s="5" t="s">
        <v>279</v>
      </c>
      <c r="JN4" s="5" t="s">
        <v>280</v>
      </c>
      <c r="JO4" s="5" t="s">
        <v>281</v>
      </c>
      <c r="JP4" s="5" t="s">
        <v>282</v>
      </c>
      <c r="JQ4" s="5" t="s">
        <v>283</v>
      </c>
      <c r="JR4" s="5" t="s">
        <v>284</v>
      </c>
      <c r="JS4" s="5" t="s">
        <v>285</v>
      </c>
      <c r="JT4" s="5" t="s">
        <v>286</v>
      </c>
      <c r="JU4" s="5" t="s">
        <v>287</v>
      </c>
      <c r="JV4" s="5" t="s">
        <v>288</v>
      </c>
      <c r="JW4" s="5" t="s">
        <v>289</v>
      </c>
      <c r="JX4" s="5" t="s">
        <v>290</v>
      </c>
      <c r="JY4" s="5" t="s">
        <v>291</v>
      </c>
      <c r="JZ4" s="5" t="s">
        <v>292</v>
      </c>
      <c r="KA4" s="5" t="s">
        <v>293</v>
      </c>
      <c r="KB4" s="5" t="s">
        <v>294</v>
      </c>
      <c r="KC4" s="5" t="s">
        <v>295</v>
      </c>
      <c r="KD4" s="5" t="s">
        <v>296</v>
      </c>
      <c r="KE4" s="5" t="s">
        <v>297</v>
      </c>
      <c r="KF4" s="5" t="s">
        <v>298</v>
      </c>
      <c r="KG4" s="5" t="s">
        <v>299</v>
      </c>
      <c r="KH4" s="5" t="s">
        <v>300</v>
      </c>
      <c r="KI4" s="5" t="s">
        <v>301</v>
      </c>
      <c r="KJ4" s="5" t="s">
        <v>302</v>
      </c>
      <c r="KK4" s="5" t="s">
        <v>303</v>
      </c>
      <c r="KL4" s="5" t="s">
        <v>304</v>
      </c>
      <c r="KM4" s="5" t="s">
        <v>305</v>
      </c>
      <c r="KN4" s="5" t="s">
        <v>306</v>
      </c>
      <c r="KO4" s="5" t="s">
        <v>307</v>
      </c>
      <c r="KP4" s="5" t="s">
        <v>308</v>
      </c>
      <c r="KQ4" s="5" t="s">
        <v>309</v>
      </c>
      <c r="KR4" s="5" t="s">
        <v>310</v>
      </c>
      <c r="KS4" s="5" t="s">
        <v>311</v>
      </c>
      <c r="KT4" s="5" t="s">
        <v>312</v>
      </c>
      <c r="KU4" s="5" t="s">
        <v>313</v>
      </c>
      <c r="KV4" s="5" t="s">
        <v>314</v>
      </c>
      <c r="KW4" s="5" t="s">
        <v>315</v>
      </c>
      <c r="KX4" s="5" t="s">
        <v>316</v>
      </c>
      <c r="KY4" s="5" t="s">
        <v>317</v>
      </c>
      <c r="KZ4" s="5" t="s">
        <v>318</v>
      </c>
      <c r="LA4" s="5" t="s">
        <v>319</v>
      </c>
      <c r="LB4" s="5" t="s">
        <v>320</v>
      </c>
      <c r="LC4" s="5" t="s">
        <v>321</v>
      </c>
      <c r="LD4" s="5" t="s">
        <v>322</v>
      </c>
      <c r="LE4" s="5" t="s">
        <v>323</v>
      </c>
      <c r="LF4" s="5" t="s">
        <v>324</v>
      </c>
      <c r="LG4" s="5" t="s">
        <v>325</v>
      </c>
      <c r="LH4" s="5" t="s">
        <v>326</v>
      </c>
      <c r="LI4" s="5" t="s">
        <v>327</v>
      </c>
      <c r="LJ4" s="5" t="s">
        <v>328</v>
      </c>
      <c r="LK4" s="5" t="s">
        <v>329</v>
      </c>
      <c r="LL4" s="5" t="s">
        <v>330</v>
      </c>
      <c r="LM4" s="5" t="s">
        <v>331</v>
      </c>
      <c r="LN4" s="5" t="s">
        <v>332</v>
      </c>
      <c r="LO4" s="5" t="s">
        <v>333</v>
      </c>
      <c r="LP4" s="5" t="s">
        <v>334</v>
      </c>
      <c r="LQ4" s="5" t="s">
        <v>335</v>
      </c>
      <c r="LR4" s="5" t="s">
        <v>336</v>
      </c>
      <c r="LS4" s="5" t="s">
        <v>337</v>
      </c>
      <c r="LT4" s="5" t="s">
        <v>338</v>
      </c>
      <c r="LU4" s="5" t="s">
        <v>339</v>
      </c>
      <c r="LV4" s="5" t="s">
        <v>340</v>
      </c>
      <c r="LW4" s="5" t="s">
        <v>341</v>
      </c>
      <c r="LX4" s="5" t="s">
        <v>342</v>
      </c>
      <c r="LY4" s="5" t="s">
        <v>343</v>
      </c>
      <c r="LZ4" s="5" t="s">
        <v>344</v>
      </c>
      <c r="MA4" s="5" t="s">
        <v>345</v>
      </c>
      <c r="MB4" s="5" t="s">
        <v>346</v>
      </c>
      <c r="MC4" s="5" t="s">
        <v>347</v>
      </c>
      <c r="MD4" s="5" t="s">
        <v>348</v>
      </c>
      <c r="ME4" s="5" t="s">
        <v>349</v>
      </c>
      <c r="MF4" s="5" t="s">
        <v>350</v>
      </c>
      <c r="MG4" s="5" t="s">
        <v>351</v>
      </c>
      <c r="MH4" s="5" t="s">
        <v>352</v>
      </c>
      <c r="MI4" s="5" t="s">
        <v>353</v>
      </c>
      <c r="MJ4" s="5" t="s">
        <v>354</v>
      </c>
      <c r="MK4" s="5" t="s">
        <v>355</v>
      </c>
      <c r="ML4" s="5" t="s">
        <v>356</v>
      </c>
      <c r="MM4" s="5" t="s">
        <v>357</v>
      </c>
      <c r="MN4" s="5" t="s">
        <v>358</v>
      </c>
      <c r="MO4" s="5" t="s">
        <v>359</v>
      </c>
      <c r="MP4" s="5" t="s">
        <v>360</v>
      </c>
      <c r="MQ4" s="5" t="s">
        <v>361</v>
      </c>
      <c r="MR4" s="5" t="s">
        <v>362</v>
      </c>
      <c r="MS4" s="5" t="s">
        <v>363</v>
      </c>
      <c r="MT4" s="5" t="s">
        <v>364</v>
      </c>
      <c r="MU4" s="5" t="s">
        <v>365</v>
      </c>
      <c r="MV4" s="5" t="s">
        <v>366</v>
      </c>
      <c r="MW4" s="5" t="s">
        <v>367</v>
      </c>
      <c r="MX4" s="5" t="s">
        <v>368</v>
      </c>
      <c r="MY4" s="5" t="s">
        <v>369</v>
      </c>
      <c r="MZ4" s="5" t="s">
        <v>370</v>
      </c>
      <c r="NA4" s="5" t="s">
        <v>371</v>
      </c>
      <c r="NB4" s="5" t="s">
        <v>372</v>
      </c>
      <c r="NC4" s="5" t="s">
        <v>373</v>
      </c>
      <c r="ND4" s="5" t="s">
        <v>374</v>
      </c>
      <c r="NE4" s="5" t="s">
        <v>375</v>
      </c>
      <c r="NF4" s="5" t="s">
        <v>376</v>
      </c>
      <c r="NG4" s="5" t="s">
        <v>377</v>
      </c>
      <c r="NH4" s="5" t="s">
        <v>378</v>
      </c>
      <c r="NI4" s="5" t="s">
        <v>379</v>
      </c>
      <c r="NJ4" s="5" t="s">
        <v>380</v>
      </c>
      <c r="NK4" s="5" t="s">
        <v>381</v>
      </c>
      <c r="NL4" s="5" t="s">
        <v>382</v>
      </c>
      <c r="NM4" s="5" t="s">
        <v>383</v>
      </c>
      <c r="NN4" s="5" t="s">
        <v>384</v>
      </c>
      <c r="NO4" s="5" t="s">
        <v>385</v>
      </c>
      <c r="NP4" s="5" t="s">
        <v>386</v>
      </c>
      <c r="NQ4" s="5" t="s">
        <v>387</v>
      </c>
      <c r="NR4" s="5" t="s">
        <v>388</v>
      </c>
      <c r="NS4" s="5" t="s">
        <v>389</v>
      </c>
      <c r="NT4" s="5" t="s">
        <v>390</v>
      </c>
      <c r="NU4" s="5" t="s">
        <v>391</v>
      </c>
      <c r="NV4" s="5" t="s">
        <v>392</v>
      </c>
      <c r="NW4" s="5" t="s">
        <v>393</v>
      </c>
      <c r="NX4" s="5" t="s">
        <v>394</v>
      </c>
      <c r="NY4" s="5" t="s">
        <v>395</v>
      </c>
      <c r="NZ4" s="5" t="s">
        <v>396</v>
      </c>
      <c r="OA4" s="5" t="s">
        <v>397</v>
      </c>
      <c r="OB4" s="5" t="s">
        <v>398</v>
      </c>
      <c r="OC4" s="5" t="s">
        <v>399</v>
      </c>
      <c r="OD4" s="5" t="s">
        <v>400</v>
      </c>
      <c r="OE4" s="5" t="s">
        <v>401</v>
      </c>
      <c r="OF4" s="5" t="s">
        <v>402</v>
      </c>
      <c r="OG4" s="5" t="s">
        <v>403</v>
      </c>
      <c r="OH4" s="5" t="s">
        <v>404</v>
      </c>
      <c r="OI4" s="5" t="s">
        <v>405</v>
      </c>
      <c r="OJ4" s="5" t="s">
        <v>406</v>
      </c>
      <c r="OK4" s="5" t="s">
        <v>407</v>
      </c>
      <c r="OL4" s="5" t="s">
        <v>408</v>
      </c>
      <c r="OM4" s="5" t="s">
        <v>409</v>
      </c>
      <c r="ON4" s="5" t="s">
        <v>410</v>
      </c>
      <c r="OO4" s="5" t="s">
        <v>411</v>
      </c>
      <c r="OP4" s="5" t="s">
        <v>412</v>
      </c>
      <c r="OQ4" s="5" t="s">
        <v>413</v>
      </c>
      <c r="OR4" s="5" t="s">
        <v>414</v>
      </c>
      <c r="OS4" s="5" t="s">
        <v>415</v>
      </c>
      <c r="OT4" s="5" t="s">
        <v>416</v>
      </c>
      <c r="OU4" s="5" t="s">
        <v>417</v>
      </c>
      <c r="OV4" s="5" t="s">
        <v>418</v>
      </c>
      <c r="OW4" s="5" t="s">
        <v>419</v>
      </c>
      <c r="OX4" s="5" t="s">
        <v>420</v>
      </c>
      <c r="OY4" s="5" t="s">
        <v>421</v>
      </c>
      <c r="OZ4" s="5" t="s">
        <v>422</v>
      </c>
      <c r="PA4" s="5" t="s">
        <v>423</v>
      </c>
      <c r="PB4" s="5" t="s">
        <v>424</v>
      </c>
      <c r="PC4" s="5" t="s">
        <v>425</v>
      </c>
      <c r="PD4" s="5" t="s">
        <v>426</v>
      </c>
      <c r="PE4" s="5" t="s">
        <v>427</v>
      </c>
      <c r="PF4" s="5" t="s">
        <v>428</v>
      </c>
      <c r="PG4" s="5" t="s">
        <v>429</v>
      </c>
      <c r="PH4" s="5" t="s">
        <v>430</v>
      </c>
      <c r="PI4" s="5" t="s">
        <v>431</v>
      </c>
      <c r="PJ4" s="5" t="s">
        <v>432</v>
      </c>
      <c r="PK4" s="5" t="s">
        <v>433</v>
      </c>
      <c r="PL4" s="5" t="s">
        <v>434</v>
      </c>
      <c r="PM4" s="5" t="s">
        <v>435</v>
      </c>
      <c r="PN4" s="5" t="s">
        <v>436</v>
      </c>
      <c r="PO4" s="5" t="s">
        <v>437</v>
      </c>
      <c r="PP4" s="5" t="s">
        <v>438</v>
      </c>
      <c r="PQ4" s="5" t="s">
        <v>439</v>
      </c>
      <c r="PR4" s="5" t="s">
        <v>440</v>
      </c>
      <c r="PS4" s="5" t="s">
        <v>441</v>
      </c>
      <c r="PT4" s="5" t="s">
        <v>442</v>
      </c>
      <c r="PU4" s="5" t="s">
        <v>443</v>
      </c>
      <c r="PV4" s="5" t="s">
        <v>444</v>
      </c>
      <c r="PW4" s="5" t="s">
        <v>445</v>
      </c>
      <c r="PX4" s="5" t="s">
        <v>446</v>
      </c>
      <c r="PY4" s="5" t="s">
        <v>447</v>
      </c>
      <c r="PZ4" s="5" t="s">
        <v>448</v>
      </c>
      <c r="QA4" s="5" t="s">
        <v>449</v>
      </c>
      <c r="QB4" s="5" t="s">
        <v>450</v>
      </c>
      <c r="QC4" s="5" t="s">
        <v>451</v>
      </c>
      <c r="QD4" s="5" t="s">
        <v>452</v>
      </c>
      <c r="QE4" s="5" t="s">
        <v>453</v>
      </c>
      <c r="QF4" s="5" t="s">
        <v>454</v>
      </c>
      <c r="QG4" s="5" t="s">
        <v>455</v>
      </c>
      <c r="QH4" s="5" t="s">
        <v>456</v>
      </c>
      <c r="QI4" s="5" t="s">
        <v>457</v>
      </c>
      <c r="QJ4" s="5" t="s">
        <v>458</v>
      </c>
      <c r="QK4" s="5" t="s">
        <v>459</v>
      </c>
      <c r="QL4" s="5" t="s">
        <v>460</v>
      </c>
      <c r="QM4" s="5" t="s">
        <v>461</v>
      </c>
      <c r="QN4" s="5" t="s">
        <v>462</v>
      </c>
      <c r="QO4" s="5" t="s">
        <v>463</v>
      </c>
      <c r="QP4" s="5" t="s">
        <v>464</v>
      </c>
      <c r="QQ4" s="5" t="s">
        <v>465</v>
      </c>
      <c r="QR4" s="5" t="s">
        <v>466</v>
      </c>
      <c r="QS4" s="5" t="s">
        <v>467</v>
      </c>
      <c r="QT4" s="5" t="s">
        <v>468</v>
      </c>
      <c r="QU4" s="5" t="s">
        <v>469</v>
      </c>
      <c r="QV4" s="5" t="s">
        <v>470</v>
      </c>
      <c r="QW4" s="5" t="s">
        <v>471</v>
      </c>
      <c r="QX4" s="5" t="s">
        <v>472</v>
      </c>
      <c r="QY4" s="5" t="s">
        <v>473</v>
      </c>
      <c r="QZ4" s="5" t="s">
        <v>474</v>
      </c>
      <c r="RA4" s="5" t="s">
        <v>475</v>
      </c>
      <c r="RB4" s="5" t="s">
        <v>476</v>
      </c>
      <c r="RC4" s="5" t="s">
        <v>477</v>
      </c>
      <c r="RD4" s="5" t="s">
        <v>478</v>
      </c>
      <c r="RE4" s="5" t="s">
        <v>479</v>
      </c>
      <c r="RF4" s="5" t="s">
        <v>480</v>
      </c>
      <c r="RG4" s="5" t="s">
        <v>481</v>
      </c>
      <c r="RH4" s="5" t="s">
        <v>482</v>
      </c>
      <c r="RI4" s="5" t="s">
        <v>483</v>
      </c>
      <c r="RJ4" s="5" t="s">
        <v>484</v>
      </c>
      <c r="RK4" s="5" t="s">
        <v>485</v>
      </c>
      <c r="RL4" s="5" t="s">
        <v>486</v>
      </c>
      <c r="RM4" s="5" t="s">
        <v>487</v>
      </c>
      <c r="RN4" s="5" t="s">
        <v>488</v>
      </c>
      <c r="RO4" s="5" t="s">
        <v>489</v>
      </c>
      <c r="RP4" s="5" t="s">
        <v>490</v>
      </c>
      <c r="RQ4" s="5" t="s">
        <v>491</v>
      </c>
      <c r="RR4" s="5" t="s">
        <v>492</v>
      </c>
      <c r="RS4" s="5" t="s">
        <v>493</v>
      </c>
      <c r="RT4" s="5" t="s">
        <v>494</v>
      </c>
      <c r="RU4" s="5" t="s">
        <v>495</v>
      </c>
      <c r="RV4" s="5" t="s">
        <v>496</v>
      </c>
      <c r="RW4" s="5" t="s">
        <v>497</v>
      </c>
      <c r="RX4" s="5" t="s">
        <v>498</v>
      </c>
      <c r="RY4" s="5" t="s">
        <v>499</v>
      </c>
      <c r="RZ4" s="5" t="s">
        <v>500</v>
      </c>
      <c r="SA4" s="5" t="s">
        <v>501</v>
      </c>
      <c r="SB4" s="5" t="s">
        <v>502</v>
      </c>
      <c r="SC4" s="5" t="s">
        <v>503</v>
      </c>
      <c r="SD4" s="5" t="s">
        <v>504</v>
      </c>
      <c r="SE4" s="5" t="s">
        <v>505</v>
      </c>
      <c r="SF4" s="5" t="s">
        <v>506</v>
      </c>
      <c r="SG4" s="5" t="s">
        <v>507</v>
      </c>
      <c r="SH4" s="5" t="s">
        <v>508</v>
      </c>
      <c r="SI4" s="5" t="s">
        <v>509</v>
      </c>
      <c r="SJ4" s="5" t="s">
        <v>510</v>
      </c>
      <c r="SK4" s="5" t="s">
        <v>511</v>
      </c>
      <c r="SL4" s="5" t="s">
        <v>512</v>
      </c>
      <c r="SM4" s="5" t="s">
        <v>513</v>
      </c>
      <c r="SN4" s="5" t="s">
        <v>514</v>
      </c>
      <c r="SO4" s="5" t="s">
        <v>515</v>
      </c>
      <c r="SP4" s="5" t="s">
        <v>516</v>
      </c>
      <c r="SQ4" s="5" t="s">
        <v>517</v>
      </c>
      <c r="SR4" s="5" t="s">
        <v>518</v>
      </c>
      <c r="SS4" s="5" t="s">
        <v>519</v>
      </c>
      <c r="ST4" s="5" t="s">
        <v>520</v>
      </c>
      <c r="SU4" s="5" t="s">
        <v>521</v>
      </c>
      <c r="SV4" s="5" t="s">
        <v>522</v>
      </c>
      <c r="SW4" s="5" t="s">
        <v>523</v>
      </c>
      <c r="SX4" s="5" t="s">
        <v>524</v>
      </c>
    </row>
    <row r="5" spans="1:518" x14ac:dyDescent="0.4">
      <c r="A5" s="5" t="s">
        <v>525</v>
      </c>
      <c r="B5" s="5" t="s">
        <v>526</v>
      </c>
      <c r="C5" s="5">
        <v>5.072164948453608</v>
      </c>
      <c r="D5" s="5">
        <v>5.072164948453608</v>
      </c>
      <c r="E5" s="5">
        <v>5.125</v>
      </c>
      <c r="L5" s="5">
        <v>5.125</v>
      </c>
      <c r="M5" s="5">
        <v>5.0204081632653059</v>
      </c>
      <c r="N5" s="5">
        <v>5.0204081632653059</v>
      </c>
      <c r="O5" s="5">
        <v>5.0204081632653059</v>
      </c>
      <c r="Q5" s="5">
        <v>5.0204081632653059</v>
      </c>
      <c r="R5" s="5">
        <v>5.0204081632653059</v>
      </c>
      <c r="S5" s="5">
        <v>5.0204081632653059</v>
      </c>
      <c r="T5" s="5">
        <v>5.1789473684210519</v>
      </c>
      <c r="U5" s="5">
        <v>5.1789473684210519</v>
      </c>
      <c r="V5" s="5">
        <v>5.1789473684210519</v>
      </c>
      <c r="W5" s="5">
        <v>5.1789473684210519</v>
      </c>
      <c r="X5" s="5">
        <v>5.1789473684210519</v>
      </c>
      <c r="Y5" s="5">
        <v>5.1789473684210519</v>
      </c>
      <c r="Z5" s="5">
        <v>5.1789473684210519</v>
      </c>
      <c r="AA5" s="5">
        <v>5.1789473684210519</v>
      </c>
      <c r="AB5" s="5">
        <v>5.1789473684210519</v>
      </c>
      <c r="AC5" s="5">
        <v>5.072164948453608</v>
      </c>
      <c r="AD5" s="5">
        <v>5.072164948453608</v>
      </c>
      <c r="AE5" s="5">
        <v>5.072164948453608</v>
      </c>
      <c r="AF5" s="5">
        <v>5.072164948453608</v>
      </c>
      <c r="AG5" s="5">
        <v>5.1789473684210519</v>
      </c>
      <c r="AH5" s="5">
        <v>5.2063492063492056</v>
      </c>
      <c r="AI5" s="5">
        <v>5.2063492063492056</v>
      </c>
      <c r="AJ5" s="5">
        <v>5.2063492063492056</v>
      </c>
      <c r="AK5" s="5">
        <v>5.0984455958549217</v>
      </c>
      <c r="AL5" s="5">
        <v>5.046153846153846</v>
      </c>
      <c r="AM5" s="5">
        <v>5.046153846153846</v>
      </c>
      <c r="AN5" s="5">
        <v>5.125</v>
      </c>
      <c r="AO5" s="5">
        <v>5.1789473684210519</v>
      </c>
      <c r="AP5" s="5">
        <v>5.1789473684210519</v>
      </c>
      <c r="AQ5" s="5">
        <v>5.1789473684210519</v>
      </c>
      <c r="AR5" s="5">
        <v>5.1789473684210519</v>
      </c>
      <c r="AS5" s="5">
        <v>5.1789473684210519</v>
      </c>
      <c r="AT5" s="5">
        <v>5.1789473684210519</v>
      </c>
      <c r="AU5" s="5">
        <v>5.072164948453608</v>
      </c>
      <c r="AV5" s="5">
        <v>5.020408163265305</v>
      </c>
      <c r="AW5" s="5">
        <v>5.020408163265305</v>
      </c>
      <c r="AX5" s="5">
        <v>5.020408163265305</v>
      </c>
      <c r="AY5" s="5">
        <v>5.020408163265305</v>
      </c>
      <c r="AZ5" s="5">
        <v>4.9696969696969688</v>
      </c>
      <c r="BA5" s="5">
        <v>4.9696969696969688</v>
      </c>
      <c r="BB5" s="5">
        <v>4.9696969696969688</v>
      </c>
      <c r="BC5" s="5">
        <v>4.9696969696969688</v>
      </c>
      <c r="BD5" s="5">
        <v>5.072164948453608</v>
      </c>
      <c r="BE5" s="5">
        <v>5.072164948453608</v>
      </c>
      <c r="BF5" s="5">
        <v>5.0204081632653059</v>
      </c>
      <c r="BG5" s="5">
        <v>4.8809523809523805</v>
      </c>
      <c r="BH5" s="5">
        <v>4.7941534713763696</v>
      </c>
      <c r="BI5" s="5">
        <v>4.6968973747016705</v>
      </c>
      <c r="BJ5" s="5">
        <v>4.6635071090047386</v>
      </c>
      <c r="BK5" s="5">
        <v>4.6857142857142851</v>
      </c>
      <c r="BL5" s="5">
        <v>4.6857142857142851</v>
      </c>
      <c r="BM5" s="5">
        <v>4.6857142857142851</v>
      </c>
      <c r="BN5" s="5">
        <v>4.6857142857142851</v>
      </c>
      <c r="BO5" s="5">
        <v>4.7307692307692299</v>
      </c>
      <c r="BP5" s="5">
        <v>4.7307692307692299</v>
      </c>
      <c r="BQ5" s="5">
        <v>4.7307692307692299</v>
      </c>
      <c r="BR5" s="5">
        <v>4.7307692307692299</v>
      </c>
      <c r="BS5" s="5">
        <v>4.7307692307692299</v>
      </c>
      <c r="BT5" s="5">
        <v>4.5555555555555554</v>
      </c>
      <c r="BU5" s="5">
        <v>4.4324324324324316</v>
      </c>
      <c r="BV5" s="5">
        <v>4.2782608695652167</v>
      </c>
      <c r="BW5" s="5">
        <v>4.2413793103448274</v>
      </c>
      <c r="BX5" s="5">
        <v>4.2782608695652167</v>
      </c>
      <c r="BY5" s="5">
        <v>3.8437499999999996</v>
      </c>
      <c r="BZ5" s="5">
        <v>3.8437499999999996</v>
      </c>
      <c r="CA5" s="5">
        <v>3.8437499999999996</v>
      </c>
      <c r="CB5" s="5">
        <v>3.8437499999999996</v>
      </c>
      <c r="CC5" s="5">
        <v>3.8437499999999996</v>
      </c>
      <c r="CD5" s="5">
        <v>3.8437499999999996</v>
      </c>
      <c r="CE5" s="5">
        <v>4.2782608695652167</v>
      </c>
      <c r="CF5" s="5">
        <v>4.3539823008849554</v>
      </c>
      <c r="CG5" s="5">
        <v>4.3539823008849554</v>
      </c>
      <c r="CH5" s="5">
        <v>4.3157894736842097</v>
      </c>
      <c r="CI5" s="5">
        <v>4.2782608695652167</v>
      </c>
      <c r="CJ5" s="5">
        <v>4.2782608695652167</v>
      </c>
      <c r="CK5" s="5">
        <v>4.2782608695652167</v>
      </c>
      <c r="CL5" s="5">
        <v>4.2782608695652167</v>
      </c>
      <c r="CM5" s="5">
        <v>4.2782608695652167</v>
      </c>
      <c r="CN5" s="5">
        <v>4.2782608695652167</v>
      </c>
      <c r="CO5" s="5">
        <v>4.2782608695652167</v>
      </c>
      <c r="CP5" s="5">
        <v>4.2782608695652167</v>
      </c>
      <c r="CQ5" s="5">
        <v>4.2782608695652167</v>
      </c>
      <c r="CR5" s="5">
        <v>4.2782608695652167</v>
      </c>
      <c r="CS5" s="5">
        <v>4.2413793103448274</v>
      </c>
      <c r="CT5" s="5">
        <v>4.2413793103448274</v>
      </c>
      <c r="CU5" s="5">
        <v>4.2413793103448274</v>
      </c>
      <c r="CV5" s="5">
        <v>4.2413793103448274</v>
      </c>
      <c r="CW5" s="5">
        <v>4.2413793103448274</v>
      </c>
      <c r="CX5" s="5">
        <v>4.2782608695652167</v>
      </c>
      <c r="CY5" s="5">
        <v>4.2969432314410474</v>
      </c>
      <c r="CZ5" s="5">
        <v>4.2969432314410474</v>
      </c>
      <c r="DA5" s="5">
        <v>4.2969432314410474</v>
      </c>
      <c r="DB5" s="5">
        <v>4.3157894736842097</v>
      </c>
      <c r="DC5" s="5">
        <v>4.3157894736842097</v>
      </c>
      <c r="DD5" s="5">
        <v>4.2782608695652167</v>
      </c>
      <c r="DE5" s="5">
        <v>4.2413793103448274</v>
      </c>
      <c r="DF5" s="5">
        <v>4.1694915254237284</v>
      </c>
      <c r="DG5" s="5">
        <v>4.1344537815126046</v>
      </c>
      <c r="DH5" s="5">
        <v>4.0999999999999996</v>
      </c>
      <c r="DI5" s="5">
        <v>4.0999999999999996</v>
      </c>
      <c r="DJ5" s="5">
        <v>4.0999999999999996</v>
      </c>
      <c r="DK5" s="5">
        <v>4.0999999999999996</v>
      </c>
      <c r="DL5" s="5">
        <v>4.0999999999999996</v>
      </c>
      <c r="DM5" s="5">
        <v>4.2051282051282044</v>
      </c>
      <c r="DN5" s="5">
        <v>4.3928571428571423</v>
      </c>
      <c r="DO5" s="5">
        <v>4.513761467889907</v>
      </c>
      <c r="DP5" s="5">
        <v>4.513761467889907</v>
      </c>
      <c r="DQ5" s="5">
        <v>4.513761467889907</v>
      </c>
      <c r="DR5" s="5">
        <v>4.513761467889907</v>
      </c>
      <c r="DS5" s="5">
        <v>4.5555555555555554</v>
      </c>
      <c r="DT5" s="5">
        <v>4.6415094339622636</v>
      </c>
      <c r="DU5" s="5">
        <v>4.6857142857142851</v>
      </c>
      <c r="DV5" s="5">
        <v>4.6857142857142851</v>
      </c>
      <c r="DW5" s="5">
        <v>4.6857142857142851</v>
      </c>
      <c r="DX5" s="5">
        <v>4.6857142857142851</v>
      </c>
      <c r="DY5" s="5">
        <v>4.513761467889907</v>
      </c>
      <c r="DZ5" s="5">
        <v>4.513761467889907</v>
      </c>
      <c r="EA5" s="5">
        <v>4.513761467889907</v>
      </c>
      <c r="EB5" s="5">
        <v>4.513761467889907</v>
      </c>
      <c r="EC5" s="5">
        <v>4.4727272727272718</v>
      </c>
      <c r="ED5" s="5">
        <v>4.4727272727272718</v>
      </c>
      <c r="EE5" s="5">
        <v>4.4324324324324316</v>
      </c>
      <c r="EF5" s="5">
        <v>4.3157894736842097</v>
      </c>
      <c r="EG5" s="5">
        <v>4.0999999999999996</v>
      </c>
      <c r="EH5" s="5">
        <v>4.0999999999999996</v>
      </c>
      <c r="EI5" s="5">
        <v>4.2051282051282044</v>
      </c>
      <c r="EJ5" s="5">
        <v>4.0661157024793386</v>
      </c>
      <c r="EK5" s="5">
        <v>4.2051282051282044</v>
      </c>
      <c r="EL5" s="5">
        <v>4.1344537815126046</v>
      </c>
      <c r="FQ5" s="5">
        <v>4.1344537815126046</v>
      </c>
      <c r="FR5" s="5">
        <v>4.2051282051282044</v>
      </c>
      <c r="FS5" s="5">
        <v>4.3733333333333331</v>
      </c>
      <c r="FT5" s="5">
        <v>4.3157894736842097</v>
      </c>
      <c r="FU5" s="5">
        <v>4.3348017621145374</v>
      </c>
      <c r="FV5" s="5">
        <v>4.3539823008849554</v>
      </c>
      <c r="FW5" s="5">
        <v>4.3539823008849554</v>
      </c>
      <c r="FX5" s="5">
        <v>4.3539823008849554</v>
      </c>
      <c r="FY5" s="5">
        <v>4.3157894736842097</v>
      </c>
      <c r="FZ5" s="5">
        <v>4.3157894736842097</v>
      </c>
      <c r="GA5" s="5">
        <v>4.3157894736842097</v>
      </c>
      <c r="GB5" s="5">
        <v>4.3157894736842097</v>
      </c>
      <c r="GI5" s="5">
        <v>4.8235294117647047</v>
      </c>
      <c r="GJ5" s="5">
        <v>4.8235294117647047</v>
      </c>
      <c r="GK5" s="5">
        <v>4.919999999999999</v>
      </c>
      <c r="GL5" s="5">
        <v>4.7307692307692299</v>
      </c>
      <c r="GM5" s="5">
        <v>4.7307692307692299</v>
      </c>
      <c r="GN5" s="5">
        <v>4.5555555555555554</v>
      </c>
      <c r="GO5" s="5">
        <v>4.5981308411214945</v>
      </c>
      <c r="GP5" s="5">
        <v>4.6857142857142851</v>
      </c>
      <c r="GQ5" s="5">
        <v>4.7766990291262132</v>
      </c>
      <c r="GR5" s="5">
        <v>4.7766990291262132</v>
      </c>
      <c r="GS5" s="5">
        <v>4.8235294117647047</v>
      </c>
      <c r="GT5" s="5">
        <v>4.8235294117647047</v>
      </c>
      <c r="GU5" s="5">
        <v>4.8235294117647047</v>
      </c>
      <c r="GV5" s="5">
        <v>4.8235294117647047</v>
      </c>
      <c r="GW5" s="5">
        <v>4.7766990291262132</v>
      </c>
      <c r="GX5" s="5">
        <v>4.5981308411214945</v>
      </c>
      <c r="GY5" s="5">
        <v>4.6415094339622636</v>
      </c>
      <c r="GZ5" s="5">
        <v>4.5981308411214945</v>
      </c>
      <c r="HA5" s="5">
        <v>4.5555555555555554</v>
      </c>
      <c r="HB5" s="5">
        <v>4.7766990291262132</v>
      </c>
      <c r="HC5" s="5">
        <v>4.8235294117647047</v>
      </c>
      <c r="HD5" s="5">
        <v>4.8235294117647047</v>
      </c>
      <c r="HE5" s="5">
        <v>4.8235294117647047</v>
      </c>
      <c r="HF5" s="5">
        <v>4.8235294117647047</v>
      </c>
      <c r="HO5" s="5">
        <v>4.7999999999999989</v>
      </c>
      <c r="HP5" s="5">
        <v>4.7999999999999989</v>
      </c>
      <c r="HR5" s="5">
        <v>4.7536231884057969</v>
      </c>
      <c r="HS5" s="5">
        <v>4.7307692307692299</v>
      </c>
      <c r="HT5" s="5">
        <v>4.7307692307692299</v>
      </c>
      <c r="HU5" s="5">
        <v>4.7307692307692299</v>
      </c>
      <c r="HV5" s="5">
        <v>4.6857142857142851</v>
      </c>
      <c r="HW5" s="5">
        <v>4.6197183098591541</v>
      </c>
      <c r="HX5" s="5">
        <v>4.6635071090047386</v>
      </c>
      <c r="HY5" s="5">
        <v>4.7081339712918657</v>
      </c>
      <c r="HZ5" s="5">
        <v>4.7999999999999989</v>
      </c>
      <c r="IA5" s="5">
        <v>4.7766990291262132</v>
      </c>
      <c r="IB5" s="5">
        <v>4.7766990291262132</v>
      </c>
      <c r="IC5" s="5">
        <v>4.6857142857142851</v>
      </c>
      <c r="ID5" s="5">
        <v>4.7536231884057969</v>
      </c>
      <c r="IE5" s="5">
        <v>4.7766990291262132</v>
      </c>
      <c r="IF5" s="5">
        <v>4.7081339712918657</v>
      </c>
      <c r="IG5" s="5">
        <v>4.6857142857142851</v>
      </c>
      <c r="IH5" s="5">
        <v>4.6857142857142851</v>
      </c>
      <c r="II5" s="5">
        <v>4.6857142857142851</v>
      </c>
      <c r="IJ5" s="5">
        <v>4.7307692307692299</v>
      </c>
      <c r="IK5" s="5">
        <v>4.8955223880597005</v>
      </c>
      <c r="IL5" s="5">
        <v>5.020408163265305</v>
      </c>
      <c r="IM5" s="5">
        <v>5.125</v>
      </c>
      <c r="IN5" s="5">
        <v>5.2340425531914896</v>
      </c>
      <c r="IO5" s="5">
        <v>5.1789473684210527</v>
      </c>
      <c r="IP5" s="5">
        <v>5.1789473684210519</v>
      </c>
      <c r="IQ5" s="5">
        <v>5.151832460732984</v>
      </c>
      <c r="IR5" s="5">
        <v>5.0204081632653059</v>
      </c>
      <c r="IT5" s="5">
        <v>4.9696969696969688</v>
      </c>
      <c r="IU5" s="5">
        <v>4.8472906403940881</v>
      </c>
      <c r="IV5" s="5">
        <v>4.9949238578680202</v>
      </c>
      <c r="IW5" s="5">
        <v>5.072164948453608</v>
      </c>
      <c r="IX5" s="5">
        <v>5.1116883116883107</v>
      </c>
      <c r="IY5" s="5">
        <v>5.020408163265305</v>
      </c>
      <c r="IZ5" s="5">
        <v>4.9447236180904515</v>
      </c>
      <c r="JA5" s="5">
        <v>4.9696969696969688</v>
      </c>
      <c r="JC5" s="5">
        <v>4.9696969696969688</v>
      </c>
      <c r="JD5" s="5">
        <v>4.919999999999999</v>
      </c>
      <c r="JE5" s="5">
        <v>4.8235294117647047</v>
      </c>
      <c r="JF5" s="5">
        <v>4.6415094339622636</v>
      </c>
      <c r="JG5" s="5">
        <v>4.7307692307692299</v>
      </c>
      <c r="JH5" s="5">
        <v>4.7766990291262132</v>
      </c>
      <c r="JI5" s="5">
        <v>4.7766990291262132</v>
      </c>
      <c r="JJ5" s="5">
        <v>4.6415094339622636</v>
      </c>
      <c r="JK5" s="5">
        <v>4.5555555555555554</v>
      </c>
      <c r="JL5" s="5">
        <v>4.5555555555555554</v>
      </c>
      <c r="JM5" s="5">
        <v>4.4727272727272718</v>
      </c>
      <c r="JN5" s="5">
        <v>4.4324324324324316</v>
      </c>
      <c r="JO5" s="5">
        <v>4.3539823008849554</v>
      </c>
      <c r="JQ5" s="5">
        <v>4.1694915254237284</v>
      </c>
      <c r="JR5" s="5">
        <v>4.0999999999999996</v>
      </c>
      <c r="JS5" s="5">
        <v>4.0999999999999996</v>
      </c>
      <c r="JT5" s="5">
        <v>4.0999999999999996</v>
      </c>
      <c r="JU5" s="5">
        <v>4.0999999999999996</v>
      </c>
      <c r="JV5" s="5">
        <v>4.3928571428571423</v>
      </c>
      <c r="JW5" s="5">
        <v>4.4727272727272718</v>
      </c>
      <c r="JX5" s="5">
        <v>4.3928571428571423</v>
      </c>
      <c r="JY5" s="5">
        <v>4.3539823008849554</v>
      </c>
      <c r="JZ5" s="5">
        <v>4.2597402597402594</v>
      </c>
      <c r="KA5" s="5">
        <v>4.3539823008849554</v>
      </c>
      <c r="KB5" s="5">
        <v>4.3539823008849554</v>
      </c>
      <c r="KC5" s="5">
        <v>4.1694915254237284</v>
      </c>
      <c r="KD5" s="5">
        <v>4.0999999999999996</v>
      </c>
      <c r="KE5" s="5">
        <v>4.3157894736842097</v>
      </c>
      <c r="KF5" s="5">
        <v>4.5981308411214945</v>
      </c>
      <c r="KG5" s="5">
        <v>4.8235294117647047</v>
      </c>
      <c r="KH5" s="5">
        <v>4.7307692307692299</v>
      </c>
      <c r="KI5" s="5">
        <v>4.7307692307692299</v>
      </c>
      <c r="KJ5" s="5">
        <v>4.4324324324324316</v>
      </c>
      <c r="KK5" s="5">
        <v>4.3157894736842097</v>
      </c>
      <c r="KL5" s="5">
        <v>4.3157894736842097</v>
      </c>
      <c r="KM5" s="5">
        <v>4.2413793103448274</v>
      </c>
      <c r="KN5" s="5">
        <v>4.2782608695652167</v>
      </c>
      <c r="KO5" s="5">
        <v>4.2782608695652167</v>
      </c>
      <c r="KP5" s="5">
        <v>4.2051282051282044</v>
      </c>
      <c r="KQ5" s="5">
        <v>4.2051282051282044</v>
      </c>
      <c r="KR5" s="5">
        <v>4.1694915254237284</v>
      </c>
      <c r="KS5" s="5">
        <v>4.2782608695652167</v>
      </c>
      <c r="KT5" s="5">
        <v>4.1694915254237284</v>
      </c>
      <c r="KU5" s="5">
        <v>4.0999999999999996</v>
      </c>
      <c r="KV5" s="5">
        <v>4.0999999999999996</v>
      </c>
      <c r="KW5" s="5">
        <v>4.0999999999999996</v>
      </c>
      <c r="KX5" s="5">
        <v>3.9047619047619042</v>
      </c>
      <c r="KY5" s="5">
        <v>3.8437499999999996</v>
      </c>
      <c r="KZ5" s="5">
        <v>3.8437499999999996</v>
      </c>
      <c r="LA5" s="5">
        <v>4.0327868852459012</v>
      </c>
      <c r="LB5" s="5">
        <v>4.0327868852459012</v>
      </c>
      <c r="LC5" s="5">
        <v>4.0327868852459012</v>
      </c>
      <c r="LD5" s="5">
        <v>4.3157894736842097</v>
      </c>
      <c r="LE5" s="5">
        <v>4.3157894736842097</v>
      </c>
      <c r="LF5" s="5">
        <v>3.9677419354838701</v>
      </c>
      <c r="LG5" s="5">
        <v>4.0999999999999996</v>
      </c>
      <c r="LH5" s="5">
        <v>4.0999999999999996</v>
      </c>
      <c r="LI5" s="5">
        <v>4.0999999999999996</v>
      </c>
      <c r="LJ5" s="5">
        <v>4.3928571428571423</v>
      </c>
      <c r="LK5" s="5">
        <v>4.3928571428571423</v>
      </c>
      <c r="LL5" s="5">
        <v>4.3157894736842097</v>
      </c>
      <c r="LM5" s="5">
        <v>4.3928571428571423</v>
      </c>
      <c r="LN5" s="5">
        <v>4.3539823008849554</v>
      </c>
      <c r="LO5" s="5">
        <v>4.3928571428571423</v>
      </c>
      <c r="LP5" s="5">
        <v>4.4324324324324316</v>
      </c>
      <c r="LQ5" s="5">
        <v>4.3928571428571423</v>
      </c>
      <c r="LR5" s="5">
        <v>4.3157894736842097</v>
      </c>
      <c r="LS5" s="5">
        <v>4.2051282051282044</v>
      </c>
      <c r="LT5" s="5">
        <v>4.3928571428571423</v>
      </c>
      <c r="LU5" s="5">
        <v>4.3928571428571423</v>
      </c>
      <c r="LV5" s="5">
        <v>4.3928571428571423</v>
      </c>
      <c r="LW5" s="5">
        <v>4.3539823008849554</v>
      </c>
      <c r="LX5" s="5">
        <v>4.3157894736842097</v>
      </c>
      <c r="LY5" s="5">
        <v>4.2782608695652167</v>
      </c>
      <c r="LZ5" s="5">
        <v>4.2782608695652167</v>
      </c>
      <c r="MA5" s="5">
        <v>4.1694915254237284</v>
      </c>
      <c r="MB5" s="5">
        <v>4.1694915254237284</v>
      </c>
      <c r="MC5" s="5">
        <v>4.1694915254237284</v>
      </c>
      <c r="MD5" s="5">
        <v>4.1694915254237284</v>
      </c>
      <c r="ME5" s="5">
        <v>4.2413793103448274</v>
      </c>
      <c r="MF5" s="5">
        <v>4.2597402597402594</v>
      </c>
      <c r="MG5" s="5">
        <v>4.2051282051282044</v>
      </c>
      <c r="MH5" s="5">
        <v>4.1344537815126046</v>
      </c>
      <c r="MI5" s="5">
        <v>4.2231759656652352</v>
      </c>
      <c r="MJ5" s="5">
        <v>4.3539823008849554</v>
      </c>
      <c r="MK5" s="5">
        <v>4.4125560538116586</v>
      </c>
      <c r="ML5" s="5">
        <v>4.4324324324324316</v>
      </c>
      <c r="MM5" s="5">
        <v>4.3928571428571423</v>
      </c>
      <c r="MN5" s="5">
        <v>4.4026845637583891</v>
      </c>
      <c r="MO5" s="5">
        <v>4.3539823008849554</v>
      </c>
      <c r="MP5" s="5">
        <v>4.1694915254237284</v>
      </c>
      <c r="MQ5" s="5">
        <v>4.1694915254237284</v>
      </c>
      <c r="MR5" s="5">
        <v>4.1694915254237284</v>
      </c>
      <c r="MS5" s="5">
        <v>4.1344537815126046</v>
      </c>
      <c r="MT5" s="5">
        <v>4.2782608695652167</v>
      </c>
      <c r="MU5" s="5">
        <v>4.2782608695652167</v>
      </c>
      <c r="MV5" s="5">
        <v>4.1694915254237284</v>
      </c>
      <c r="MW5" s="5">
        <v>4.2051282051282044</v>
      </c>
      <c r="MX5" s="5">
        <v>4.2051282051282044</v>
      </c>
      <c r="MY5" s="5">
        <v>4.3157894736842097</v>
      </c>
      <c r="MZ5" s="5">
        <v>4.3157894736842097</v>
      </c>
      <c r="NA5" s="5">
        <v>4.3928571428571423</v>
      </c>
      <c r="NB5" s="5">
        <v>4.3928571428571423</v>
      </c>
      <c r="NC5" s="5">
        <v>4.3928571428571423</v>
      </c>
      <c r="ND5" s="5">
        <v>4.513761467889907</v>
      </c>
      <c r="NE5" s="5">
        <v>4.6857142857142851</v>
      </c>
      <c r="NF5" s="5">
        <v>4.7766990291262132</v>
      </c>
      <c r="NG5" s="5">
        <v>4.7307692307692299</v>
      </c>
      <c r="NH5" s="5">
        <v>4.5555555555555554</v>
      </c>
      <c r="NI5" s="5">
        <v>4.3539823008849554</v>
      </c>
      <c r="NJ5" s="5">
        <v>4.3539823008849554</v>
      </c>
      <c r="NK5" s="5">
        <v>4.5981308411214945</v>
      </c>
      <c r="NL5" s="5">
        <v>4.5555555555555554</v>
      </c>
      <c r="NM5" s="5">
        <v>4.4727272727272718</v>
      </c>
      <c r="NN5" s="5">
        <v>4.3348017621145374</v>
      </c>
      <c r="NO5" s="5">
        <v>4.3157894736842097</v>
      </c>
      <c r="NP5" s="5">
        <v>4.2051282051282044</v>
      </c>
      <c r="NQ5" s="5">
        <v>4.3157894736842097</v>
      </c>
      <c r="NR5" s="5">
        <v>4.2051282051282044</v>
      </c>
      <c r="NS5" s="5">
        <v>4.2051282051282044</v>
      </c>
      <c r="NT5" s="5">
        <v>4.3157894736842097</v>
      </c>
      <c r="NU5" s="5">
        <v>4.2413793103448274</v>
      </c>
      <c r="NV5" s="5">
        <v>4.2051282051282044</v>
      </c>
      <c r="NW5" s="5">
        <v>4.268980477223427</v>
      </c>
      <c r="NX5" s="5">
        <v>4.250539956803455</v>
      </c>
      <c r="NY5" s="5">
        <v>4.268980477223427</v>
      </c>
      <c r="NZ5" s="5">
        <v>4.250539956803455</v>
      </c>
      <c r="OA5" s="5">
        <v>4.268980477223427</v>
      </c>
      <c r="OB5" s="5">
        <v>4.2782608695652167</v>
      </c>
      <c r="OC5" s="5">
        <v>4.2782608695652167</v>
      </c>
      <c r="OD5" s="5">
        <v>4.2875816993464051</v>
      </c>
      <c r="OE5" s="5">
        <v>4.3063457330415744</v>
      </c>
      <c r="OF5" s="5">
        <v>4.3539823008849554</v>
      </c>
      <c r="OG5" s="5">
        <v>4.3733333333333331</v>
      </c>
      <c r="OH5" s="5">
        <v>4.4324324324324316</v>
      </c>
      <c r="OI5" s="5">
        <v>4.3928571428571423</v>
      </c>
      <c r="OK5" s="5">
        <v>4.4026845637583891</v>
      </c>
      <c r="OL5" s="5">
        <v>4.4727272727272718</v>
      </c>
      <c r="OM5" s="5">
        <v>4.5450346420323315</v>
      </c>
      <c r="ON5" s="5">
        <v>4.4324324324324316</v>
      </c>
      <c r="OO5" s="5">
        <v>4.8117359413202934</v>
      </c>
      <c r="OP5" s="5">
        <v>4.6415094339622636</v>
      </c>
      <c r="OQ5" s="5">
        <v>4.6415094339622636</v>
      </c>
      <c r="OR5" s="5">
        <v>4.5874125874125866</v>
      </c>
      <c r="OS5" s="5">
        <v>4.5345622119815658</v>
      </c>
      <c r="OT5" s="5">
        <v>4.513761467889907</v>
      </c>
      <c r="OU5" s="5">
        <v>4.524137931034482</v>
      </c>
      <c r="OV5" s="5">
        <v>4.630588235294117</v>
      </c>
      <c r="OW5" s="5">
        <v>4.503432494279175</v>
      </c>
      <c r="OX5" s="5">
        <v>4.524137931034482</v>
      </c>
      <c r="OY5" s="5">
        <v>4.513761467889907</v>
      </c>
      <c r="OZ5" s="5">
        <v>4.5345622119815658</v>
      </c>
      <c r="PA5" s="5">
        <v>4.4125560538116586</v>
      </c>
      <c r="PB5" s="5">
        <v>4.4931506849315062</v>
      </c>
      <c r="PC5" s="5">
        <v>4.4625850340136042</v>
      </c>
      <c r="PD5" s="5">
        <v>4.4026845637583891</v>
      </c>
      <c r="PE5" s="5">
        <v>4.4324324324324316</v>
      </c>
      <c r="PF5" s="5">
        <v>4.3348017621145374</v>
      </c>
      <c r="PG5" s="5">
        <v>4.3733333333333331</v>
      </c>
      <c r="PH5" s="5">
        <v>4.3348017621145374</v>
      </c>
      <c r="PI5" s="5">
        <v>4.2051282051282044</v>
      </c>
      <c r="PJ5" s="5">
        <v>4.0661157024793386</v>
      </c>
      <c r="PK5" s="5">
        <v>4.2051282051282044</v>
      </c>
      <c r="PL5" s="5">
        <v>4.1872340425531904</v>
      </c>
      <c r="PQ5" s="5">
        <v>4.2782608695652167</v>
      </c>
      <c r="PR5" s="5">
        <v>4.1872340425531904</v>
      </c>
      <c r="PS5" s="5">
        <v>4.0661157024793386</v>
      </c>
      <c r="PT5" s="5">
        <v>4.268980477223427</v>
      </c>
      <c r="PV5" s="5">
        <v>4.2413793103448274</v>
      </c>
      <c r="PW5" s="5">
        <v>4.2782608695652167</v>
      </c>
      <c r="PX5" s="5">
        <v>4.2597402597402594</v>
      </c>
      <c r="PY5" s="5">
        <v>4.2782608695652167</v>
      </c>
      <c r="PZ5" s="5">
        <v>4.2782608695652167</v>
      </c>
      <c r="QA5" s="5">
        <v>4.2597402597402594</v>
      </c>
      <c r="QB5" s="5">
        <v>4.2413793103448274</v>
      </c>
      <c r="QC5" s="5">
        <v>4.2597402597402594</v>
      </c>
      <c r="QD5" s="5">
        <v>4.3157894736842097</v>
      </c>
      <c r="QE5" s="5">
        <v>4.3539823008849554</v>
      </c>
      <c r="QF5" s="5">
        <v>4.3928571428571423</v>
      </c>
      <c r="QG5" s="5">
        <v>4.4931506849315062</v>
      </c>
      <c r="QH5" s="5">
        <v>4.4931506849315062</v>
      </c>
      <c r="QI5" s="5">
        <v>4.6857142857142851</v>
      </c>
      <c r="QJ5" s="5">
        <v>4.5555555555555554</v>
      </c>
      <c r="QK5" s="5">
        <v>4.5981308411214945</v>
      </c>
      <c r="QL5" s="5">
        <v>4.6088992974238865</v>
      </c>
      <c r="QM5" s="5">
        <v>4.5767441860465112</v>
      </c>
      <c r="QN5" s="5">
        <v>4.5555555555555554</v>
      </c>
      <c r="QO5" s="5">
        <v>4.5767441860465112</v>
      </c>
      <c r="QP5" s="5">
        <v>4.4727272727272718</v>
      </c>
      <c r="QQ5" s="5">
        <v>4.4727272727272718</v>
      </c>
      <c r="QR5" s="5">
        <v>4.3928571428571423</v>
      </c>
      <c r="QS5" s="5">
        <v>4.3928571428571423</v>
      </c>
      <c r="QT5" s="5">
        <v>4.3636363636363633</v>
      </c>
      <c r="QU5" s="5">
        <v>4.4125560538116586</v>
      </c>
      <c r="QV5" s="5">
        <v>4.5767441860465112</v>
      </c>
      <c r="QW5" s="5">
        <v>4.5345622119815667</v>
      </c>
      <c r="QX5" s="5">
        <v>4.6524822695035448</v>
      </c>
      <c r="QY5" s="5">
        <v>4.5555555555555554</v>
      </c>
      <c r="QZ5" s="5">
        <v>4.513761467889907</v>
      </c>
      <c r="RA5" s="5">
        <v>4.513761467889907</v>
      </c>
      <c r="RB5" s="5">
        <v>4.513761467889907</v>
      </c>
      <c r="RC5" s="5">
        <v>4.513761467889907</v>
      </c>
      <c r="RD5" s="5">
        <v>4.5981308411214945</v>
      </c>
      <c r="RE5" s="5">
        <v>4.7307692307692299</v>
      </c>
      <c r="RF5" s="5">
        <v>4.6635071090047386</v>
      </c>
      <c r="RG5" s="5">
        <v>4.5981308411214945</v>
      </c>
      <c r="RH5" s="5">
        <v>4.5555555555555554</v>
      </c>
      <c r="RI5" s="5">
        <v>4.5555555555555554</v>
      </c>
      <c r="RJ5" s="5">
        <v>4.6415094339622636</v>
      </c>
      <c r="RK5" s="5">
        <v>4.6635071090047386</v>
      </c>
      <c r="RL5" s="5">
        <v>4.6635071090047386</v>
      </c>
      <c r="RM5" s="5">
        <v>4.6635071090047386</v>
      </c>
      <c r="RN5" s="5">
        <v>4.7307692307692299</v>
      </c>
      <c r="RO5" s="5">
        <v>4.765133171912832</v>
      </c>
      <c r="RP5" s="5">
        <v>4.7883211678832112</v>
      </c>
      <c r="RQ5" s="5">
        <v>4.9696969696969688</v>
      </c>
      <c r="RR5" s="5">
        <v>4.7766990291262132</v>
      </c>
      <c r="RS5" s="5">
        <v>4.7307692307692299</v>
      </c>
      <c r="RT5" s="5">
        <v>4.524137931034482</v>
      </c>
      <c r="RU5" s="5">
        <v>4.4931506849315062</v>
      </c>
      <c r="RV5" s="5">
        <v>4.6197183098591541</v>
      </c>
      <c r="RW5" s="5">
        <v>4.4931506849315062</v>
      </c>
      <c r="RX5" s="5">
        <v>4.5555555555555554</v>
      </c>
      <c r="RY5" s="5">
        <v>4.5767441860465112</v>
      </c>
      <c r="RZ5" s="5">
        <v>5.1116883116883116</v>
      </c>
      <c r="SA5" s="5">
        <v>4.6415094339622636</v>
      </c>
      <c r="SB5" s="5">
        <v>4.6088992974238865</v>
      </c>
      <c r="SC5" s="5">
        <v>4.6197183098591541</v>
      </c>
      <c r="SD5" s="5">
        <v>4.5555555555555554</v>
      </c>
      <c r="SE5" s="5">
        <v>4.4424379232505631</v>
      </c>
      <c r="SF5" s="5">
        <v>4.4524886877828047</v>
      </c>
      <c r="SG5" s="5">
        <v>4.513761467889907</v>
      </c>
      <c r="SH5" s="5">
        <v>4.513761467889907</v>
      </c>
      <c r="SI5" s="5">
        <v>4.5767441860465112</v>
      </c>
      <c r="SJ5" s="5">
        <v>4.5345622119815667</v>
      </c>
      <c r="SK5" s="5">
        <v>4.5345622119815667</v>
      </c>
      <c r="SL5" s="5">
        <v>4.6415094339622636</v>
      </c>
      <c r="SM5" s="5">
        <v>4.6197183098591541</v>
      </c>
      <c r="SN5" s="5">
        <v>4.6143024618991779</v>
      </c>
      <c r="SO5" s="5">
        <v>4.6088992974238865</v>
      </c>
      <c r="SP5" s="5">
        <v>4.5608342989571256</v>
      </c>
      <c r="SQ5" s="5">
        <v>4.5345622119815658</v>
      </c>
      <c r="SR5" s="5">
        <v>4.524137931034482</v>
      </c>
      <c r="SS5" s="5">
        <v>4.4125560538116586</v>
      </c>
      <c r="ST5" s="5">
        <v>4.6415094339622636</v>
      </c>
      <c r="SU5" s="5">
        <v>4.7081339712918657</v>
      </c>
      <c r="SV5" s="5">
        <v>4.6635071090047386</v>
      </c>
      <c r="SW5" s="5">
        <v>4.7081339712918657</v>
      </c>
      <c r="SX5" s="5">
        <v>4.7194244604316538</v>
      </c>
    </row>
    <row r="6" spans="1:518" x14ac:dyDescent="0.4">
      <c r="A6" s="5" t="s">
        <v>533</v>
      </c>
      <c r="B6" s="5" t="s">
        <v>528</v>
      </c>
      <c r="F6" s="5">
        <v>5.5310392650859104</v>
      </c>
      <c r="H6" s="5">
        <v>5.5404264331593955</v>
      </c>
      <c r="J6" s="5">
        <v>5.5260590388432611</v>
      </c>
      <c r="Q6" s="5">
        <v>5.8347603766286378</v>
      </c>
      <c r="AP6" s="5">
        <v>5.4857543292230977</v>
      </c>
      <c r="AQ6" s="5">
        <v>5.493636160155889</v>
      </c>
      <c r="AR6" s="5">
        <v>5.5333875071903034</v>
      </c>
      <c r="AV6" s="5">
        <v>5.5838930521628329</v>
      </c>
      <c r="AW6" s="5">
        <v>5.5973807165400364</v>
      </c>
      <c r="AX6" s="5">
        <v>5.6023014907963349</v>
      </c>
      <c r="AY6" s="5">
        <v>5.6023014907963349</v>
      </c>
      <c r="AZ6" s="5">
        <v>5.6023014907963349</v>
      </c>
      <c r="BA6" s="5">
        <v>5.6023014907963349</v>
      </c>
      <c r="BB6" s="5">
        <v>5.5900157419130103</v>
      </c>
      <c r="BM6" s="5">
        <v>5.5025303363461049</v>
      </c>
      <c r="BN6" s="5">
        <v>5.4936361601558916</v>
      </c>
      <c r="BO6" s="5">
        <v>5.791417928429051</v>
      </c>
      <c r="BP6" s="5">
        <v>5.5360973530897049</v>
      </c>
      <c r="BQ6" s="5">
        <v>5.5360973530897049</v>
      </c>
      <c r="BR6" s="5">
        <v>5.5360973530897049</v>
      </c>
      <c r="BS6" s="5">
        <v>5.5242173158513141</v>
      </c>
      <c r="BT6" s="5">
        <v>5.536097353089704</v>
      </c>
      <c r="BU6" s="5">
        <v>5.5690324914801792</v>
      </c>
      <c r="BV6" s="5">
        <v>5.560011380532857</v>
      </c>
      <c r="BW6" s="5">
        <v>5.5123881567167299</v>
      </c>
      <c r="BX6" s="5">
        <v>5.4754280308488656</v>
      </c>
      <c r="BY6" s="5">
        <v>5.4637781839747195</v>
      </c>
      <c r="BZ6" s="5">
        <v>5.6690312115236976</v>
      </c>
      <c r="CA6" s="5">
        <v>5.6690312115236976</v>
      </c>
      <c r="CB6" s="5">
        <v>5.6629157517485904</v>
      </c>
      <c r="CC6" s="5">
        <v>5.6568134718436891</v>
      </c>
      <c r="CD6" s="5">
        <v>5.6568134718436891</v>
      </c>
      <c r="CE6" s="5">
        <v>5.6144629966534172</v>
      </c>
      <c r="CF6" s="5">
        <v>5.5720460372006766</v>
      </c>
      <c r="CG6" s="5">
        <v>5.5690324914801792</v>
      </c>
      <c r="CH6" s="5">
        <v>5.5660222036469476</v>
      </c>
      <c r="CI6" s="5">
        <v>5.560011380532857</v>
      </c>
      <c r="CJ6" s="5">
        <v>5.5780829234815013</v>
      </c>
      <c r="CK6" s="5">
        <v>5.5962723243189405</v>
      </c>
      <c r="CL6" s="5">
        <v>5.5962723243189405</v>
      </c>
      <c r="CM6" s="5">
        <v>5.5962723243189405</v>
      </c>
      <c r="CN6" s="5">
        <v>5.5841329049603319</v>
      </c>
      <c r="CO6" s="5">
        <v>5.5720460372006766</v>
      </c>
      <c r="CP6" s="5">
        <v>5.5440458058579596</v>
      </c>
      <c r="CQ6" s="5">
        <v>5.5265892425648619</v>
      </c>
      <c r="CR6" s="5">
        <v>5.5520171154278497</v>
      </c>
      <c r="CS6" s="5">
        <v>5.5420565536850646</v>
      </c>
      <c r="CT6" s="5">
        <v>5.5321316673066896</v>
      </c>
      <c r="CU6" s="5">
        <v>5.5165225954927948</v>
      </c>
      <c r="CV6" s="5">
        <v>5.4935665155499631</v>
      </c>
      <c r="CW6" s="5">
        <v>5.4888811709738006</v>
      </c>
      <c r="CX6" s="5">
        <v>5.8686945132237014</v>
      </c>
      <c r="CY6" s="5">
        <v>5.8569788817984723</v>
      </c>
      <c r="CZ6" s="5">
        <v>5.8952268242630339</v>
      </c>
      <c r="DA6" s="5">
        <v>5.8724702120312653</v>
      </c>
      <c r="DB6" s="5">
        <v>5.876250772253603</v>
      </c>
      <c r="DC6" s="5">
        <v>6.0288983222154844</v>
      </c>
      <c r="DD6" s="5">
        <v>6.2776794172032737</v>
      </c>
      <c r="DE6" s="5">
        <v>6.1315969152505598</v>
      </c>
      <c r="DF6" s="5">
        <v>6.1360336713397432</v>
      </c>
      <c r="DG6" s="5">
        <v>6.1415886538414091</v>
      </c>
      <c r="DH6" s="5">
        <v>6.1315969152505607</v>
      </c>
      <c r="DI6" s="5">
        <v>6.1315969152505607</v>
      </c>
      <c r="DJ6" s="5">
        <v>6.1315969152505598</v>
      </c>
      <c r="DK6" s="5">
        <v>6.124953798332629</v>
      </c>
      <c r="DL6" s="5">
        <v>6.1183250604556463</v>
      </c>
      <c r="DM6" s="5">
        <v>6.1183250604556463</v>
      </c>
      <c r="DN6" s="5">
        <v>6.1183250604556463</v>
      </c>
      <c r="DO6" s="5">
        <v>6.1183250604556463</v>
      </c>
      <c r="DP6" s="5">
        <v>5.9544413534791545</v>
      </c>
      <c r="DQ6" s="5">
        <v>5.9544413534791545</v>
      </c>
      <c r="DR6" s="5">
        <v>5.9544413534791545</v>
      </c>
      <c r="DS6" s="5">
        <v>5.9544413534791545</v>
      </c>
      <c r="DT6" s="5">
        <v>5.9544413534791545</v>
      </c>
      <c r="DU6" s="5">
        <v>5.9415807890007981</v>
      </c>
      <c r="DV6" s="5">
        <v>6.1130323917182272</v>
      </c>
      <c r="DW6" s="5">
        <v>6.105110535487059</v>
      </c>
      <c r="DX6" s="5">
        <v>6.0701492725780426</v>
      </c>
      <c r="DY6" s="5">
        <v>6.0419506197215034</v>
      </c>
      <c r="DZ6" s="5">
        <v>6.0334390137257392</v>
      </c>
      <c r="EA6" s="5">
        <v>6.0227262313860264</v>
      </c>
      <c r="EB6" s="5">
        <v>6.0678906447074272</v>
      </c>
      <c r="EC6" s="5">
        <v>6.091952969677819</v>
      </c>
      <c r="ED6" s="5">
        <v>6.0270067759712331</v>
      </c>
      <c r="EE6" s="5">
        <v>6.0205882384036391</v>
      </c>
      <c r="EF6" s="5">
        <v>5.6503188524730303</v>
      </c>
      <c r="EG6" s="5">
        <v>5.5844840309957924</v>
      </c>
      <c r="EH6" s="5">
        <v>5.5696000117234155</v>
      </c>
      <c r="EI6" s="5">
        <v>5.5735613204088503</v>
      </c>
      <c r="EJ6" s="5">
        <v>5.7567653864102901</v>
      </c>
      <c r="FS6" s="5">
        <v>5.5689383734249702</v>
      </c>
      <c r="FT6" s="5">
        <v>5.7380348093573241</v>
      </c>
      <c r="FU6" s="5">
        <v>5.7374113809773428</v>
      </c>
      <c r="FV6" s="5">
        <v>5.8052031755260876</v>
      </c>
      <c r="FW6" s="5">
        <v>5.8296514607555761</v>
      </c>
      <c r="FX6" s="5">
        <v>5.8178231824294047</v>
      </c>
      <c r="FY6" s="5">
        <v>5.8178231824294047</v>
      </c>
      <c r="FZ6" s="5">
        <v>5.8115063277253558</v>
      </c>
      <c r="GA6" s="5">
        <v>5.8052031755260876</v>
      </c>
      <c r="GB6" s="5">
        <v>5.7951465221254361</v>
      </c>
      <c r="GI6" s="5">
        <v>5.5948404123711342</v>
      </c>
      <c r="GJ6" s="5">
        <v>5.5881770034780978</v>
      </c>
      <c r="GK6" s="5">
        <v>5.5767047870474027</v>
      </c>
      <c r="GL6" s="5">
        <v>5.5646795476144177</v>
      </c>
      <c r="GM6" s="5">
        <v>5.5521087353833609</v>
      </c>
      <c r="GN6" s="5">
        <v>5.5497207316262065</v>
      </c>
      <c r="GO6" s="5">
        <v>5.6328570217393708</v>
      </c>
      <c r="GP6" s="5">
        <v>5.6228729946762108</v>
      </c>
      <c r="GQ6" s="5">
        <v>5.6253018814989648</v>
      </c>
      <c r="GR6" s="5">
        <v>5.5736936073567724</v>
      </c>
      <c r="GS6" s="5">
        <v>5.5978744906858697</v>
      </c>
      <c r="GT6" s="5">
        <v>5.5978744906858697</v>
      </c>
      <c r="GU6" s="5">
        <v>5.6214496228714488</v>
      </c>
      <c r="GV6" s="5">
        <v>5.6345417908431994</v>
      </c>
      <c r="GW6" s="5">
        <v>5.6345417908432003</v>
      </c>
      <c r="GX6" s="5">
        <v>5.6326970210764715</v>
      </c>
      <c r="GY6" s="5">
        <v>5.6082150172904184</v>
      </c>
      <c r="GZ6" s="5">
        <v>5.5827369176986172</v>
      </c>
      <c r="HA6" s="5">
        <v>5.5954469648876524</v>
      </c>
      <c r="HB6" s="5">
        <v>5.5857578792341682</v>
      </c>
      <c r="HC6" s="5">
        <v>5.5978744906858697</v>
      </c>
      <c r="HD6" s="5">
        <v>5.5978744906858688</v>
      </c>
      <c r="HE6" s="5">
        <v>5.597186036466133</v>
      </c>
      <c r="HF6" s="5">
        <v>5.5961881113571801</v>
      </c>
      <c r="HO6" s="5">
        <v>5.5734299570511538</v>
      </c>
      <c r="HP6" s="5">
        <v>5.5465161926413602</v>
      </c>
      <c r="HR6" s="5">
        <v>5.5105463210979817</v>
      </c>
      <c r="HS6" s="5">
        <v>5.5095615605725561</v>
      </c>
      <c r="HT6" s="5">
        <v>5.502265957372007</v>
      </c>
      <c r="HU6" s="5">
        <v>5.4683920961799126</v>
      </c>
      <c r="HV6" s="5">
        <v>5.4204126212302359</v>
      </c>
      <c r="HW6" s="5">
        <v>5.4194432751137489</v>
      </c>
      <c r="HX6" s="5">
        <v>5.5037347775815935</v>
      </c>
      <c r="HY6" s="5">
        <v>5.4410434267246703</v>
      </c>
      <c r="HZ6" s="5">
        <v>5.4061060311203439</v>
      </c>
      <c r="IA6" s="5">
        <v>5.4434811787439275</v>
      </c>
      <c r="IB6" s="5">
        <v>5.4633648988283143</v>
      </c>
      <c r="IC6" s="5">
        <v>5.5554677535619259</v>
      </c>
      <c r="ID6" s="5">
        <v>5.5584979903884433</v>
      </c>
      <c r="IE6" s="5">
        <v>5.5575025259442628</v>
      </c>
      <c r="IF6" s="5">
        <v>5.6081954992814778</v>
      </c>
      <c r="IG6" s="5">
        <v>5.5889658859444191</v>
      </c>
      <c r="IH6" s="5">
        <v>5.5569321900856705</v>
      </c>
      <c r="II6" s="5">
        <v>5.5884341893627658</v>
      </c>
      <c r="IJ6" s="5">
        <v>5.4366370849744818</v>
      </c>
      <c r="IK6" s="5">
        <v>5.5155587042514522</v>
      </c>
      <c r="IL6" s="5">
        <v>5.4346877092524677</v>
      </c>
      <c r="IM6" s="5">
        <v>5.3842555884079051</v>
      </c>
      <c r="IN6" s="5">
        <v>5.3682913222578019</v>
      </c>
      <c r="IO6" s="5">
        <v>5.3974037427689288</v>
      </c>
      <c r="IP6" s="5">
        <v>5.4599780687398063</v>
      </c>
      <c r="IQ6" s="5">
        <v>5.4171793356964653</v>
      </c>
      <c r="IR6" s="5">
        <v>5.4084084653796456</v>
      </c>
      <c r="IT6" s="5">
        <v>5.3971809534098574</v>
      </c>
      <c r="IU6" s="5">
        <v>5.4309930261782009</v>
      </c>
      <c r="IV6" s="5">
        <v>5.4183650283054661</v>
      </c>
      <c r="IW6" s="5">
        <v>5.4957772458732084</v>
      </c>
      <c r="IX6" s="5">
        <v>5.5116296434661374</v>
      </c>
      <c r="IY6" s="5">
        <v>5.5035285224740802</v>
      </c>
      <c r="IZ6" s="5">
        <v>5.5104394532847527</v>
      </c>
      <c r="JA6" s="5">
        <v>5.52233281381542</v>
      </c>
      <c r="JC6" s="5">
        <v>5.5114236832964201</v>
      </c>
      <c r="JD6" s="5">
        <v>5.4985818184393818</v>
      </c>
      <c r="JE6" s="5">
        <v>5.4975924776324421</v>
      </c>
      <c r="JF6" s="5">
        <v>5.4966031368255015</v>
      </c>
      <c r="JG6" s="5">
        <v>5.4956137960185627</v>
      </c>
      <c r="JH6" s="5">
        <v>5.494624455211623</v>
      </c>
      <c r="JI6" s="5">
        <v>5.5025101307445938</v>
      </c>
      <c r="JJ6" s="5">
        <v>5.4902843609693699</v>
      </c>
      <c r="JK6" s="5">
        <v>5.4798717623341684</v>
      </c>
      <c r="JL6" s="5">
        <v>5.464812067150036</v>
      </c>
      <c r="JM6" s="5">
        <v>5.439957707612721</v>
      </c>
      <c r="JN6" s="5">
        <v>5.4055704984052584</v>
      </c>
      <c r="JO6" s="5">
        <v>5.3785095425065661</v>
      </c>
      <c r="LB6" s="5">
        <v>5.5849020861743348</v>
      </c>
      <c r="LE6" s="5">
        <v>5.1177690798170419</v>
      </c>
      <c r="LF6" s="5">
        <v>5.6094029606095317</v>
      </c>
      <c r="LG6" s="5">
        <v>5.6237500070561275</v>
      </c>
      <c r="LH6" s="5">
        <v>5.6114146956634379</v>
      </c>
      <c r="LI6" s="5">
        <v>5.809096258311703</v>
      </c>
      <c r="LJ6" s="5">
        <v>5.7959652894688292</v>
      </c>
      <c r="LL6" s="5">
        <v>5.8425454771556806</v>
      </c>
      <c r="LM6" s="5">
        <v>6.064704238963782</v>
      </c>
      <c r="LN6" s="5">
        <v>6.2644637777621819</v>
      </c>
      <c r="LW6" s="5">
        <v>6.0775982736698806</v>
      </c>
      <c r="LX6" s="5">
        <v>6.2154058143099764</v>
      </c>
      <c r="LY6" s="5">
        <v>6.3322621050964703</v>
      </c>
      <c r="LZ6" s="5">
        <v>6.297347359011912</v>
      </c>
      <c r="MA6" s="5">
        <v>6.3306538759833142</v>
      </c>
      <c r="MB6" s="5">
        <v>6.2957477942081086</v>
      </c>
      <c r="MC6" s="5">
        <v>6.3290456468701572</v>
      </c>
      <c r="MD6" s="5">
        <v>6.1565528855703135</v>
      </c>
      <c r="ME6" s="5">
        <v>6.1279595672602483</v>
      </c>
      <c r="MF6" s="5">
        <v>6.1159014766057869</v>
      </c>
      <c r="MH6" s="5">
        <v>6.3996478333379425</v>
      </c>
      <c r="MI6" s="5">
        <v>6.4119465970525518</v>
      </c>
      <c r="MJ6" s="5">
        <v>6.3590083093923511</v>
      </c>
      <c r="MK6" s="5">
        <v>6.4981015849493406</v>
      </c>
    </row>
    <row r="7" spans="1:518" x14ac:dyDescent="0.4">
      <c r="A7" s="5" t="s">
        <v>534</v>
      </c>
      <c r="B7" s="5" t="s">
        <v>530</v>
      </c>
      <c r="F7" s="5">
        <v>4.2182581001472137</v>
      </c>
      <c r="H7" s="5">
        <v>4.2006946421566491</v>
      </c>
      <c r="J7" s="5">
        <v>4.199187396142241</v>
      </c>
      <c r="Q7" s="5">
        <v>4.3770259609833033</v>
      </c>
      <c r="AP7" s="5">
        <v>4.1993870940961742</v>
      </c>
      <c r="AQ7" s="5">
        <v>4.1993870940961742</v>
      </c>
      <c r="AR7" s="5">
        <v>4.2176056932028816</v>
      </c>
      <c r="AV7" s="5">
        <v>4.2024125891207387</v>
      </c>
      <c r="AW7" s="5">
        <v>4.2084766765509265</v>
      </c>
      <c r="AX7" s="5">
        <v>4.1971208301490082</v>
      </c>
      <c r="AY7" s="5">
        <v>4.1903366908761379</v>
      </c>
      <c r="AZ7" s="5">
        <v>4.1858261024037207</v>
      </c>
      <c r="BA7" s="5">
        <v>4.1813252141215669</v>
      </c>
      <c r="BB7" s="5">
        <v>4.1843247300570914</v>
      </c>
      <c r="BM7" s="5">
        <v>4.2732224715747869</v>
      </c>
      <c r="BN7" s="5">
        <v>4.2638513696634393</v>
      </c>
      <c r="BO7" s="5">
        <v>4.2966452521997942</v>
      </c>
      <c r="BP7" s="5">
        <v>4.3029223088136721</v>
      </c>
      <c r="BQ7" s="5">
        <v>4.2966452521997942</v>
      </c>
      <c r="BR7" s="5">
        <v>4.2755947310948414</v>
      </c>
      <c r="BS7" s="5">
        <v>4.2966452521997942</v>
      </c>
      <c r="BT7" s="5">
        <v>4.289136916241385</v>
      </c>
      <c r="BU7" s="5">
        <v>4.2872639306884412</v>
      </c>
      <c r="BV7" s="5">
        <v>4.2872639306884412</v>
      </c>
      <c r="BW7" s="5">
        <v>4.2639888822047913</v>
      </c>
      <c r="BX7" s="5">
        <v>4.235144251531052</v>
      </c>
      <c r="BY7" s="5">
        <v>4.228287568986751</v>
      </c>
      <c r="BZ7" s="5">
        <v>4.3148021371397878</v>
      </c>
      <c r="CA7" s="5">
        <v>4.5040904198714538</v>
      </c>
      <c r="CB7" s="5">
        <v>4.3055229927588412</v>
      </c>
      <c r="CC7" s="5">
        <v>4.3055229927588412</v>
      </c>
      <c r="CD7" s="5">
        <v>4.3055229927588412</v>
      </c>
      <c r="CE7" s="5">
        <v>4.2962836730318905</v>
      </c>
      <c r="CF7" s="5">
        <v>4.2227244736673244</v>
      </c>
      <c r="CG7" s="5">
        <v>4.2478461444138587</v>
      </c>
      <c r="CH7" s="5">
        <v>4.24096518413673</v>
      </c>
      <c r="CI7" s="5">
        <v>4.2046400005466937</v>
      </c>
      <c r="CJ7" s="5">
        <v>4.1867097660027843</v>
      </c>
      <c r="CK7" s="5">
        <v>4.1778018728836299</v>
      </c>
      <c r="CL7" s="5">
        <v>4.24096518413673</v>
      </c>
      <c r="CM7" s="5">
        <v>4.24096518413673</v>
      </c>
      <c r="CN7" s="5">
        <v>4.2363902486630121</v>
      </c>
      <c r="CO7" s="5">
        <v>4.2318251729640215</v>
      </c>
      <c r="CP7" s="5">
        <v>4.2318251729640215</v>
      </c>
      <c r="CQ7" s="5">
        <v>4.2001430593696396</v>
      </c>
      <c r="CR7" s="5">
        <v>4.2501447624573725</v>
      </c>
      <c r="CS7" s="5">
        <v>4.2478461444138587</v>
      </c>
      <c r="CT7" s="5">
        <v>4.2455500113628251</v>
      </c>
      <c r="CU7" s="5">
        <v>4.24096518413673</v>
      </c>
      <c r="CV7" s="5">
        <v>4.2547494696756365</v>
      </c>
      <c r="CW7" s="5">
        <v>4.2686236527289267</v>
      </c>
      <c r="CX7" s="5">
        <v>4.5406437874616508</v>
      </c>
      <c r="CY7" s="5">
        <v>4.5406437874616508</v>
      </c>
      <c r="CZ7" s="5">
        <v>4.5307942347773533</v>
      </c>
      <c r="DA7" s="5">
        <v>4.5209873208492635</v>
      </c>
      <c r="DB7" s="5">
        <v>4.4982687915987638</v>
      </c>
      <c r="DC7" s="5">
        <v>4.587425464693653</v>
      </c>
      <c r="DD7" s="5">
        <v>4.7746054727737173</v>
      </c>
      <c r="DE7" s="5">
        <v>4.6417081531605628</v>
      </c>
      <c r="DF7" s="5">
        <v>4.6333956385596302</v>
      </c>
      <c r="DG7" s="5">
        <v>4.6203223768200603</v>
      </c>
      <c r="DH7" s="5">
        <v>4.6010956831905281</v>
      </c>
      <c r="DI7" s="5">
        <v>4.5971715077677642</v>
      </c>
      <c r="DJ7" s="5">
        <v>4.6208174820897581</v>
      </c>
      <c r="DK7" s="5">
        <v>4.6115929783468159</v>
      </c>
      <c r="DL7" s="5">
        <v>4.6417081531605628</v>
      </c>
      <c r="DM7" s="5">
        <v>4.6237903434335861</v>
      </c>
      <c r="DN7" s="5">
        <v>4.6267670324958825</v>
      </c>
      <c r="DO7" s="5">
        <v>4.640043265013805</v>
      </c>
      <c r="DP7" s="5">
        <v>4.5385467990124342</v>
      </c>
      <c r="DQ7" s="5">
        <v>4.5516734708823172</v>
      </c>
      <c r="DR7" s="5">
        <v>4.5549670117440275</v>
      </c>
      <c r="DS7" s="5">
        <v>4.5590906465545871</v>
      </c>
      <c r="DT7" s="5">
        <v>4.5516734708823181</v>
      </c>
      <c r="DU7" s="5">
        <v>4.5516734708823181</v>
      </c>
      <c r="DV7" s="5">
        <v>4.6769488875121068</v>
      </c>
      <c r="DW7" s="5">
        <v>4.6718817706242284</v>
      </c>
      <c r="DX7" s="5">
        <v>4.6668256215218209</v>
      </c>
      <c r="DY7" s="5">
        <v>4.6668256215218209</v>
      </c>
      <c r="DZ7" s="5">
        <v>4.6668256215218209</v>
      </c>
      <c r="EA7" s="5">
        <v>4.6668256215218209</v>
      </c>
      <c r="EB7" s="5">
        <v>4.6668256215218209</v>
      </c>
      <c r="EC7" s="5">
        <v>4.6668256215218209</v>
      </c>
      <c r="ED7" s="5">
        <v>4.6668256215218209</v>
      </c>
      <c r="EE7" s="5">
        <v>4.6668256215218209</v>
      </c>
      <c r="EF7" s="5">
        <v>4.3751490201767069</v>
      </c>
      <c r="EG7" s="5">
        <v>4.3033323191975636</v>
      </c>
      <c r="EH7" s="5">
        <v>4.3089162279162458</v>
      </c>
      <c r="EI7" s="5">
        <v>4.3033323191975636</v>
      </c>
      <c r="EJ7" s="5">
        <v>4.4130440116900482</v>
      </c>
      <c r="FS7" s="5">
        <v>4.6932823940488131</v>
      </c>
      <c r="FT7" s="5">
        <v>4.8346548238214337</v>
      </c>
      <c r="FU7" s="5">
        <v>4.842482111717529</v>
      </c>
      <c r="FV7" s="5">
        <v>4.9108673882578175</v>
      </c>
      <c r="FW7" s="5">
        <v>4.921496971349284</v>
      </c>
      <c r="FX7" s="5">
        <v>4.9321726697686969</v>
      </c>
      <c r="FY7" s="5">
        <v>4.908217163007814</v>
      </c>
      <c r="FZ7" s="5">
        <v>4.8855427605573043</v>
      </c>
      <c r="GA7" s="5">
        <v>4.8865927375099281</v>
      </c>
      <c r="GB7" s="5">
        <v>4.9029252846649483</v>
      </c>
      <c r="GI7" s="5">
        <v>4.7760533707582917</v>
      </c>
      <c r="GJ7" s="5">
        <v>4.7663628276871872</v>
      </c>
      <c r="GK7" s="5">
        <v>4.7663628276871872</v>
      </c>
      <c r="GL7" s="5">
        <v>4.7611876237483308</v>
      </c>
      <c r="GM7" s="5">
        <v>4.7560236458483862</v>
      </c>
      <c r="GN7" s="5">
        <v>4.7477845403553616</v>
      </c>
      <c r="GO7" s="5">
        <v>4.8116421282388089</v>
      </c>
      <c r="GP7" s="5">
        <v>4.8063164112574315</v>
      </c>
      <c r="GQ7" s="5">
        <v>4.8000609018284637</v>
      </c>
      <c r="GR7" s="5">
        <v>4.7560236458483862</v>
      </c>
      <c r="GS7" s="5">
        <v>4.7539611898007497</v>
      </c>
      <c r="GT7" s="5">
        <v>4.7457292223725238</v>
      </c>
      <c r="GU7" s="5">
        <v>4.7534458552544301</v>
      </c>
      <c r="GV7" s="5">
        <v>4.7477845403553616</v>
      </c>
      <c r="GW7" s="5">
        <v>4.7380376028873172</v>
      </c>
      <c r="GX7" s="5">
        <v>4.727820810212628</v>
      </c>
      <c r="GY7" s="5">
        <v>4.7171404921172684</v>
      </c>
      <c r="GZ7" s="5">
        <v>4.7151116144862497</v>
      </c>
      <c r="HA7" s="5">
        <v>4.7201870844695497</v>
      </c>
      <c r="HB7" s="5">
        <v>4.7334345870814039</v>
      </c>
      <c r="HC7" s="5">
        <v>4.7354792672486088</v>
      </c>
      <c r="HD7" s="5">
        <v>4.7354792672486088</v>
      </c>
      <c r="HE7" s="5">
        <v>4.7566077209879847</v>
      </c>
      <c r="HF7" s="5">
        <v>4.7574546017216948</v>
      </c>
      <c r="HO7" s="5">
        <v>4.7430295180027482</v>
      </c>
      <c r="HP7" s="5">
        <v>4.7218109502709709</v>
      </c>
      <c r="HR7" s="5">
        <v>4.779435627023946</v>
      </c>
      <c r="HS7" s="5">
        <v>4.77125471121877</v>
      </c>
      <c r="HT7" s="5">
        <v>4.7575825206236129</v>
      </c>
      <c r="HU7" s="5">
        <v>4.7584318431526134</v>
      </c>
      <c r="HV7" s="5">
        <v>4.7150090832195497</v>
      </c>
      <c r="HW7" s="5">
        <v>4.7090264301980662</v>
      </c>
      <c r="HX7" s="5">
        <v>4.6659762962894353</v>
      </c>
      <c r="HY7" s="5">
        <v>4.6229900496303067</v>
      </c>
      <c r="HZ7" s="5">
        <v>4.6185188561299872</v>
      </c>
      <c r="IA7" s="5">
        <v>4.6352502822171244</v>
      </c>
      <c r="IB7" s="5">
        <v>4.661161982560567</v>
      </c>
      <c r="IC7" s="5">
        <v>4.6837803068843096</v>
      </c>
      <c r="ID7" s="5">
        <v>4.758331264949379</v>
      </c>
      <c r="IE7" s="5">
        <v>4.750418581498554</v>
      </c>
      <c r="IF7" s="5">
        <v>4.7655267372314416</v>
      </c>
      <c r="IG7" s="5">
        <v>4.7551185285132558</v>
      </c>
      <c r="IH7" s="5">
        <v>4.7080908150206628</v>
      </c>
      <c r="II7" s="5">
        <v>4.7447283754294363</v>
      </c>
      <c r="IJ7" s="5">
        <v>4.7046331701080524</v>
      </c>
      <c r="IK7" s="5">
        <v>4.7720623626252374</v>
      </c>
      <c r="IL7" s="5">
        <v>4.7063180234080395</v>
      </c>
      <c r="IM7" s="5">
        <v>4.6697299333010251</v>
      </c>
      <c r="IN7" s="5">
        <v>4.687834706490456</v>
      </c>
      <c r="IO7" s="5">
        <v>4.7381375169085871</v>
      </c>
      <c r="IP7" s="5">
        <v>4.6545901365139111</v>
      </c>
      <c r="IQ7" s="5">
        <v>4.6358625413215773</v>
      </c>
      <c r="IR7" s="5">
        <v>4.6783264384655503</v>
      </c>
      <c r="IT7" s="5">
        <v>4.6464037290938096</v>
      </c>
      <c r="IU7" s="5">
        <v>4.6953213869218224</v>
      </c>
      <c r="IV7" s="5">
        <v>4.7514608277920516</v>
      </c>
      <c r="IW7" s="5">
        <v>4.782856484302803</v>
      </c>
      <c r="IX7" s="5">
        <v>4.7537707891265253</v>
      </c>
      <c r="IY7" s="5">
        <v>4.741029650387742</v>
      </c>
      <c r="IZ7" s="5">
        <v>4.7473101032470666</v>
      </c>
      <c r="JA7" s="5">
        <v>4.7563313428076492</v>
      </c>
      <c r="JC7" s="5">
        <v>4.7717222693596604</v>
      </c>
      <c r="JD7" s="5">
        <v>4.7650430990983761</v>
      </c>
      <c r="JE7" s="5">
        <v>4.7597497083333282</v>
      </c>
      <c r="JF7" s="5">
        <v>4.7674401071742221</v>
      </c>
      <c r="JG7" s="5">
        <v>4.7794479038684115</v>
      </c>
      <c r="JH7" s="5">
        <v>4.7725803223265952</v>
      </c>
      <c r="JI7" s="5">
        <v>4.7734384499695981</v>
      </c>
      <c r="JJ7" s="5">
        <v>4.7640295811254276</v>
      </c>
      <c r="JK7" s="5">
        <v>4.7648864794604462</v>
      </c>
      <c r="JL7" s="5">
        <v>4.7657436861087703</v>
      </c>
      <c r="JM7" s="5">
        <v>4.7666012012368268</v>
      </c>
      <c r="JN7" s="5">
        <v>4.7674590250111635</v>
      </c>
      <c r="JO7" s="5">
        <v>4.7760204163344691</v>
      </c>
      <c r="LB7" s="5">
        <v>4.9201550714539541</v>
      </c>
      <c r="LE7" s="5">
        <v>4.706371869213906</v>
      </c>
      <c r="LF7" s="5">
        <v>5.0432840791604896</v>
      </c>
      <c r="LG7" s="5">
        <v>5.1339900031990027</v>
      </c>
      <c r="LH7" s="5">
        <v>5.1206876398304324</v>
      </c>
      <c r="LI7" s="5">
        <v>5.0933793250206616</v>
      </c>
      <c r="LJ7" s="5">
        <v>5.0646351653699204</v>
      </c>
      <c r="LK7" s="5">
        <v>4.8896674168636194</v>
      </c>
      <c r="LL7" s="5">
        <v>5.0829301659648953</v>
      </c>
      <c r="LM7" s="5">
        <v>5.2209431882259594</v>
      </c>
      <c r="LN7" s="5">
        <v>5.2947669868401013</v>
      </c>
      <c r="LW7" s="5">
        <v>5.4127027402576164</v>
      </c>
      <c r="LY7" s="5">
        <v>5.5840076903241744</v>
      </c>
      <c r="LZ7" s="5">
        <v>5.5789404408259591</v>
      </c>
      <c r="MA7" s="5">
        <v>5.626193490284332</v>
      </c>
      <c r="MB7" s="5">
        <v>5.7042324330138259</v>
      </c>
      <c r="MC7" s="5">
        <v>5.6100710807587921</v>
      </c>
      <c r="MD7" s="5">
        <v>5.5180134714478557</v>
      </c>
      <c r="ME7" s="5">
        <v>5.5366747660548432</v>
      </c>
      <c r="MF7" s="5">
        <v>5.5075448155214195</v>
      </c>
      <c r="MG7" s="5">
        <v>5.7976776174134361</v>
      </c>
      <c r="MH7" s="5">
        <v>5.7671746457091766</v>
      </c>
      <c r="MI7" s="5">
        <v>5.799149586168328</v>
      </c>
      <c r="MJ7" s="5">
        <v>5.775819934475634</v>
      </c>
      <c r="MK7" s="5">
        <v>5.7481087167402372</v>
      </c>
    </row>
    <row r="8" spans="1:518" x14ac:dyDescent="0.4">
      <c r="A8" s="5" t="s">
        <v>535</v>
      </c>
      <c r="B8" s="5" t="s">
        <v>528</v>
      </c>
      <c r="F8" s="5">
        <v>5.5310392650859104</v>
      </c>
      <c r="H8" s="5">
        <v>5.5404264331593955</v>
      </c>
      <c r="J8" s="5">
        <v>5.5260590388432611</v>
      </c>
      <c r="N8" s="5">
        <v>5.563328228488456</v>
      </c>
      <c r="Q8" s="5">
        <v>5.577282050653694</v>
      </c>
      <c r="X8" s="5">
        <v>5.6201842202741075</v>
      </c>
      <c r="Z8" s="5">
        <v>5.5833707865168538</v>
      </c>
      <c r="AA8" s="5">
        <v>5.5728254109212232</v>
      </c>
      <c r="AC8" s="5">
        <v>5.5230752056689401</v>
      </c>
      <c r="AK8" s="5">
        <v>5.5624310520939728</v>
      </c>
      <c r="AP8" s="5">
        <v>5.448777263714474</v>
      </c>
      <c r="AQ8" s="5">
        <v>5.4566059666795805</v>
      </c>
      <c r="AR8" s="5">
        <v>5.4960893673067854</v>
      </c>
      <c r="AY8" s="5">
        <v>5.5645388319545619</v>
      </c>
      <c r="AZ8" s="5">
        <v>5.5645388319545619</v>
      </c>
      <c r="BA8" s="5">
        <v>5.5645388319545619</v>
      </c>
      <c r="BB8" s="5">
        <v>5.5523358959195734</v>
      </c>
      <c r="BO8" s="5">
        <v>5.6532647464010823</v>
      </c>
      <c r="BP8" s="5">
        <v>5.3904226168901772</v>
      </c>
      <c r="BQ8" s="5">
        <v>5.3904226168901772</v>
      </c>
      <c r="BR8" s="5">
        <v>5.3904226168901772</v>
      </c>
      <c r="BS8" s="5">
        <v>5.3788551863818288</v>
      </c>
      <c r="BT8" s="5">
        <v>5.4448713301920977</v>
      </c>
      <c r="BU8" s="5">
        <v>5.4772637502202821</v>
      </c>
      <c r="BV8" s="5">
        <v>5.4683912927415248</v>
      </c>
      <c r="BW8" s="5">
        <v>5.2046907104876929</v>
      </c>
      <c r="BX8" s="5">
        <v>5.3984331951797992</v>
      </c>
      <c r="BY8" s="5">
        <v>5.3869471671049487</v>
      </c>
      <c r="BZ8" s="5">
        <v>5.4683912927415248</v>
      </c>
      <c r="CA8" s="5">
        <v>5.4683912927415248</v>
      </c>
      <c r="CB8" s="5">
        <v>5.4624922730082544</v>
      </c>
      <c r="CC8" s="5">
        <v>5.4566059666795805</v>
      </c>
      <c r="CD8" s="5">
        <v>5.4566059666795805</v>
      </c>
      <c r="CE8" s="5">
        <v>5.4157543712071146</v>
      </c>
      <c r="CF8" s="5">
        <v>5.4802276375310077</v>
      </c>
      <c r="CG8" s="5">
        <v>5.4772637502202821</v>
      </c>
      <c r="CH8" s="5">
        <v>5.4743030671120563</v>
      </c>
      <c r="CI8" s="5">
        <v>5.4683912927415248</v>
      </c>
      <c r="CJ8" s="5">
        <v>5.4861650455890043</v>
      </c>
      <c r="CK8" s="5">
        <v>5.5040547142159255</v>
      </c>
      <c r="CL8" s="5">
        <v>5.3114127992183677</v>
      </c>
      <c r="CM8" s="5">
        <v>5.2563722520762086</v>
      </c>
      <c r="CN8" s="5">
        <v>5.2449701430695361</v>
      </c>
      <c r="CO8" s="5">
        <v>5.2336173938421124</v>
      </c>
      <c r="CP8" s="5">
        <v>5.2073178089484324</v>
      </c>
      <c r="CQ8" s="5">
        <v>5.19092150269441</v>
      </c>
      <c r="CR8" s="5">
        <v>5.2148049661144267</v>
      </c>
      <c r="CS8" s="5">
        <v>5.2054493777288604</v>
      </c>
      <c r="CT8" s="5">
        <v>5.196127297897684</v>
      </c>
      <c r="CU8" s="5">
        <v>5.1814662722705584</v>
      </c>
      <c r="CV8" s="5">
        <v>5.1599044728020829</v>
      </c>
      <c r="CW8" s="5">
        <v>5.1555037013967073</v>
      </c>
      <c r="CX8" s="5">
        <v>5.1006285007007408</v>
      </c>
      <c r="CY8" s="5">
        <v>5.0904461537722074</v>
      </c>
      <c r="CZ8" s="5">
        <v>5.232703039392363</v>
      </c>
      <c r="DA8" s="5">
        <v>5.2125038854766297</v>
      </c>
      <c r="DB8" s="5">
        <v>5.2158595746732885</v>
      </c>
      <c r="DC8" s="5">
        <v>5.2308261731658954</v>
      </c>
      <c r="DD8" s="5">
        <v>5.2572254400816574</v>
      </c>
      <c r="DE8" s="5">
        <v>5.272430719734821</v>
      </c>
      <c r="DF8" s="5">
        <v>5.2762457926145139</v>
      </c>
      <c r="DK8" s="5">
        <v>5.2667184437654448</v>
      </c>
      <c r="DL8" s="5">
        <v>5.2610185320297678</v>
      </c>
      <c r="DM8" s="5">
        <v>5.2884196702174231</v>
      </c>
      <c r="DN8" s="5">
        <v>5.3706230847803891</v>
      </c>
      <c r="DR8" s="5">
        <v>5.4802276375310077</v>
      </c>
      <c r="DS8" s="5">
        <v>5.5350299139063175</v>
      </c>
      <c r="DT8" s="5">
        <v>5.5350299139063175</v>
      </c>
      <c r="DU8" s="5">
        <v>5.5230752056689401</v>
      </c>
      <c r="DV8" s="5">
        <v>5.5302418257454988</v>
      </c>
      <c r="DW8" s="5">
        <v>5.5230752056689401</v>
      </c>
      <c r="DX8" s="5">
        <v>5.4914470011983942</v>
      </c>
      <c r="DY8" s="5">
        <v>5.4659366882368312</v>
      </c>
      <c r="DZ8" s="5">
        <v>5.4582365426354729</v>
      </c>
      <c r="EA8" s="5">
        <v>5.4485450715015311</v>
      </c>
      <c r="EB8" s="5">
        <v>5.4350531696276088</v>
      </c>
      <c r="EC8" s="5">
        <v>5.4838889965129782</v>
      </c>
      <c r="ED8" s="5">
        <v>5.425425361155698</v>
      </c>
      <c r="EE8" s="5">
        <v>5.4196474853717183</v>
      </c>
      <c r="EF8" s="5">
        <v>5.3984331951797992</v>
      </c>
      <c r="EG8" s="5">
        <v>5.4128597937772867</v>
      </c>
      <c r="EH8" s="5">
        <v>5.3984331951797992</v>
      </c>
      <c r="EI8" s="5">
        <v>5.4022727635974226</v>
      </c>
      <c r="EJ8" s="5">
        <v>5.4099683088447135</v>
      </c>
      <c r="FQ8" s="5">
        <v>5.0111586788066633</v>
      </c>
      <c r="FR8" s="5">
        <v>4.9505126526624323</v>
      </c>
      <c r="FS8" s="5">
        <v>4.8591424719101122</v>
      </c>
      <c r="FT8" s="5">
        <v>4.8707583726361809</v>
      </c>
      <c r="FU8" s="5">
        <v>5.078581222624261</v>
      </c>
      <c r="FV8" s="5">
        <v>4.9007757976065713</v>
      </c>
      <c r="FW8" s="5">
        <v>5.0127941989446105</v>
      </c>
      <c r="FX8" s="5">
        <v>5.0026233121641424</v>
      </c>
      <c r="FY8" s="5">
        <v>5.0026233121641424</v>
      </c>
      <c r="FZ8" s="5">
        <v>4.9971915821835085</v>
      </c>
      <c r="GA8" s="5">
        <v>4.9917716346974093</v>
      </c>
      <c r="GB8" s="5">
        <v>4.9831241307828185</v>
      </c>
      <c r="GI8" s="5">
        <v>4.9370966292134826</v>
      </c>
      <c r="GJ8" s="5">
        <v>4.9312165877538314</v>
      </c>
      <c r="GK8" s="5">
        <v>5.0246950339628134</v>
      </c>
      <c r="GL8" s="5">
        <v>5.0138601120566948</v>
      </c>
      <c r="GM8" s="5">
        <v>5.0025336208396993</v>
      </c>
      <c r="GN8" s="5">
        <v>4.9746068285610718</v>
      </c>
      <c r="GO8" s="5">
        <v>4.9283558060497556</v>
      </c>
      <c r="GP8" s="5">
        <v>4.9421875473016241</v>
      </c>
      <c r="GQ8" s="5">
        <v>4.9184358968136488</v>
      </c>
      <c r="GR8" s="5">
        <v>4.9184358968136488</v>
      </c>
      <c r="GS8" s="5">
        <v>4.9397740135026442</v>
      </c>
      <c r="GT8" s="5">
        <v>4.9397740135026442</v>
      </c>
      <c r="GU8" s="5">
        <v>5.0127941989446105</v>
      </c>
      <c r="GV8" s="5">
        <v>5.0244688288111465</v>
      </c>
      <c r="GW8" s="5">
        <v>5.0768070457779295</v>
      </c>
      <c r="GX8" s="5">
        <v>5.0751448804240784</v>
      </c>
      <c r="GY8" s="5">
        <v>5.0530862261573226</v>
      </c>
      <c r="GZ8" s="5">
        <v>5.0301300745620168</v>
      </c>
      <c r="HA8" s="5">
        <v>5.0415820185739202</v>
      </c>
      <c r="HB8" s="5">
        <v>5.0328520064205451</v>
      </c>
      <c r="HC8" s="5">
        <v>5.0437692558921743</v>
      </c>
      <c r="HD8" s="5">
        <v>5.0437692558921734</v>
      </c>
      <c r="HE8" s="5">
        <v>5.0431489482676684</v>
      </c>
      <c r="HF8" s="5">
        <v>5.0422498027093692</v>
      </c>
      <c r="HO8" s="5">
        <v>5.2011353745576772</v>
      </c>
      <c r="HP8" s="5">
        <v>5.2002064052560737</v>
      </c>
      <c r="HR8" s="5">
        <v>5.1424522465813292</v>
      </c>
      <c r="HS8" s="5">
        <v>5.1415332661969471</v>
      </c>
      <c r="HT8" s="5">
        <v>5.1347249954951479</v>
      </c>
      <c r="HU8" s="5">
        <v>5.1031138441795809</v>
      </c>
      <c r="HV8" s="5">
        <v>5.1058354511653121</v>
      </c>
      <c r="HW8" s="5">
        <v>5.1049223616808286</v>
      </c>
      <c r="HX8" s="5">
        <v>5.1843219520084425</v>
      </c>
      <c r="HY8" s="5">
        <v>5.1738496826454758</v>
      </c>
      <c r="HZ8" s="5">
        <v>5.1406279604529894</v>
      </c>
      <c r="IA8" s="5">
        <v>5.1275652099477567</v>
      </c>
      <c r="IB8" s="5">
        <v>5.1222468580964335</v>
      </c>
      <c r="IC8" s="5">
        <v>5.1843730122973186</v>
      </c>
      <c r="ID8" s="5">
        <v>5.1872008350336118</v>
      </c>
      <c r="IE8" s="5">
        <v>5.1862718657320075</v>
      </c>
      <c r="IF8" s="5">
        <v>5.1723795391893281</v>
      </c>
      <c r="IG8" s="5">
        <v>5.1546442696924162</v>
      </c>
      <c r="IH8" s="5">
        <v>5.2116683253664888</v>
      </c>
      <c r="II8" s="5">
        <v>5.239507153234662</v>
      </c>
      <c r="IJ8" s="5">
        <v>5.1452745360885785</v>
      </c>
      <c r="IK8" s="5">
        <v>5.1471298120179174</v>
      </c>
      <c r="IL8" s="5">
        <v>5.1434296321328832</v>
      </c>
      <c r="IM8" s="5">
        <v>5.1326501554584922</v>
      </c>
      <c r="IN8" s="5">
        <v>5.1174318970025752</v>
      </c>
      <c r="IO8" s="5">
        <v>5.1580147811348924</v>
      </c>
      <c r="IP8" s="5">
        <v>5.2178137722164379</v>
      </c>
      <c r="IQ8" s="5">
        <v>5.2274436768535413</v>
      </c>
      <c r="IR8" s="5">
        <v>5.1441515503703119</v>
      </c>
      <c r="IT8" s="5">
        <v>5.1334726189478994</v>
      </c>
      <c r="IU8" s="5">
        <v>5.1541703290499852</v>
      </c>
      <c r="IV8" s="5">
        <v>5.1039066916269888</v>
      </c>
      <c r="IW8" s="5">
        <v>5.1543130662434287</v>
      </c>
      <c r="IX8" s="5">
        <v>5.1452491297876941</v>
      </c>
      <c r="IY8" s="5">
        <v>5.1376865233661793</v>
      </c>
      <c r="IZ8" s="5">
        <v>5.1441380564044676</v>
      </c>
      <c r="JA8" s="5">
        <v>5.1808887809898163</v>
      </c>
      <c r="JC8" s="5">
        <v>5.1706541584450036</v>
      </c>
      <c r="JD8" s="5">
        <v>5.1586063018945296</v>
      </c>
      <c r="JE8" s="5">
        <v>5.1576781317063034</v>
      </c>
      <c r="JF8" s="5">
        <v>5.1567499615180754</v>
      </c>
      <c r="JG8" s="5">
        <v>5.1558217913298492</v>
      </c>
      <c r="JH8" s="5">
        <v>5.154893621141623</v>
      </c>
      <c r="JI8" s="5">
        <v>5.1622917279339351</v>
      </c>
      <c r="JJ8" s="5">
        <v>5.1508218735077467</v>
      </c>
      <c r="JK8" s="5">
        <v>5.0392500511071576</v>
      </c>
      <c r="JL8" s="5">
        <v>5.0254012654023663</v>
      </c>
      <c r="JM8" s="5">
        <v>5.0025453778924556</v>
      </c>
      <c r="JN8" s="5">
        <v>4.9709231514478116</v>
      </c>
      <c r="JO8" s="5">
        <v>4.846118132543821</v>
      </c>
      <c r="JQ8" s="5">
        <v>4.4706541034805278</v>
      </c>
      <c r="JR8" s="5">
        <v>4.6421997356475471</v>
      </c>
      <c r="JS8" s="5">
        <v>4.4916410045901474</v>
      </c>
      <c r="JT8" s="5">
        <v>4.5920782409775267</v>
      </c>
      <c r="JU8" s="5">
        <v>4.8953219913568207</v>
      </c>
      <c r="JV8" s="5">
        <v>4.8544838906716494</v>
      </c>
      <c r="JW8" s="5">
        <v>4.7737550099081316</v>
      </c>
      <c r="JX8" s="5">
        <v>4.7530294304790015</v>
      </c>
      <c r="JY8" s="5">
        <v>4.7648300992753585</v>
      </c>
      <c r="KA8" s="5">
        <v>4.6753427991830332</v>
      </c>
      <c r="KB8" s="5">
        <v>4.7378481736086373</v>
      </c>
      <c r="KC8" s="5">
        <v>4.7068233739254834</v>
      </c>
      <c r="KD8" s="5">
        <v>4.7035067131613379</v>
      </c>
      <c r="KE8" s="5">
        <v>4.7777554103006583</v>
      </c>
      <c r="KF8" s="5">
        <v>4.7768915687393392</v>
      </c>
      <c r="KG8" s="5">
        <v>5.0257485306768865</v>
      </c>
      <c r="KH8" s="5">
        <v>5.0004853461662249</v>
      </c>
      <c r="KI8" s="5">
        <v>4.9853672941090004</v>
      </c>
      <c r="KJ8" s="5">
        <v>4.9011054732728914</v>
      </c>
      <c r="KK8" s="5">
        <v>4.6888784023531036</v>
      </c>
      <c r="KL8" s="5">
        <v>4.5659501652798884</v>
      </c>
      <c r="KM8" s="5">
        <v>4.5997515646839648</v>
      </c>
      <c r="KN8" s="5">
        <v>4.5911796721943148</v>
      </c>
      <c r="KO8" s="5">
        <v>4.6084433472969417</v>
      </c>
      <c r="KR8" s="5">
        <v>4.6014044523414475</v>
      </c>
      <c r="KS8" s="5">
        <v>4.6985554465397321</v>
      </c>
      <c r="KT8" s="5">
        <v>4.6764985135868278</v>
      </c>
      <c r="KU8" s="5">
        <v>4.6403826034880797</v>
      </c>
      <c r="KV8" s="5">
        <v>4.6276807567506841</v>
      </c>
      <c r="KW8" s="5">
        <v>4.6641625249427703</v>
      </c>
      <c r="KZ8" s="5">
        <v>4.7089805381776983</v>
      </c>
      <c r="LA8" s="5">
        <v>4.9077059274706958</v>
      </c>
      <c r="LB8" s="5">
        <v>4.8932133416452652</v>
      </c>
      <c r="LC8" s="5">
        <v>4.8653513951467291</v>
      </c>
      <c r="LD8" s="5">
        <v>4.83613764763391</v>
      </c>
      <c r="LE8" s="5">
        <v>4.6673683327284907</v>
      </c>
      <c r="LF8" s="5">
        <v>4.8096652634282631</v>
      </c>
      <c r="LG8" s="5">
        <v>4.740925378906617</v>
      </c>
      <c r="LH8" s="5">
        <v>4.7305264830159848</v>
      </c>
      <c r="LI8" s="5">
        <v>4.8971757003754304</v>
      </c>
      <c r="LJ8" s="5">
        <v>4.8861060505228044</v>
      </c>
      <c r="OB8" s="5">
        <v>4.7567093873596091</v>
      </c>
      <c r="OC8" s="5">
        <v>4.7891663179423176</v>
      </c>
      <c r="OD8" s="5">
        <v>4.7741159499600085</v>
      </c>
      <c r="OF8" s="5">
        <v>4.8961936581652941</v>
      </c>
      <c r="OV8" s="5">
        <v>4.9135236830539126</v>
      </c>
      <c r="OW8" s="5">
        <v>4.9878059222590307</v>
      </c>
      <c r="OX8" s="5">
        <v>5.105908419966406</v>
      </c>
      <c r="OY8" s="5">
        <v>5.1171263166797978</v>
      </c>
      <c r="OZ8" s="5">
        <v>4.8822713661423531</v>
      </c>
      <c r="PA8" s="5">
        <v>4.874341822457553</v>
      </c>
      <c r="PB8" s="5">
        <v>4.719860627258929</v>
      </c>
      <c r="PC8" s="5">
        <v>4.9273131203621272</v>
      </c>
      <c r="PD8" s="5">
        <v>4.8254413603889725</v>
      </c>
      <c r="PF8" s="5">
        <v>4.7782579814476973</v>
      </c>
      <c r="PG8" s="5">
        <v>4.7611916214704602</v>
      </c>
      <c r="PI8" s="5">
        <v>4.5781701095468321</v>
      </c>
      <c r="PJ8" s="5">
        <v>4.9459992478266441</v>
      </c>
      <c r="PL8" s="5">
        <v>4.6141197439309503</v>
      </c>
      <c r="PQ8" s="5">
        <v>4.6430650704700458</v>
      </c>
      <c r="PR8" s="5">
        <v>4.6971195221045354</v>
      </c>
      <c r="PS8" s="5">
        <v>4.6693014481015611</v>
      </c>
      <c r="PT8" s="5">
        <v>4.8192386727460041</v>
      </c>
      <c r="PV8" s="5">
        <v>4.6128029432744775</v>
      </c>
      <c r="PW8" s="5">
        <v>4.8076668985474269</v>
      </c>
      <c r="PX8" s="5">
        <v>4.81069749993069</v>
      </c>
      <c r="PY8" s="5">
        <v>4.9528527021225139</v>
      </c>
      <c r="PZ8" s="5">
        <v>4.8471044611486453</v>
      </c>
      <c r="QB8" s="5">
        <v>4.8900378271670499</v>
      </c>
      <c r="QC8" s="5">
        <v>4.8676975720271605</v>
      </c>
      <c r="QD8" s="5">
        <v>4.8429764325842681</v>
      </c>
      <c r="QE8" s="5">
        <v>4.8836737135303547</v>
      </c>
      <c r="QF8" s="5">
        <v>4.8708979685326685</v>
      </c>
      <c r="QG8" s="5">
        <v>4.9011603315636725</v>
      </c>
      <c r="QH8" s="5">
        <v>4.8953542568905695</v>
      </c>
      <c r="QI8" s="5">
        <v>4.8203969385001812</v>
      </c>
      <c r="QK8" s="5">
        <v>4.9423517539549948</v>
      </c>
      <c r="QL8" s="5">
        <v>4.8867564291521255</v>
      </c>
      <c r="QM8" s="5">
        <v>4.8722074402194959</v>
      </c>
      <c r="QP8" s="5">
        <v>4.8851507829160816</v>
      </c>
      <c r="QR8" s="5">
        <v>4.8246463030334006</v>
      </c>
      <c r="QS8" s="5">
        <v>4.8082012352852974</v>
      </c>
      <c r="QT8" s="5">
        <v>4.8757733560417664</v>
      </c>
      <c r="QU8" s="5">
        <v>4.9526883742677263</v>
      </c>
      <c r="QV8" s="5">
        <v>4.9038898386599641</v>
      </c>
      <c r="QW8" s="5">
        <v>4.7947268702515329</v>
      </c>
      <c r="QX8" s="5">
        <v>4.8709030213808049</v>
      </c>
      <c r="QY8" s="5">
        <v>4.870274260245731</v>
      </c>
      <c r="QZ8" s="5">
        <v>4.8781651860137005</v>
      </c>
      <c r="RA8" s="5">
        <v>4.8885346997694752</v>
      </c>
      <c r="RB8" s="5">
        <v>4.8879034181797651</v>
      </c>
      <c r="RC8" s="5">
        <v>4.8994598476538709</v>
      </c>
      <c r="RD8" s="5">
        <v>4.9205985262081242</v>
      </c>
      <c r="RE8" s="5">
        <v>4.9364699774154515</v>
      </c>
      <c r="RF8" s="5">
        <v>4.8820789999531291</v>
      </c>
      <c r="RG8" s="5">
        <v>4.9073032725782193</v>
      </c>
      <c r="RH8" s="5">
        <v>4.9363095062849913</v>
      </c>
      <c r="RI8" s="5">
        <v>5.0280755479081209</v>
      </c>
      <c r="RJ8" s="5">
        <v>4.8640411355665769</v>
      </c>
      <c r="RK8" s="5">
        <v>4.9117039208774216</v>
      </c>
      <c r="RL8" s="5">
        <v>4.9852497710150008</v>
      </c>
      <c r="RM8" s="5">
        <v>4.9766846313485864</v>
      </c>
      <c r="RN8" s="5">
        <v>4.9380480552965214</v>
      </c>
      <c r="RO8" s="5">
        <v>4.9527096765785776</v>
      </c>
      <c r="RP8" s="5">
        <v>4.9503675972434369</v>
      </c>
      <c r="RQ8" s="5">
        <v>4.9358014044702214</v>
      </c>
      <c r="RR8" s="5">
        <v>4.9219740143825561</v>
      </c>
      <c r="RS8" s="5">
        <v>4.9589523309755634</v>
      </c>
      <c r="RT8" s="5">
        <v>4.9251841435756107</v>
      </c>
      <c r="RU8" s="5">
        <v>4.9106096550381428</v>
      </c>
      <c r="RV8" s="5">
        <v>4.9673836315764879</v>
      </c>
      <c r="RW8" s="5">
        <v>4.8481406028950413</v>
      </c>
      <c r="RX8" s="5">
        <v>4.8810102443561432</v>
      </c>
      <c r="RY8" s="5">
        <v>4.8715983780576462</v>
      </c>
      <c r="RZ8" s="5">
        <v>4.8525086512744826</v>
      </c>
      <c r="SA8" s="5">
        <v>4.8496674431700084</v>
      </c>
      <c r="SB8" s="5">
        <v>4.8498026189781065</v>
      </c>
      <c r="SC8" s="5">
        <v>4.8420579593258539</v>
      </c>
      <c r="SD8" s="5">
        <v>4.8161883332170845</v>
      </c>
      <c r="SE8" s="5">
        <v>4.8389055193970147</v>
      </c>
      <c r="SF8" s="5">
        <v>4.8465764513632505</v>
      </c>
      <c r="SG8" s="5">
        <v>4.8664817508117686</v>
      </c>
      <c r="SH8" s="5">
        <v>4.8453196937133542</v>
      </c>
      <c r="SI8" s="5">
        <v>4.8344919647517992</v>
      </c>
      <c r="SJ8" s="5">
        <v>4.8211775993576484</v>
      </c>
      <c r="SK8" s="5">
        <v>4.8370375682006488</v>
      </c>
      <c r="SL8" s="5">
        <v>4.8324839434889739</v>
      </c>
      <c r="SM8" s="5">
        <v>4.831119075880431</v>
      </c>
      <c r="SN8" s="5">
        <v>4.8231271729676806</v>
      </c>
      <c r="SO8" s="5">
        <v>4.8465535601321719</v>
      </c>
      <c r="SP8" s="5">
        <v>4.8417862680673514</v>
      </c>
      <c r="SQ8" s="5">
        <v>4.8991561149323966</v>
      </c>
      <c r="SR8" s="5">
        <v>4.9002392684876996</v>
      </c>
      <c r="SS8" s="5">
        <v>4.9092059498721765</v>
      </c>
      <c r="ST8" s="5">
        <v>4.8940647286766321</v>
      </c>
      <c r="SU8" s="5">
        <v>4.8905138046001158</v>
      </c>
    </row>
    <row r="9" spans="1:518" x14ac:dyDescent="0.4">
      <c r="A9" s="5" t="s">
        <v>536</v>
      </c>
      <c r="B9" s="5" t="s">
        <v>530</v>
      </c>
      <c r="F9" s="5">
        <v>4.2182581001472137</v>
      </c>
      <c r="H9" s="5">
        <v>4.2006946421566491</v>
      </c>
      <c r="J9" s="5">
        <v>4.199187396142241</v>
      </c>
      <c r="N9" s="5">
        <v>4.1910669220199201</v>
      </c>
      <c r="Q9" s="5">
        <v>4.1838750439898558</v>
      </c>
      <c r="X9" s="5">
        <v>4.2402664032784152</v>
      </c>
      <c r="Z9" s="5">
        <v>4.2434951495878845</v>
      </c>
      <c r="AA9" s="5">
        <v>4.2657682788585474</v>
      </c>
      <c r="AC9" s="5">
        <v>4.2541385943469381</v>
      </c>
      <c r="AK9" s="5">
        <v>4.2939290201830369</v>
      </c>
      <c r="AP9" s="5">
        <v>4.1710808663004322</v>
      </c>
      <c r="AQ9" s="5">
        <v>4.1710808663004322</v>
      </c>
      <c r="AR9" s="5">
        <v>4.1891766618158357</v>
      </c>
      <c r="AY9" s="5">
        <v>4.1620914678816812</v>
      </c>
      <c r="AZ9" s="5">
        <v>4.1576112833091496</v>
      </c>
      <c r="BA9" s="5">
        <v>4.1531407335421511</v>
      </c>
      <c r="BB9" s="5">
        <v>4.156120031055452</v>
      </c>
      <c r="BO9" s="5">
        <v>4.1941495903476405</v>
      </c>
      <c r="BP9" s="5">
        <v>4.1896968663684344</v>
      </c>
      <c r="BQ9" s="5">
        <v>4.1835849818077211</v>
      </c>
      <c r="BR9" s="5">
        <v>4.1630883760177007</v>
      </c>
      <c r="BS9" s="5">
        <v>4.1835849818077211</v>
      </c>
      <c r="BT9" s="5">
        <v>4.2184588053671916</v>
      </c>
      <c r="BU9" s="5">
        <v>4.2166166836181223</v>
      </c>
      <c r="BV9" s="5">
        <v>4.2166166836181223</v>
      </c>
      <c r="BW9" s="5">
        <v>4.0259761638506326</v>
      </c>
      <c r="BX9" s="5">
        <v>4.1755901429126485</v>
      </c>
      <c r="BY9" s="5">
        <v>4.1688298782452247</v>
      </c>
      <c r="BZ9" s="5">
        <v>4.1620914678816812</v>
      </c>
      <c r="CA9" s="5">
        <v>4.344680407417548</v>
      </c>
      <c r="CB9" s="5">
        <v>4.1531407335421511</v>
      </c>
      <c r="CC9" s="5">
        <v>4.1531407335421511</v>
      </c>
      <c r="CD9" s="5">
        <v>4.1531407335421511</v>
      </c>
      <c r="CE9" s="5">
        <v>4.1442284143714589</v>
      </c>
      <c r="CF9" s="5">
        <v>4.1531407335421502</v>
      </c>
      <c r="CG9" s="5">
        <v>4.1778484393663602</v>
      </c>
      <c r="CH9" s="5">
        <v>4.1710808663004322</v>
      </c>
      <c r="CI9" s="5">
        <v>4.1353542635912204</v>
      </c>
      <c r="CJ9" s="5">
        <v>4.1177194906121537</v>
      </c>
      <c r="CK9" s="5">
        <v>4.1089583853129792</v>
      </c>
      <c r="CL9" s="5">
        <v>4.0250930359799177</v>
      </c>
      <c r="CM9" s="5">
        <v>3.9833822273169126</v>
      </c>
      <c r="CN9" s="5">
        <v>3.9790851591105296</v>
      </c>
      <c r="CO9" s="5">
        <v>3.974797351827005</v>
      </c>
      <c r="CP9" s="5">
        <v>3.974797351827005</v>
      </c>
      <c r="CQ9" s="5">
        <v>3.9450395106903331</v>
      </c>
      <c r="CR9" s="5">
        <v>3.9920042667699795</v>
      </c>
      <c r="CS9" s="5">
        <v>3.9898452595948739</v>
      </c>
      <c r="CT9" s="5">
        <v>3.9876885864815801</v>
      </c>
      <c r="CU9" s="5">
        <v>3.9833822273169126</v>
      </c>
      <c r="CV9" s="5">
        <v>3.9963292984782899</v>
      </c>
      <c r="CW9" s="5">
        <v>4.0093608070602835</v>
      </c>
      <c r="CX9" s="5">
        <v>3.9463865535462479</v>
      </c>
      <c r="CY9" s="5">
        <v>3.9463865535462479</v>
      </c>
      <c r="CZ9" s="5">
        <v>4.0216095953432021</v>
      </c>
      <c r="DA9" s="5">
        <v>4.0129048126692988</v>
      </c>
      <c r="DB9" s="5">
        <v>3.9927394618518646</v>
      </c>
      <c r="DC9" s="5">
        <v>3.9801675041932505</v>
      </c>
      <c r="DD9" s="5">
        <v>3.998480280632386</v>
      </c>
      <c r="DE9" s="5">
        <v>3.9913068319767837</v>
      </c>
      <c r="DF9" s="5">
        <v>3.9841590761888597</v>
      </c>
      <c r="DK9" s="5">
        <v>3.9654114290315468</v>
      </c>
      <c r="DL9" s="5">
        <v>3.9913068319767837</v>
      </c>
      <c r="DM9" s="5">
        <v>3.996607496587393</v>
      </c>
      <c r="DN9" s="5">
        <v>4.0613438460840303</v>
      </c>
      <c r="DR9" s="5">
        <v>4.1922079039734443</v>
      </c>
      <c r="DS9" s="5">
        <v>4.2379631624292697</v>
      </c>
      <c r="DT9" s="5">
        <v>4.2310684284339946</v>
      </c>
      <c r="DU9" s="5">
        <v>4.2310684284339946</v>
      </c>
      <c r="DV9" s="5">
        <v>4.2310684284339928</v>
      </c>
      <c r="DW9" s="5">
        <v>4.2264843889665684</v>
      </c>
      <c r="DX9" s="5">
        <v>4.221910271662491</v>
      </c>
      <c r="DY9" s="5">
        <v>4.221910271662491</v>
      </c>
      <c r="DZ9" s="5">
        <v>4.221910271662491</v>
      </c>
      <c r="EA9" s="5">
        <v>4.221910271662491</v>
      </c>
      <c r="EB9" s="5">
        <v>4.1801091798638526</v>
      </c>
      <c r="EC9" s="5">
        <v>4.2010097257631722</v>
      </c>
      <c r="ED9" s="5">
        <v>4.2010097257631722</v>
      </c>
      <c r="EE9" s="5">
        <v>4.2010097257631722</v>
      </c>
      <c r="EF9" s="5">
        <v>4.1801091798638526</v>
      </c>
      <c r="EG9" s="5">
        <v>4.1710808663004322</v>
      </c>
      <c r="EH9" s="5">
        <v>4.1764931684625859</v>
      </c>
      <c r="EI9" s="5">
        <v>4.1710808663004322</v>
      </c>
      <c r="EJ9" s="5">
        <v>4.1471949343531138</v>
      </c>
      <c r="FQ9" s="5">
        <v>4.233818626313731</v>
      </c>
      <c r="FR9" s="5">
        <v>4.1652697890117691</v>
      </c>
      <c r="FS9" s="5">
        <v>4.0950943042246273</v>
      </c>
      <c r="FT9" s="5">
        <v>4.1039199385009724</v>
      </c>
      <c r="FU9" s="5">
        <v>4.2864171819719203</v>
      </c>
      <c r="FV9" s="5">
        <v>4.1457739400220506</v>
      </c>
      <c r="FW9" s="5">
        <v>4.2318913290410753</v>
      </c>
      <c r="FX9" s="5">
        <v>4.2410711366962621</v>
      </c>
      <c r="FY9" s="5">
        <v>4.2204723022492763</v>
      </c>
      <c r="FZ9" s="5">
        <v>4.2009750623484683</v>
      </c>
      <c r="GA9" s="5">
        <v>4.2018779153599333</v>
      </c>
      <c r="GB9" s="5">
        <v>4.2159219277994113</v>
      </c>
      <c r="GI9" s="5">
        <v>4.2145682914521503</v>
      </c>
      <c r="GJ9" s="5">
        <v>4.2060169934694924</v>
      </c>
      <c r="GK9" s="5">
        <v>4.2945647196477976</v>
      </c>
      <c r="GL9" s="5">
        <v>4.2899017829272248</v>
      </c>
      <c r="GM9" s="5">
        <v>4.2852489610368485</v>
      </c>
      <c r="GN9" s="5">
        <v>4.2557747564475568</v>
      </c>
      <c r="GO9" s="5">
        <v>4.2098502283689863</v>
      </c>
      <c r="GP9" s="5">
        <v>4.2244804637412496</v>
      </c>
      <c r="GQ9" s="5">
        <v>4.1968933123556758</v>
      </c>
      <c r="GR9" s="5">
        <v>4.1968933123556758</v>
      </c>
      <c r="GS9" s="5">
        <v>4.1950733239288081</v>
      </c>
      <c r="GT9" s="5">
        <v>4.1878091276968972</v>
      </c>
      <c r="GU9" s="5">
        <v>4.2387724531533371</v>
      </c>
      <c r="GV9" s="5">
        <v>4.2337241100410932</v>
      </c>
      <c r="GW9" s="5">
        <v>4.2690432653441102</v>
      </c>
      <c r="GX9" s="5">
        <v>4.2598377812139887</v>
      </c>
      <c r="GY9" s="5">
        <v>4.2502146536961858</v>
      </c>
      <c r="GZ9" s="5">
        <v>4.2483866043827687</v>
      </c>
      <c r="HA9" s="5">
        <v>4.2529596793067528</v>
      </c>
      <c r="HB9" s="5">
        <v>4.2648958787521316</v>
      </c>
      <c r="HC9" s="5">
        <v>4.2667381663887411</v>
      </c>
      <c r="HD9" s="5">
        <v>4.2667381663887411</v>
      </c>
      <c r="HE9" s="5">
        <v>4.2857752215375324</v>
      </c>
      <c r="HF9" s="5">
        <v>4.2865382738380449</v>
      </c>
      <c r="HO9" s="5">
        <v>4.4262041146575282</v>
      </c>
      <c r="HP9" s="5">
        <v>4.4269935749189777</v>
      </c>
      <c r="HR9" s="5">
        <v>4.4601783644353681</v>
      </c>
      <c r="HS9" s="5">
        <v>4.4525439183369206</v>
      </c>
      <c r="HT9" s="5">
        <v>4.4397850042211706</v>
      </c>
      <c r="HU9" s="5">
        <v>4.4405775936111933</v>
      </c>
      <c r="HV9" s="5">
        <v>4.4413704660374922</v>
      </c>
      <c r="HW9" s="5">
        <v>4.4357350201731922</v>
      </c>
      <c r="HX9" s="5">
        <v>4.3951833287711057</v>
      </c>
      <c r="HY9" s="5">
        <v>4.395968516566537</v>
      </c>
      <c r="HZ9" s="5">
        <v>4.3917168903142905</v>
      </c>
      <c r="IA9" s="5">
        <v>4.3662405188992244</v>
      </c>
      <c r="IB9" s="5">
        <v>4.3701313681921246</v>
      </c>
      <c r="IC9" s="5">
        <v>4.3709126388091812</v>
      </c>
      <c r="ID9" s="5">
        <v>4.4404837338417531</v>
      </c>
      <c r="IE9" s="5">
        <v>4.4330996026835798</v>
      </c>
      <c r="IF9" s="5">
        <v>4.3951950306071943</v>
      </c>
      <c r="IG9" s="5">
        <v>4.3855956495192032</v>
      </c>
      <c r="IH9" s="5">
        <v>4.4155672472249128</v>
      </c>
      <c r="II9" s="5">
        <v>4.4484800967214628</v>
      </c>
      <c r="IJ9" s="5">
        <v>4.452500483928894</v>
      </c>
      <c r="IK9" s="5">
        <v>4.4532976201566017</v>
      </c>
      <c r="IL9" s="5">
        <v>4.4540950418598309</v>
      </c>
      <c r="IM9" s="5">
        <v>4.4515141739758892</v>
      </c>
      <c r="IN9" s="5">
        <v>4.4687729139074301</v>
      </c>
      <c r="IO9" s="5">
        <v>4.5279887353260317</v>
      </c>
      <c r="IP9" s="5">
        <v>4.4481468995956241</v>
      </c>
      <c r="IQ9" s="5">
        <v>4.4734923521371748</v>
      </c>
      <c r="IR9" s="5">
        <v>4.4497416117186068</v>
      </c>
      <c r="IT9" s="5">
        <v>4.4193786581884078</v>
      </c>
      <c r="IU9" s="5">
        <v>4.4559965481775254</v>
      </c>
      <c r="IV9" s="5">
        <v>4.475706709917918</v>
      </c>
      <c r="IW9" s="5">
        <v>4.4856875684909783</v>
      </c>
      <c r="IX9" s="5">
        <v>4.4377682460865602</v>
      </c>
      <c r="IY9" s="5">
        <v>4.42587406283244</v>
      </c>
      <c r="IZ9" s="5">
        <v>4.431737028361594</v>
      </c>
      <c r="JA9" s="5">
        <v>4.4622489305560382</v>
      </c>
      <c r="JC9" s="5">
        <v>4.4766882411500815</v>
      </c>
      <c r="JD9" s="5">
        <v>4.4704220418028697</v>
      </c>
      <c r="JE9" s="5">
        <v>4.4654559396586055</v>
      </c>
      <c r="JF9" s="5">
        <v>4.4726708436528835</v>
      </c>
      <c r="JG9" s="5">
        <v>4.4839362022023899</v>
      </c>
      <c r="JH9" s="5">
        <v>4.477493240982537</v>
      </c>
      <c r="JI9" s="5">
        <v>4.4782983108738641</v>
      </c>
      <c r="JJ9" s="5">
        <v>4.4694711893149073</v>
      </c>
      <c r="JK9" s="5">
        <v>4.3817548067791092</v>
      </c>
      <c r="JL9" s="5">
        <v>4.3825430877524099</v>
      </c>
      <c r="JM9" s="5">
        <v>4.3833316524014201</v>
      </c>
      <c r="JN9" s="5">
        <v>4.3841205008792956</v>
      </c>
      <c r="JO9" s="5">
        <v>4.3032663525240382</v>
      </c>
      <c r="JQ9" s="5">
        <v>3.9791597134822116</v>
      </c>
      <c r="JR9" s="5">
        <v>4.1019758575621701</v>
      </c>
      <c r="JS9" s="5">
        <v>3.9530238539690217</v>
      </c>
      <c r="JT9" s="5">
        <v>4.0167728756076917</v>
      </c>
      <c r="JU9" s="5">
        <v>4.258851237751049</v>
      </c>
      <c r="JV9" s="5">
        <v>4.2021721628228743</v>
      </c>
      <c r="JW9" s="5">
        <v>4.1294216071051446</v>
      </c>
      <c r="JX9" s="5">
        <v>4.1075853840682486</v>
      </c>
      <c r="JY9" s="5">
        <v>4.1083260740157455</v>
      </c>
      <c r="KA9" s="5">
        <v>4.0714654593821358</v>
      </c>
      <c r="KB9" s="5">
        <v>4.1157529750107011</v>
      </c>
      <c r="KC9" s="5">
        <v>4.0772357542792559</v>
      </c>
      <c r="KD9" s="5">
        <v>4.0820271967450772</v>
      </c>
      <c r="KE9" s="5">
        <v>4.1376574780223931</v>
      </c>
      <c r="KF9" s="5">
        <v>4.1274098350721617</v>
      </c>
      <c r="KG9" s="5">
        <v>4.3247583099078613</v>
      </c>
      <c r="KH9" s="5">
        <v>4.3377671019901305</v>
      </c>
      <c r="KI9" s="5">
        <v>4.3570257326731872</v>
      </c>
      <c r="KJ9" s="5">
        <v>4.3125986036278023</v>
      </c>
      <c r="KK9" s="5">
        <v>4.1800021658150079</v>
      </c>
      <c r="KL9" s="5">
        <v>4.1140434668370478</v>
      </c>
      <c r="KM9" s="5">
        <v>4.111250639194771</v>
      </c>
      <c r="KN9" s="5">
        <v>4.0920641652430341</v>
      </c>
      <c r="KO9" s="5">
        <v>4.0811686429409733</v>
      </c>
      <c r="KP9" s="5">
        <v>4.0753896845792834</v>
      </c>
      <c r="KQ9" s="5">
        <v>4.0455538567265581</v>
      </c>
      <c r="KR9" s="5">
        <v>4.0048245541196108</v>
      </c>
      <c r="KS9" s="5">
        <v>4.123196172484592</v>
      </c>
      <c r="KT9" s="5">
        <v>4.1170027602136559</v>
      </c>
      <c r="KU9" s="5">
        <v>4.133980253137417</v>
      </c>
      <c r="KZ9" s="5">
        <v>4.1789877616939277</v>
      </c>
      <c r="LA9" s="5">
        <v>4.3210600540741915</v>
      </c>
      <c r="LB9" s="5">
        <v>4.3107950805801432</v>
      </c>
      <c r="LC9" s="5">
        <v>4.3463547060529697</v>
      </c>
      <c r="LD9" s="5">
        <v>4.2518264052444223</v>
      </c>
      <c r="LE9" s="5">
        <v>4.2921770564135082</v>
      </c>
      <c r="LF9" s="5">
        <v>4.3242584673402078</v>
      </c>
      <c r="LG9" s="5">
        <v>4.3280486278159147</v>
      </c>
      <c r="LH9" s="5">
        <v>4.3168344892047816</v>
      </c>
      <c r="LI9" s="5">
        <v>4.2938130742104503</v>
      </c>
      <c r="LJ9" s="5">
        <v>4.2695812154307111</v>
      </c>
      <c r="OB9" s="5">
        <v>4.2419735357180199</v>
      </c>
      <c r="OC9" s="5">
        <v>4.3063489699917499</v>
      </c>
      <c r="OD9" s="5">
        <v>4.2939263322305665</v>
      </c>
      <c r="OF9" s="5">
        <v>4.2704208216823325</v>
      </c>
      <c r="OV9" s="5">
        <v>4.5602927310865651</v>
      </c>
      <c r="OW9" s="5">
        <v>4.6553226001318899</v>
      </c>
      <c r="OX9" s="5">
        <v>4.7607475809939102</v>
      </c>
      <c r="OY9" s="5">
        <v>4.7089300089666954</v>
      </c>
      <c r="OZ9" s="5">
        <v>4.5598981533954666</v>
      </c>
      <c r="PA9" s="5">
        <v>4.4869495613611106</v>
      </c>
      <c r="PB9" s="5">
        <v>4.3774259208300483</v>
      </c>
      <c r="PC9" s="5">
        <v>4.558999470415392</v>
      </c>
      <c r="PD9" s="5">
        <v>4.5165686846617499</v>
      </c>
      <c r="PF9" s="5">
        <v>4.4026730787585775</v>
      </c>
      <c r="PG9" s="5">
        <v>4.3748964716906489</v>
      </c>
      <c r="PH9" s="5">
        <v>4.305253435676244</v>
      </c>
      <c r="PI9" s="5">
        <v>4.468088947731033</v>
      </c>
      <c r="PJ9" s="5">
        <v>4.4185184929652559</v>
      </c>
      <c r="PK9" s="5">
        <v>4.146840200668696</v>
      </c>
      <c r="PL9" s="5">
        <v>4.2320252285263491</v>
      </c>
      <c r="PR9" s="5">
        <v>4.2557390080376836</v>
      </c>
      <c r="PS9" s="5">
        <v>4.2651403174080622</v>
      </c>
      <c r="PT9" s="5">
        <v>4.2989786918013975</v>
      </c>
      <c r="PV9" s="5">
        <v>4.3356027019153167</v>
      </c>
      <c r="PW9" s="5">
        <v>4.3091682423831754</v>
      </c>
      <c r="PX9" s="5">
        <v>4.1927619962896792</v>
      </c>
      <c r="PY9" s="5">
        <v>4.272397879840061</v>
      </c>
      <c r="PZ9" s="5">
        <v>4.3465943979523667</v>
      </c>
      <c r="QA9" s="5">
        <v>4.3209653137493182</v>
      </c>
      <c r="QB9" s="5">
        <v>4.2033540948892982</v>
      </c>
      <c r="QC9" s="5">
        <v>4.296959751349096</v>
      </c>
      <c r="QD9" s="5">
        <v>4.3642257803689875</v>
      </c>
      <c r="QE9" s="5">
        <v>4.4280036101447342</v>
      </c>
      <c r="QF9" s="5">
        <v>4.3449889336560128</v>
      </c>
      <c r="QH9" s="5">
        <v>4.3857312278947411</v>
      </c>
      <c r="QI9" s="5">
        <v>4.4210520910613251</v>
      </c>
      <c r="QJ9" s="5">
        <v>4.4876151694841191</v>
      </c>
      <c r="QK9" s="5">
        <v>4.5259084480668434</v>
      </c>
      <c r="QL9" s="5">
        <v>4.5043021441296247</v>
      </c>
      <c r="QM9" s="5">
        <v>4.5111217184458079</v>
      </c>
      <c r="QN9" s="5">
        <v>4.4734707741282627</v>
      </c>
      <c r="QO9" s="5">
        <v>4.4170683980143908</v>
      </c>
      <c r="QQ9" s="5">
        <v>4.4440236162850626</v>
      </c>
      <c r="QR9" s="5">
        <v>4.4168171737053168</v>
      </c>
      <c r="QS9" s="5">
        <v>4.4359877014639677</v>
      </c>
      <c r="QV9" s="5">
        <v>4.4845135314968401</v>
      </c>
      <c r="QX9" s="5">
        <v>4.415824921354754</v>
      </c>
      <c r="QY9" s="5">
        <v>4.3926008303968613</v>
      </c>
      <c r="QZ9" s="5">
        <v>4.469378592999373</v>
      </c>
      <c r="RA9" s="5">
        <v>4.5297577897621242</v>
      </c>
      <c r="RB9" s="5">
        <v>4.4862835711890554</v>
      </c>
      <c r="RC9" s="5">
        <v>4.4204825751579806</v>
      </c>
      <c r="RD9" s="5">
        <v>4.5057711742471875</v>
      </c>
      <c r="RE9" s="5">
        <v>4.4951980430206318</v>
      </c>
      <c r="RF9" s="5">
        <v>4.4896674625424886</v>
      </c>
      <c r="RG9" s="5">
        <v>4.5003727379723415</v>
      </c>
      <c r="RH9" s="5">
        <v>4.5233462760452809</v>
      </c>
      <c r="RI9" s="5">
        <v>4.6135128239218179</v>
      </c>
      <c r="RJ9" s="5">
        <v>4.48574537551431</v>
      </c>
      <c r="RK9" s="5">
        <v>4.5266216380033422</v>
      </c>
      <c r="RL9" s="5">
        <v>4.5560426760100929</v>
      </c>
      <c r="RM9" s="5">
        <v>4.5807656719970149</v>
      </c>
      <c r="RN9" s="5">
        <v>4.5637340692987838</v>
      </c>
      <c r="RO9" s="5">
        <v>4.5707186912909137</v>
      </c>
      <c r="RP9" s="5">
        <v>4.5357330653394365</v>
      </c>
      <c r="RQ9" s="5">
        <v>4.5446191346960862</v>
      </c>
      <c r="RR9" s="5">
        <v>4.5685150872216864</v>
      </c>
      <c r="RS9" s="5">
        <v>4.5618452220129617</v>
      </c>
      <c r="RT9" s="5">
        <v>4.5386966305597909</v>
      </c>
      <c r="RU9" s="5">
        <v>4.5197319015670079</v>
      </c>
      <c r="RV9" s="5">
        <v>4.5860952791010048</v>
      </c>
      <c r="RW9" s="5">
        <v>4.5063004067283909</v>
      </c>
      <c r="RX9" s="5">
        <v>4.4950603756341341</v>
      </c>
      <c r="RY9" s="5">
        <v>4.5412719576191334</v>
      </c>
      <c r="RZ9" s="5">
        <v>4.5170436208414539</v>
      </c>
      <c r="SA9" s="5">
        <v>4.5215753351432495</v>
      </c>
      <c r="SB9" s="5">
        <v>4.5189689533634363</v>
      </c>
      <c r="SC9" s="5">
        <v>4.4998647791093864</v>
      </c>
      <c r="SD9" s="5">
        <v>4.5090012775667212</v>
      </c>
      <c r="SE9" s="5">
        <v>4.4791324142574389</v>
      </c>
      <c r="SF9" s="5">
        <v>4.4571371290754058</v>
      </c>
      <c r="SG9" s="5">
        <v>4.4612232362107083</v>
      </c>
      <c r="SH9" s="5">
        <v>4.462503429033867</v>
      </c>
      <c r="SI9" s="5">
        <v>4.4565316952017566</v>
      </c>
      <c r="SJ9" s="5">
        <v>4.4338705427836995</v>
      </c>
      <c r="SK9" s="5">
        <v>4.4893863125070528</v>
      </c>
      <c r="SL9" s="5">
        <v>4.4976966918512824</v>
      </c>
      <c r="SM9" s="5">
        <v>4.5173399182891432</v>
      </c>
      <c r="SN9" s="5">
        <v>4.4988622837721168</v>
      </c>
      <c r="SO9" s="5">
        <v>4.5123666691288582</v>
      </c>
      <c r="SP9" s="5">
        <v>4.5066909998131752</v>
      </c>
      <c r="SQ9" s="5">
        <v>4.4778825117065111</v>
      </c>
      <c r="SR9" s="5">
        <v>4.4804001746581399</v>
      </c>
      <c r="SS9" s="5">
        <v>4.491469666736557</v>
      </c>
      <c r="ST9" s="5">
        <v>4.474045940695591</v>
      </c>
      <c r="SU9" s="5">
        <v>4.4746261983880586</v>
      </c>
      <c r="SV9" s="5">
        <v>4.4714126340457767</v>
      </c>
      <c r="SW9" s="5">
        <v>4.5764312255265596</v>
      </c>
      <c r="SX9" s="5">
        <v>4.5616456752713637</v>
      </c>
    </row>
  </sheetData>
  <phoneticPr fontId="2"/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DED32-82F0-4D81-97A6-64D78E994488}">
  <dimension ref="A1:AV407"/>
  <sheetViews>
    <sheetView topLeftCell="AM1" zoomScale="85" zoomScaleNormal="85" workbookViewId="0">
      <selection activeCell="AQ1" sqref="AQ1"/>
    </sheetView>
  </sheetViews>
  <sheetFormatPr defaultColWidth="9.125" defaultRowHeight="18.75" x14ac:dyDescent="0.4"/>
  <cols>
    <col min="1" max="16384" width="9.125" style="7"/>
  </cols>
  <sheetData>
    <row r="1" spans="1:47" x14ac:dyDescent="0.4">
      <c r="AM1" s="7" t="s">
        <v>688</v>
      </c>
    </row>
    <row r="2" spans="1:47" ht="75" x14ac:dyDescent="0.4">
      <c r="A2" s="7" t="s">
        <v>605</v>
      </c>
      <c r="N2" s="7" t="s">
        <v>606</v>
      </c>
      <c r="O2" s="7" t="s">
        <v>607</v>
      </c>
      <c r="P2" s="7" t="s">
        <v>608</v>
      </c>
      <c r="Q2" s="7" t="s">
        <v>609</v>
      </c>
      <c r="R2" s="7" t="s">
        <v>610</v>
      </c>
      <c r="S2" s="7" t="s">
        <v>611</v>
      </c>
      <c r="T2" s="7" t="s">
        <v>612</v>
      </c>
      <c r="V2" s="7" t="s">
        <v>606</v>
      </c>
      <c r="W2" s="7" t="s">
        <v>607</v>
      </c>
      <c r="X2" s="7" t="s">
        <v>608</v>
      </c>
      <c r="Y2" s="7" t="s">
        <v>609</v>
      </c>
      <c r="Z2" s="7" t="s">
        <v>610</v>
      </c>
      <c r="AA2" s="7" t="s">
        <v>611</v>
      </c>
      <c r="AB2" s="7" t="s">
        <v>612</v>
      </c>
      <c r="AD2" s="7" t="s">
        <v>607</v>
      </c>
      <c r="AE2" s="7" t="s">
        <v>613</v>
      </c>
      <c r="AF2" s="8" t="s">
        <v>591</v>
      </c>
      <c r="AG2" s="8" t="s">
        <v>592</v>
      </c>
      <c r="AH2" s="8" t="s">
        <v>593</v>
      </c>
      <c r="AI2" s="8" t="s">
        <v>594</v>
      </c>
      <c r="AJ2" s="8" t="s">
        <v>614</v>
      </c>
      <c r="AK2" s="8" t="s">
        <v>615</v>
      </c>
      <c r="AL2" s="8" t="s">
        <v>596</v>
      </c>
      <c r="AM2" s="7" t="s">
        <v>607</v>
      </c>
      <c r="AN2" s="7" t="s">
        <v>613</v>
      </c>
      <c r="AO2" s="8" t="s">
        <v>591</v>
      </c>
      <c r="AP2" s="8" t="s">
        <v>592</v>
      </c>
      <c r="AQ2" s="8" t="s">
        <v>593</v>
      </c>
      <c r="AR2" s="8" t="s">
        <v>594</v>
      </c>
      <c r="AS2" s="8" t="s">
        <v>614</v>
      </c>
      <c r="AT2" s="8" t="s">
        <v>615</v>
      </c>
      <c r="AU2" s="8" t="s">
        <v>596</v>
      </c>
    </row>
    <row r="3" spans="1:47" x14ac:dyDescent="0.4">
      <c r="B3" s="7" t="s">
        <v>616</v>
      </c>
      <c r="C3" s="7" t="s">
        <v>617</v>
      </c>
      <c r="V3" s="7">
        <v>1</v>
      </c>
      <c r="W3" s="7">
        <v>121</v>
      </c>
      <c r="X3" s="7">
        <v>60</v>
      </c>
      <c r="Y3" s="7">
        <v>1.2128717949874743</v>
      </c>
      <c r="Z3" s="7">
        <v>0</v>
      </c>
      <c r="AA3" s="7">
        <v>0.65135360024555156</v>
      </c>
      <c r="AB3" s="7">
        <v>2.8536012394043477</v>
      </c>
      <c r="AD3" s="7">
        <v>24</v>
      </c>
      <c r="AE3" s="7" t="s">
        <v>70</v>
      </c>
      <c r="AH3" s="7" t="e">
        <f>IF(#REF!&lt;0.05,#REF!,"")</f>
        <v>#REF!</v>
      </c>
      <c r="AM3" s="7">
        <v>24</v>
      </c>
      <c r="AN3" s="7" t="s">
        <v>70</v>
      </c>
    </row>
    <row r="4" spans="1:47" x14ac:dyDescent="0.4">
      <c r="B4" s="7" t="s">
        <v>618</v>
      </c>
      <c r="C4" s="7" t="s">
        <v>619</v>
      </c>
      <c r="V4" s="7">
        <v>2</v>
      </c>
      <c r="W4" s="7">
        <v>122</v>
      </c>
      <c r="X4" s="7">
        <v>61</v>
      </c>
      <c r="Y4" s="7">
        <v>1.3230595613346536</v>
      </c>
      <c r="Z4" s="7">
        <v>0</v>
      </c>
      <c r="AA4" s="7">
        <v>0.71622403728657613</v>
      </c>
      <c r="AB4" s="7">
        <v>3.1862079486808481</v>
      </c>
      <c r="AD4" s="7">
        <v>25</v>
      </c>
      <c r="AE4" s="7" t="s">
        <v>71</v>
      </c>
      <c r="AH4" s="7" t="e">
        <f>IF(#REF!&lt;0.05,#REF!,"")</f>
        <v>#REF!</v>
      </c>
      <c r="AM4" s="7">
        <v>25</v>
      </c>
      <c r="AN4" s="7" t="s">
        <v>71</v>
      </c>
    </row>
    <row r="5" spans="1:47" x14ac:dyDescent="0.4">
      <c r="B5" s="7" t="s">
        <v>620</v>
      </c>
      <c r="C5" s="7" t="s">
        <v>621</v>
      </c>
      <c r="D5" s="7" t="s">
        <v>622</v>
      </c>
      <c r="V5" s="7">
        <v>3</v>
      </c>
      <c r="W5" s="7">
        <v>123</v>
      </c>
      <c r="X5" s="7">
        <v>62</v>
      </c>
      <c r="Y5" s="7">
        <v>1.4261151859603753</v>
      </c>
      <c r="Z5" s="7">
        <v>0</v>
      </c>
      <c r="AA5" s="7">
        <v>0.77676701257132164</v>
      </c>
      <c r="AB5" s="7">
        <v>3.5019041846075543</v>
      </c>
      <c r="AD5" s="7">
        <v>26</v>
      </c>
      <c r="AE5" s="7" t="s">
        <v>72</v>
      </c>
      <c r="AH5" s="7" t="e">
        <f>IF(#REF!&lt;0.05,#REF!,"")</f>
        <v>#REF!</v>
      </c>
      <c r="AM5" s="7">
        <v>26</v>
      </c>
      <c r="AN5" s="7" t="s">
        <v>72</v>
      </c>
    </row>
    <row r="6" spans="1:47" x14ac:dyDescent="0.4">
      <c r="B6" s="7" t="s">
        <v>623</v>
      </c>
      <c r="C6" s="7" t="s">
        <v>624</v>
      </c>
      <c r="D6" s="7">
        <v>20</v>
      </c>
      <c r="E6" s="7" t="s">
        <v>625</v>
      </c>
      <c r="F6" s="7" t="s">
        <v>626</v>
      </c>
      <c r="G6" s="9">
        <v>0.5001620370370371</v>
      </c>
      <c r="V6" s="7">
        <v>4</v>
      </c>
      <c r="W6" s="7">
        <v>124</v>
      </c>
      <c r="X6" s="7">
        <v>62</v>
      </c>
      <c r="Y6" s="7">
        <v>1.4872527022445075</v>
      </c>
      <c r="Z6" s="7">
        <v>0</v>
      </c>
      <c r="AA6" s="7">
        <v>0.81549593092545347</v>
      </c>
      <c r="AB6" s="7">
        <v>3.6610464902274558</v>
      </c>
      <c r="AD6" s="7">
        <v>27</v>
      </c>
      <c r="AE6" s="7" t="s">
        <v>73</v>
      </c>
      <c r="AH6" s="7" t="e">
        <f>IF(#REF!&lt;0.05,#REF!,"")</f>
        <v>#REF!</v>
      </c>
      <c r="AM6" s="7">
        <v>27</v>
      </c>
      <c r="AN6" s="7" t="s">
        <v>73</v>
      </c>
    </row>
    <row r="7" spans="1:47" x14ac:dyDescent="0.4">
      <c r="V7" s="7">
        <v>5</v>
      </c>
      <c r="W7" s="7">
        <v>125</v>
      </c>
      <c r="X7" s="7">
        <v>61</v>
      </c>
      <c r="Y7" s="7">
        <v>1.3795510755590643</v>
      </c>
      <c r="Z7" s="7">
        <v>0</v>
      </c>
      <c r="AA7" s="7">
        <v>0.84125424602958421</v>
      </c>
      <c r="AB7" s="7">
        <v>2.6706270334304012</v>
      </c>
      <c r="AD7" s="7">
        <v>28</v>
      </c>
      <c r="AE7" s="7" t="s">
        <v>74</v>
      </c>
      <c r="AH7" s="7" t="e">
        <f>IF(#REF!&lt;0.05,#REF!,"")</f>
        <v>#REF!</v>
      </c>
      <c r="AM7" s="7">
        <v>28</v>
      </c>
      <c r="AN7" s="7" t="s">
        <v>74</v>
      </c>
    </row>
    <row r="8" spans="1:47" x14ac:dyDescent="0.4">
      <c r="A8" s="7" t="s">
        <v>627</v>
      </c>
      <c r="B8" s="7" t="s">
        <v>628</v>
      </c>
      <c r="C8" s="7" t="s">
        <v>629</v>
      </c>
      <c r="V8" s="7">
        <v>6</v>
      </c>
      <c r="W8" s="7">
        <v>126</v>
      </c>
      <c r="X8" s="7">
        <v>60</v>
      </c>
      <c r="Y8" s="7">
        <v>1.3206950833929745</v>
      </c>
      <c r="Z8" s="7">
        <v>0</v>
      </c>
      <c r="AA8" s="7">
        <v>0.80172665058018744</v>
      </c>
      <c r="AB8" s="7">
        <v>2.5510189892858164</v>
      </c>
      <c r="AD8" s="7">
        <v>29</v>
      </c>
      <c r="AE8" s="7" t="s">
        <v>75</v>
      </c>
      <c r="AH8" s="7" t="e">
        <f>IF(#REF!&lt;0.05,#REF!,"")</f>
        <v>#REF!</v>
      </c>
      <c r="AM8" s="7">
        <v>29</v>
      </c>
      <c r="AN8" s="7" t="s">
        <v>75</v>
      </c>
    </row>
    <row r="9" spans="1:47" x14ac:dyDescent="0.4">
      <c r="V9" s="7">
        <v>7</v>
      </c>
      <c r="W9" s="7">
        <v>127</v>
      </c>
      <c r="X9" s="7">
        <v>59</v>
      </c>
      <c r="Y9" s="7">
        <v>1.3846047375150354</v>
      </c>
      <c r="Z9" s="7">
        <v>0</v>
      </c>
      <c r="AA9" s="7">
        <v>0.7902667289741927</v>
      </c>
      <c r="AB9" s="7">
        <v>3.043670882233577</v>
      </c>
      <c r="AD9" s="7">
        <v>30</v>
      </c>
      <c r="AE9" s="7" t="s">
        <v>76</v>
      </c>
      <c r="AH9" s="7" t="e">
        <f>IF(#REF!&lt;0.05,#REF!,"")</f>
        <v>#REF!</v>
      </c>
      <c r="AM9" s="7">
        <v>30</v>
      </c>
      <c r="AN9" s="7" t="s">
        <v>76</v>
      </c>
    </row>
    <row r="10" spans="1:47" x14ac:dyDescent="0.4">
      <c r="A10" s="7" t="s">
        <v>627</v>
      </c>
      <c r="B10" s="7" t="s">
        <v>630</v>
      </c>
      <c r="C10" s="7" t="s">
        <v>631</v>
      </c>
      <c r="V10" s="7">
        <v>8</v>
      </c>
      <c r="W10" s="7">
        <v>128</v>
      </c>
      <c r="X10" s="7">
        <v>58</v>
      </c>
      <c r="Y10" s="7">
        <v>1.1795358060128707</v>
      </c>
      <c r="Z10" s="7">
        <v>0</v>
      </c>
      <c r="AA10" s="7">
        <v>0.66553411969694298</v>
      </c>
      <c r="AB10" s="7">
        <v>2.5057570425304561</v>
      </c>
      <c r="AD10" s="7">
        <v>31</v>
      </c>
      <c r="AE10" s="7" t="s">
        <v>77</v>
      </c>
      <c r="AH10" s="7" t="e">
        <f>IF(#REF!&lt;0.05,#REF!,"")</f>
        <v>#REF!</v>
      </c>
      <c r="AM10" s="7">
        <v>31</v>
      </c>
      <c r="AN10" s="7" t="s">
        <v>77</v>
      </c>
    </row>
    <row r="11" spans="1:47" x14ac:dyDescent="0.4">
      <c r="B11" s="7">
        <v>2</v>
      </c>
      <c r="C11" s="7" t="s">
        <v>632</v>
      </c>
      <c r="D11" s="7" t="s">
        <v>633</v>
      </c>
      <c r="E11" s="7" t="s">
        <v>634</v>
      </c>
      <c r="F11" s="7" t="s">
        <v>635</v>
      </c>
      <c r="G11" s="7" t="s">
        <v>636</v>
      </c>
      <c r="H11" s="7" t="s">
        <v>637</v>
      </c>
      <c r="I11" s="7" t="s">
        <v>638</v>
      </c>
      <c r="J11" s="7" t="s">
        <v>639</v>
      </c>
      <c r="K11" s="7" t="s">
        <v>638</v>
      </c>
      <c r="L11" s="7" t="s">
        <v>640</v>
      </c>
      <c r="V11" s="7">
        <v>9</v>
      </c>
      <c r="W11" s="7">
        <v>129</v>
      </c>
      <c r="X11" s="7">
        <v>57</v>
      </c>
      <c r="Y11" s="7">
        <v>1.6300140686056812</v>
      </c>
      <c r="Z11" s="7">
        <v>0</v>
      </c>
      <c r="AA11" s="7">
        <v>0.92186109817530648</v>
      </c>
      <c r="AB11" s="7">
        <v>3.863291511950067</v>
      </c>
      <c r="AD11" s="7">
        <v>32</v>
      </c>
      <c r="AE11" s="7" t="s">
        <v>78</v>
      </c>
      <c r="AH11" s="7" t="e">
        <f>IF(#REF!&lt;0.05,#REF!,"")</f>
        <v>#REF!</v>
      </c>
      <c r="AM11" s="7">
        <v>32</v>
      </c>
      <c r="AN11" s="7" t="s">
        <v>78</v>
      </c>
    </row>
    <row r="12" spans="1:47" x14ac:dyDescent="0.4">
      <c r="B12" s="7">
        <v>3</v>
      </c>
      <c r="C12" s="7" t="s">
        <v>641</v>
      </c>
      <c r="V12" s="7">
        <v>10</v>
      </c>
      <c r="W12" s="7">
        <v>130</v>
      </c>
      <c r="X12" s="7">
        <v>56</v>
      </c>
      <c r="Y12" s="7">
        <v>1.6296663576521049</v>
      </c>
      <c r="Z12" s="7">
        <v>0</v>
      </c>
      <c r="AA12" s="7">
        <v>0.92075127280334557</v>
      </c>
      <c r="AB12" s="7">
        <v>3.8712545607173947</v>
      </c>
      <c r="AD12" s="7">
        <v>33</v>
      </c>
      <c r="AE12" s="7" t="s">
        <v>79</v>
      </c>
      <c r="AH12" s="7" t="e">
        <f>IF(#REF!&lt;0.05,#REF!,"")</f>
        <v>#REF!</v>
      </c>
      <c r="AM12" s="7">
        <v>33</v>
      </c>
      <c r="AN12" s="7" t="s">
        <v>79</v>
      </c>
    </row>
    <row r="13" spans="1:47" x14ac:dyDescent="0.4">
      <c r="V13" s="7">
        <v>11</v>
      </c>
      <c r="W13" s="7">
        <v>131</v>
      </c>
      <c r="X13" s="7">
        <v>56</v>
      </c>
      <c r="Y13" s="7">
        <v>1.6296663576521049</v>
      </c>
      <c r="Z13" s="7">
        <v>0</v>
      </c>
      <c r="AA13" s="7">
        <v>0.92075127280334557</v>
      </c>
      <c r="AB13" s="7">
        <v>3.8712545607173947</v>
      </c>
      <c r="AD13" s="7">
        <v>34</v>
      </c>
      <c r="AE13" s="7" t="s">
        <v>80</v>
      </c>
      <c r="AH13" s="7" t="e">
        <f>IF(#REF!&lt;0.05,#REF!,"")</f>
        <v>#REF!</v>
      </c>
      <c r="AM13" s="7">
        <v>34</v>
      </c>
      <c r="AN13" s="7" t="s">
        <v>80</v>
      </c>
    </row>
    <row r="14" spans="1:47" x14ac:dyDescent="0.4">
      <c r="B14" s="7" t="s">
        <v>642</v>
      </c>
      <c r="C14" s="7" t="s">
        <v>643</v>
      </c>
      <c r="D14" s="7" t="s">
        <v>644</v>
      </c>
      <c r="E14" s="7" t="s">
        <v>645</v>
      </c>
      <c r="F14" s="7" t="s">
        <v>646</v>
      </c>
      <c r="G14" s="7" t="s">
        <v>647</v>
      </c>
      <c r="H14" s="7" t="s">
        <v>648</v>
      </c>
      <c r="I14" s="7" t="s">
        <v>649</v>
      </c>
      <c r="J14" s="7" t="s">
        <v>650</v>
      </c>
      <c r="K14" s="7">
        <v>60</v>
      </c>
      <c r="N14" s="7">
        <v>1</v>
      </c>
      <c r="O14" s="7">
        <v>121</v>
      </c>
      <c r="P14" s="7">
        <f>K14</f>
        <v>60</v>
      </c>
      <c r="Q14" s="7">
        <f>LN(0.5)/LN(1+D24)</f>
        <v>1.2128717949874743</v>
      </c>
      <c r="R14" s="7">
        <f>G24</f>
        <v>0</v>
      </c>
      <c r="S14" s="7">
        <f>LN(0.5)/LN(1+H24)</f>
        <v>0.65135360024555156</v>
      </c>
      <c r="T14" s="7">
        <f>LN(0.5)/LN(1+I24)</f>
        <v>2.8536012394043477</v>
      </c>
      <c r="V14" s="7">
        <v>12</v>
      </c>
      <c r="W14" s="7">
        <v>132</v>
      </c>
      <c r="X14" s="7">
        <v>56</v>
      </c>
      <c r="Y14" s="7">
        <v>1.6296663576521049</v>
      </c>
      <c r="Z14" s="7">
        <v>0</v>
      </c>
      <c r="AA14" s="7">
        <v>0.92075127280334557</v>
      </c>
      <c r="AB14" s="7">
        <v>3.8712545607173947</v>
      </c>
      <c r="AD14" s="7">
        <v>35</v>
      </c>
      <c r="AE14" s="7" t="s">
        <v>81</v>
      </c>
      <c r="AH14" s="7" t="e">
        <f>IF(#REF!&lt;0.05,#REF!,"")</f>
        <v>#REF!</v>
      </c>
      <c r="AM14" s="7">
        <v>35</v>
      </c>
      <c r="AN14" s="7" t="s">
        <v>81</v>
      </c>
    </row>
    <row r="15" spans="1:47" x14ac:dyDescent="0.4">
      <c r="A15" s="7" t="s">
        <v>651</v>
      </c>
      <c r="B15" s="7" t="s">
        <v>652</v>
      </c>
      <c r="C15" s="7" t="s">
        <v>653</v>
      </c>
      <c r="D15" s="7" t="s">
        <v>650</v>
      </c>
      <c r="E15" s="7">
        <v>7.92</v>
      </c>
      <c r="V15" s="7">
        <v>13</v>
      </c>
      <c r="W15" s="7">
        <v>133</v>
      </c>
      <c r="X15" s="7">
        <v>56</v>
      </c>
      <c r="Y15" s="7">
        <v>1.6296663576521049</v>
      </c>
      <c r="Z15" s="7">
        <v>0</v>
      </c>
      <c r="AA15" s="7">
        <v>0.92075127280334557</v>
      </c>
      <c r="AB15" s="7">
        <v>3.8712545607173947</v>
      </c>
      <c r="AD15" s="7">
        <v>36</v>
      </c>
      <c r="AE15" s="7" t="s">
        <v>82</v>
      </c>
      <c r="AH15" s="7" t="e">
        <f>IF(#REF!&lt;0.05,#REF!,"")</f>
        <v>#REF!</v>
      </c>
      <c r="AM15" s="7">
        <v>36</v>
      </c>
      <c r="AN15" s="7" t="s">
        <v>82</v>
      </c>
      <c r="AQ15" s="7">
        <v>7.3727806698375637</v>
      </c>
    </row>
    <row r="16" spans="1:47" x14ac:dyDescent="0.4">
      <c r="B16" s="7" t="s">
        <v>654</v>
      </c>
      <c r="C16" s="7" t="s">
        <v>643</v>
      </c>
      <c r="D16" s="7">
        <v>6.2738849999999999E-3</v>
      </c>
      <c r="E16" s="7">
        <v>2</v>
      </c>
      <c r="F16" s="7">
        <v>3.1369420000000002E-3</v>
      </c>
      <c r="G16" s="7" t="s">
        <v>655</v>
      </c>
      <c r="H16" s="7" t="s">
        <v>656</v>
      </c>
      <c r="I16" s="7" t="s">
        <v>657</v>
      </c>
      <c r="J16" s="7" t="s">
        <v>650</v>
      </c>
      <c r="K16" s="7">
        <v>8.9999999999999998E-4</v>
      </c>
      <c r="V16" s="7">
        <v>14</v>
      </c>
      <c r="W16" s="7">
        <v>134</v>
      </c>
      <c r="X16" s="7">
        <v>56</v>
      </c>
      <c r="Y16" s="7">
        <v>1.6296663576521049</v>
      </c>
      <c r="Z16" s="7">
        <v>0</v>
      </c>
      <c r="AA16" s="7">
        <v>0.92075127280334557</v>
      </c>
      <c r="AB16" s="7">
        <v>3.8712545607173947</v>
      </c>
      <c r="AD16" s="7">
        <v>37</v>
      </c>
      <c r="AE16" s="7" t="s">
        <v>83</v>
      </c>
      <c r="AH16" s="7" t="e">
        <f>IF(#REF!&lt;0.05,#REF!,"")</f>
        <v>#REF!</v>
      </c>
      <c r="AM16" s="7">
        <v>37</v>
      </c>
      <c r="AN16" s="7" t="s">
        <v>83</v>
      </c>
      <c r="AQ16" s="7">
        <v>7.4295901103732813</v>
      </c>
    </row>
    <row r="17" spans="1:43" x14ac:dyDescent="0.4">
      <c r="B17" s="7" t="s">
        <v>658</v>
      </c>
      <c r="C17" s="7" t="s">
        <v>643</v>
      </c>
      <c r="D17" s="7">
        <v>2.2572873E-2</v>
      </c>
      <c r="E17" s="7">
        <v>57</v>
      </c>
      <c r="F17" s="7">
        <v>3.96015E-4</v>
      </c>
      <c r="G17" s="7" t="s">
        <v>659</v>
      </c>
      <c r="H17" s="7" t="s">
        <v>650</v>
      </c>
      <c r="I17" s="7">
        <v>0.2175</v>
      </c>
      <c r="V17" s="7">
        <v>15</v>
      </c>
      <c r="W17" s="7">
        <v>135</v>
      </c>
      <c r="X17" s="7">
        <v>56</v>
      </c>
      <c r="Y17" s="7">
        <v>1.6296663576521049</v>
      </c>
      <c r="Z17" s="7">
        <v>0</v>
      </c>
      <c r="AA17" s="7">
        <v>0.92075127280334557</v>
      </c>
      <c r="AB17" s="7">
        <v>3.8712545607173947</v>
      </c>
      <c r="AD17" s="7">
        <v>38</v>
      </c>
      <c r="AE17" s="7" t="s">
        <v>84</v>
      </c>
      <c r="AH17" s="7" t="e">
        <f>IF(#REF!&lt;0.05,#REF!,"")</f>
        <v>#REF!</v>
      </c>
      <c r="AM17" s="7">
        <v>38</v>
      </c>
      <c r="AN17" s="7" t="s">
        <v>84</v>
      </c>
      <c r="AQ17" s="7">
        <v>7.4378690405488666</v>
      </c>
    </row>
    <row r="18" spans="1:43" x14ac:dyDescent="0.4">
      <c r="A18" s="7" t="s">
        <v>651</v>
      </c>
      <c r="B18" s="7" t="s">
        <v>660</v>
      </c>
      <c r="C18" s="7" t="s">
        <v>659</v>
      </c>
      <c r="D18" s="7" t="s">
        <v>650</v>
      </c>
      <c r="E18" s="7">
        <v>0.19</v>
      </c>
      <c r="V18" s="7">
        <v>16</v>
      </c>
      <c r="W18" s="7">
        <v>136</v>
      </c>
      <c r="X18" s="7">
        <v>56</v>
      </c>
      <c r="Y18" s="7">
        <v>1.6296663576521049</v>
      </c>
      <c r="Z18" s="7">
        <v>0</v>
      </c>
      <c r="AA18" s="7">
        <v>0.92075127280334557</v>
      </c>
      <c r="AB18" s="7">
        <v>3.8712545607173947</v>
      </c>
      <c r="AD18" s="7">
        <v>39</v>
      </c>
      <c r="AE18" s="7" t="s">
        <v>85</v>
      </c>
      <c r="AH18" s="7" t="e">
        <f>IF(#REF!&lt;0.05,#REF!,"")</f>
        <v>#REF!</v>
      </c>
      <c r="AM18" s="7">
        <v>39</v>
      </c>
      <c r="AN18" s="7" t="s">
        <v>85</v>
      </c>
      <c r="AQ18" s="7">
        <v>7.3112698064181281</v>
      </c>
    </row>
    <row r="19" spans="1:43" x14ac:dyDescent="0.4">
      <c r="B19" s="7" t="s">
        <v>661</v>
      </c>
      <c r="C19" s="7" t="s">
        <v>643</v>
      </c>
      <c r="D19" s="7">
        <v>2.8846758E-2</v>
      </c>
      <c r="E19" s="7">
        <v>59</v>
      </c>
      <c r="F19" s="7">
        <v>4.8892800000000002E-4</v>
      </c>
      <c r="G19" s="7" t="s">
        <v>662</v>
      </c>
      <c r="H19" s="7" t="s">
        <v>663</v>
      </c>
      <c r="I19" s="7" t="s">
        <v>650</v>
      </c>
      <c r="J19" s="7">
        <v>1.9900000000000001E-2</v>
      </c>
      <c r="V19" s="7">
        <v>17</v>
      </c>
      <c r="W19" s="7">
        <v>137</v>
      </c>
      <c r="X19" s="7">
        <v>56</v>
      </c>
      <c r="Y19" s="7">
        <v>1.6296663576521049</v>
      </c>
      <c r="Z19" s="7">
        <v>0</v>
      </c>
      <c r="AA19" s="7">
        <v>0.92075127280334557</v>
      </c>
      <c r="AB19" s="7">
        <v>3.8712545607173947</v>
      </c>
      <c r="AD19" s="7">
        <v>40</v>
      </c>
      <c r="AE19" s="7" t="s">
        <v>86</v>
      </c>
      <c r="AH19" s="7" t="e">
        <f>IF(#REF!&lt;0.05,#REF!,"")</f>
        <v>#REF!</v>
      </c>
      <c r="AM19" s="7">
        <v>40</v>
      </c>
      <c r="AN19" s="7" t="s">
        <v>86</v>
      </c>
      <c r="AQ19" s="7">
        <v>7.2972038925384615</v>
      </c>
    </row>
    <row r="20" spans="1:43" x14ac:dyDescent="0.4">
      <c r="V20" s="7">
        <v>18</v>
      </c>
      <c r="W20" s="7">
        <v>138</v>
      </c>
      <c r="X20" s="7">
        <v>57</v>
      </c>
      <c r="Y20" s="7">
        <v>1.6512280052523993</v>
      </c>
      <c r="Z20" s="7">
        <v>0</v>
      </c>
      <c r="AA20" s="7">
        <v>0.94077210757578655</v>
      </c>
      <c r="AB20" s="7">
        <v>3.8628072075813336</v>
      </c>
      <c r="AD20" s="7">
        <v>41</v>
      </c>
      <c r="AE20" s="7" t="s">
        <v>87</v>
      </c>
      <c r="AH20" s="7" t="e">
        <f>IF(#REF!&lt;0.05,#REF!,"")</f>
        <v>#REF!</v>
      </c>
      <c r="AM20" s="7">
        <v>41</v>
      </c>
      <c r="AN20" s="7" t="s">
        <v>87</v>
      </c>
      <c r="AQ20" s="7">
        <v>7.2889761965351054</v>
      </c>
    </row>
    <row r="21" spans="1:43" x14ac:dyDescent="0.4">
      <c r="A21" s="7" t="s">
        <v>664</v>
      </c>
      <c r="V21" s="7">
        <v>19</v>
      </c>
      <c r="W21" s="7">
        <v>139</v>
      </c>
      <c r="X21" s="7">
        <v>58</v>
      </c>
      <c r="Y21" s="7">
        <v>1.4390761160485495</v>
      </c>
      <c r="Z21" s="7">
        <v>0</v>
      </c>
      <c r="AA21" s="7">
        <v>0.84573233824883165</v>
      </c>
      <c r="AB21" s="7">
        <v>3.0196868927273628</v>
      </c>
      <c r="AD21" s="7">
        <v>42</v>
      </c>
      <c r="AE21" s="7" t="s">
        <v>88</v>
      </c>
      <c r="AH21" s="7" t="e">
        <f>IF(#REF!&lt;0.05,#REF!,"")</f>
        <v>#REF!</v>
      </c>
      <c r="AM21" s="7">
        <v>42</v>
      </c>
      <c r="AN21" s="7" t="s">
        <v>88</v>
      </c>
      <c r="AQ21" s="7">
        <v>7.3017260986422237</v>
      </c>
    </row>
    <row r="22" spans="1:43" x14ac:dyDescent="0.4">
      <c r="B22" s="7" t="s">
        <v>633</v>
      </c>
      <c r="C22" s="7" t="s">
        <v>643</v>
      </c>
      <c r="D22" s="7" t="s">
        <v>665</v>
      </c>
      <c r="E22" s="7" t="s">
        <v>666</v>
      </c>
      <c r="F22" s="7" t="s">
        <v>667</v>
      </c>
      <c r="G22" s="7" t="s">
        <v>668</v>
      </c>
      <c r="H22" s="7" t="s">
        <v>669</v>
      </c>
      <c r="I22" s="7" t="s">
        <v>670</v>
      </c>
      <c r="J22" s="7" t="s">
        <v>671</v>
      </c>
      <c r="K22" s="7" t="s">
        <v>672</v>
      </c>
      <c r="V22" s="7">
        <v>20</v>
      </c>
      <c r="W22" s="7">
        <v>140</v>
      </c>
      <c r="X22" s="7">
        <v>59</v>
      </c>
      <c r="Y22" s="7">
        <v>1.4989065441777358</v>
      </c>
      <c r="Z22" s="7">
        <v>0</v>
      </c>
      <c r="AA22" s="7">
        <v>0.87604362080024545</v>
      </c>
      <c r="AB22" s="7">
        <v>3.2177313554845361</v>
      </c>
      <c r="AD22" s="7">
        <v>43</v>
      </c>
      <c r="AE22" s="7" t="s">
        <v>89</v>
      </c>
      <c r="AH22" s="7" t="e">
        <f>IF(#REF!&lt;0.05,#REF!,"")</f>
        <v>#REF!</v>
      </c>
      <c r="AM22" s="7">
        <v>43</v>
      </c>
      <c r="AN22" s="7" t="s">
        <v>89</v>
      </c>
      <c r="AQ22" s="7">
        <v>7.3458487624178019</v>
      </c>
    </row>
    <row r="23" spans="1:43" x14ac:dyDescent="0.4">
      <c r="A23" s="7" t="s">
        <v>673</v>
      </c>
      <c r="V23" s="7">
        <v>21</v>
      </c>
      <c r="W23" s="7">
        <v>141</v>
      </c>
      <c r="X23" s="7">
        <v>60</v>
      </c>
      <c r="Y23" s="7">
        <v>1.4959289091217747</v>
      </c>
      <c r="Z23" s="7">
        <v>0</v>
      </c>
      <c r="AA23" s="7">
        <v>0.87716001058399296</v>
      </c>
      <c r="AB23" s="7">
        <v>3.1880458247539045</v>
      </c>
      <c r="AD23" s="7">
        <v>44</v>
      </c>
      <c r="AE23" s="7" t="s">
        <v>90</v>
      </c>
      <c r="AH23" s="7" t="e">
        <f>IF(#REF!&lt;0.05,#REF!,"")</f>
        <v>#REF!</v>
      </c>
      <c r="AM23" s="7">
        <v>44</v>
      </c>
      <c r="AN23" s="7" t="s">
        <v>90</v>
      </c>
      <c r="AQ23" s="7">
        <v>7.3055254931896938</v>
      </c>
    </row>
    <row r="24" spans="1:43" x14ac:dyDescent="0.4">
      <c r="B24" s="7" t="s">
        <v>634</v>
      </c>
      <c r="C24" s="7" t="s">
        <v>643</v>
      </c>
      <c r="D24" s="7">
        <v>-0.43531799999999998</v>
      </c>
      <c r="E24" s="7">
        <v>0.1096977</v>
      </c>
      <c r="F24" s="7">
        <v>-3.97</v>
      </c>
      <c r="G24" s="7">
        <v>0</v>
      </c>
      <c r="H24" s="7">
        <v>-0.65498389999999995</v>
      </c>
      <c r="I24" s="7">
        <v>-0.21565210000000001</v>
      </c>
      <c r="V24" s="7">
        <v>22</v>
      </c>
      <c r="W24" s="7">
        <v>142</v>
      </c>
      <c r="X24" s="7">
        <v>61</v>
      </c>
      <c r="Y24" s="7">
        <v>1.5033544382057054</v>
      </c>
      <c r="Z24" s="7">
        <v>0</v>
      </c>
      <c r="AA24" s="7">
        <v>0.88374924399430155</v>
      </c>
      <c r="AB24" s="7">
        <v>3.1917327302063243</v>
      </c>
      <c r="AD24" s="7">
        <v>45</v>
      </c>
      <c r="AE24" s="7" t="s">
        <v>91</v>
      </c>
      <c r="AH24" s="7" t="e">
        <f>IF(#REF!&lt;0.05,#REF!,"")</f>
        <v>#REF!</v>
      </c>
      <c r="AM24" s="7">
        <v>45</v>
      </c>
      <c r="AN24" s="7" t="s">
        <v>91</v>
      </c>
      <c r="AQ24" s="7">
        <v>7.3470809306520195</v>
      </c>
    </row>
    <row r="25" spans="1:43" x14ac:dyDescent="0.4">
      <c r="B25" s="7" t="s">
        <v>635</v>
      </c>
      <c r="C25" s="7" t="s">
        <v>643</v>
      </c>
      <c r="D25" s="7">
        <v>0.28849320000000001</v>
      </c>
      <c r="E25" s="7">
        <v>0.13172329999999999</v>
      </c>
      <c r="F25" s="7">
        <v>2.19</v>
      </c>
      <c r="G25" s="7">
        <v>3.3000000000000002E-2</v>
      </c>
      <c r="H25" s="7">
        <v>2.4721799999999999E-2</v>
      </c>
      <c r="I25" s="7">
        <v>0.55226459999999999</v>
      </c>
      <c r="V25" s="7">
        <v>23</v>
      </c>
      <c r="W25" s="7">
        <v>143</v>
      </c>
      <c r="X25" s="7">
        <v>62</v>
      </c>
      <c r="Y25" s="7">
        <v>1.5126308020349981</v>
      </c>
      <c r="Z25" s="7">
        <v>0</v>
      </c>
      <c r="AA25" s="7">
        <v>0.89312584940082218</v>
      </c>
      <c r="AB25" s="7">
        <v>3.1880330678655571</v>
      </c>
      <c r="AD25" s="7">
        <v>46</v>
      </c>
      <c r="AE25" s="7" t="s">
        <v>92</v>
      </c>
      <c r="AH25" s="7" t="e">
        <f>IF(#REF!&lt;0.05,#REF!,"")</f>
        <v>#REF!</v>
      </c>
      <c r="AM25" s="7">
        <v>46</v>
      </c>
      <c r="AN25" s="7" t="s">
        <v>92</v>
      </c>
      <c r="AQ25" s="7">
        <v>7.1041057567658044</v>
      </c>
    </row>
    <row r="26" spans="1:43" x14ac:dyDescent="0.4">
      <c r="B26" s="7" t="s">
        <v>674</v>
      </c>
      <c r="C26" s="7" t="s">
        <v>643</v>
      </c>
      <c r="D26" s="7">
        <v>2.09716E-2</v>
      </c>
      <c r="E26" s="7">
        <v>6.1818999999999997E-3</v>
      </c>
      <c r="F26" s="7">
        <v>3.39</v>
      </c>
      <c r="G26" s="7">
        <v>1E-3</v>
      </c>
      <c r="H26" s="7">
        <v>8.5926000000000006E-3</v>
      </c>
      <c r="I26" s="7">
        <v>3.3350600000000001E-2</v>
      </c>
      <c r="V26" s="7">
        <v>24</v>
      </c>
      <c r="W26" s="7">
        <v>144</v>
      </c>
      <c r="X26" s="7">
        <v>63</v>
      </c>
      <c r="Y26" s="7">
        <v>1.5316803457818129</v>
      </c>
      <c r="Z26" s="7">
        <v>0</v>
      </c>
      <c r="AA26" s="7">
        <v>0.90735351793108165</v>
      </c>
      <c r="AB26" s="7">
        <v>3.2173256388221336</v>
      </c>
      <c r="AD26" s="7">
        <v>47</v>
      </c>
      <c r="AE26" s="7" t="s">
        <v>93</v>
      </c>
      <c r="AH26" s="7" t="e">
        <f>IF(#REF!&lt;0.05,#REF!,"")</f>
        <v>#REF!</v>
      </c>
      <c r="AM26" s="7">
        <v>47</v>
      </c>
      <c r="AN26" s="7" t="s">
        <v>93</v>
      </c>
      <c r="AQ26" s="7">
        <v>7.1477060330622209</v>
      </c>
    </row>
    <row r="27" spans="1:43" x14ac:dyDescent="0.4">
      <c r="A27" s="7" t="s">
        <v>664</v>
      </c>
      <c r="V27" s="7">
        <v>25</v>
      </c>
      <c r="W27" s="7">
        <v>145</v>
      </c>
      <c r="X27" s="7">
        <v>64</v>
      </c>
      <c r="Y27" s="7">
        <v>1.5203239933868733</v>
      </c>
      <c r="Z27" s="7">
        <v>0</v>
      </c>
      <c r="AA27" s="7">
        <v>0.90715848929730447</v>
      </c>
      <c r="AB27" s="7">
        <v>3.1408812368802388</v>
      </c>
      <c r="AD27" s="7">
        <v>48</v>
      </c>
      <c r="AE27" s="7" t="s">
        <v>94</v>
      </c>
      <c r="AH27" s="7" t="e">
        <f>IF(#REF!&lt;0.05,#REF!,"")</f>
        <v>#REF!</v>
      </c>
      <c r="AM27" s="7">
        <v>48</v>
      </c>
      <c r="AN27" s="7" t="s">
        <v>94</v>
      </c>
      <c r="AQ27" s="7">
        <v>7.1516062627194756</v>
      </c>
    </row>
    <row r="28" spans="1:43" x14ac:dyDescent="0.4">
      <c r="V28" s="7">
        <v>26</v>
      </c>
      <c r="W28" s="7">
        <v>146</v>
      </c>
      <c r="X28" s="7">
        <v>65</v>
      </c>
      <c r="Y28" s="7">
        <v>1.4971555542889594</v>
      </c>
      <c r="Z28" s="7">
        <v>0</v>
      </c>
      <c r="AA28" s="7">
        <v>0.89786239574422178</v>
      </c>
      <c r="AB28" s="7">
        <v>3.0502304931730286</v>
      </c>
      <c r="AD28" s="7">
        <v>49</v>
      </c>
      <c r="AE28" s="7" t="s">
        <v>95</v>
      </c>
      <c r="AH28" s="7" t="e">
        <f>IF(#REF!&lt;0.05,#REF!,"")</f>
        <v>#REF!</v>
      </c>
      <c r="AM28" s="7">
        <v>49</v>
      </c>
      <c r="AN28" s="7" t="s">
        <v>95</v>
      </c>
      <c r="AQ28" s="7">
        <v>7.0171355954639782</v>
      </c>
    </row>
    <row r="29" spans="1:43" x14ac:dyDescent="0.4">
      <c r="B29" s="7" t="s">
        <v>642</v>
      </c>
      <c r="C29" s="7" t="s">
        <v>643</v>
      </c>
      <c r="D29" s="7" t="s">
        <v>644</v>
      </c>
      <c r="E29" s="7" t="s">
        <v>645</v>
      </c>
      <c r="F29" s="7" t="s">
        <v>646</v>
      </c>
      <c r="G29" s="7" t="s">
        <v>647</v>
      </c>
      <c r="H29" s="7" t="s">
        <v>648</v>
      </c>
      <c r="I29" s="7" t="s">
        <v>649</v>
      </c>
      <c r="J29" s="7" t="s">
        <v>650</v>
      </c>
      <c r="K29" s="7">
        <v>61</v>
      </c>
      <c r="N29" s="7">
        <f>N14+1</f>
        <v>2</v>
      </c>
      <c r="O29" s="7">
        <f>O14+1</f>
        <v>122</v>
      </c>
      <c r="P29" s="7">
        <f>K29</f>
        <v>61</v>
      </c>
      <c r="Q29" s="7">
        <f>LN(0.5)/LN(1+D39)</f>
        <v>1.3230595613346536</v>
      </c>
      <c r="R29" s="7">
        <f>G39</f>
        <v>0</v>
      </c>
      <c r="S29" s="7">
        <f>LN(0.5)/LN(1+H39)</f>
        <v>0.71622403728657613</v>
      </c>
      <c r="T29" s="7">
        <f>LN(0.5)/LN(1+I39)</f>
        <v>3.1862079486808481</v>
      </c>
      <c r="V29" s="7">
        <v>27</v>
      </c>
      <c r="W29" s="7">
        <v>147</v>
      </c>
      <c r="X29" s="7">
        <v>66</v>
      </c>
      <c r="Y29" s="7">
        <v>1.4716857035351343</v>
      </c>
      <c r="Z29" s="7">
        <v>0</v>
      </c>
      <c r="AA29" s="7">
        <v>0.85186965437341278</v>
      </c>
      <c r="AB29" s="7">
        <v>3.2054945409278019</v>
      </c>
      <c r="AD29" s="7">
        <v>50</v>
      </c>
      <c r="AE29" s="7" t="s">
        <v>96</v>
      </c>
      <c r="AH29" s="7" t="e">
        <f>IF(#REF!&lt;0.05,#REF!,"")</f>
        <v>#REF!</v>
      </c>
      <c r="AM29" s="7">
        <v>50</v>
      </c>
      <c r="AN29" s="7" t="s">
        <v>96</v>
      </c>
      <c r="AQ29" s="7">
        <v>7.2559655883995093</v>
      </c>
    </row>
    <row r="30" spans="1:43" x14ac:dyDescent="0.4">
      <c r="A30" s="7" t="s">
        <v>651</v>
      </c>
      <c r="B30" s="7" t="s">
        <v>652</v>
      </c>
      <c r="C30" s="7" t="s">
        <v>675</v>
      </c>
      <c r="D30" s="7" t="s">
        <v>650</v>
      </c>
      <c r="E30" s="7">
        <v>7.44</v>
      </c>
      <c r="V30" s="7">
        <v>28</v>
      </c>
      <c r="W30" s="7">
        <v>148</v>
      </c>
      <c r="X30" s="7">
        <v>67</v>
      </c>
      <c r="Y30" s="7">
        <v>1.4608375695203824</v>
      </c>
      <c r="Z30" s="7">
        <v>0</v>
      </c>
      <c r="AA30" s="7">
        <v>0.8503373493284837</v>
      </c>
      <c r="AB30" s="7">
        <v>3.1384852711138533</v>
      </c>
      <c r="AD30" s="7">
        <v>51</v>
      </c>
      <c r="AE30" s="7" t="s">
        <v>97</v>
      </c>
      <c r="AH30" s="7" t="e">
        <f>IF(#REF!&lt;0.05,#REF!,"")</f>
        <v>#REF!</v>
      </c>
      <c r="AM30" s="7">
        <v>51</v>
      </c>
      <c r="AN30" s="7" t="s">
        <v>97</v>
      </c>
      <c r="AQ30" s="7">
        <v>7.2559655883995093</v>
      </c>
    </row>
    <row r="31" spans="1:43" x14ac:dyDescent="0.4">
      <c r="B31" s="7" t="s">
        <v>654</v>
      </c>
      <c r="C31" s="7" t="s">
        <v>643</v>
      </c>
      <c r="D31" s="7">
        <v>5.8901500000000002E-3</v>
      </c>
      <c r="E31" s="7">
        <v>2</v>
      </c>
      <c r="F31" s="7">
        <v>2.9450750000000001E-3</v>
      </c>
      <c r="G31" s="7" t="s">
        <v>655</v>
      </c>
      <c r="H31" s="7" t="s">
        <v>656</v>
      </c>
      <c r="I31" s="7" t="s">
        <v>657</v>
      </c>
      <c r="J31" s="7" t="s">
        <v>650</v>
      </c>
      <c r="K31" s="7">
        <v>1.2999999999999999E-3</v>
      </c>
      <c r="V31" s="7">
        <v>29</v>
      </c>
      <c r="W31" s="7">
        <v>149</v>
      </c>
      <c r="X31" s="7">
        <v>68</v>
      </c>
      <c r="Y31" s="7">
        <v>1.4976920872796822</v>
      </c>
      <c r="Z31" s="7">
        <v>0</v>
      </c>
      <c r="AA31" s="7">
        <v>0.87825582612968445</v>
      </c>
      <c r="AB31" s="7">
        <v>3.192408543610632</v>
      </c>
      <c r="AD31" s="7">
        <v>52</v>
      </c>
      <c r="AE31" s="7" t="s">
        <v>98</v>
      </c>
      <c r="AG31" s="7" t="e">
        <f>IF(#REF!&lt;0.05,#REF!,"")</f>
        <v>#REF!</v>
      </c>
      <c r="AH31" s="7" t="e">
        <f>IF(#REF!&lt;0.05,#REF!,"")</f>
        <v>#REF!</v>
      </c>
      <c r="AM31" s="7">
        <v>52</v>
      </c>
      <c r="AN31" s="7" t="s">
        <v>98</v>
      </c>
      <c r="AQ31" s="7">
        <v>7.2559655883995093</v>
      </c>
    </row>
    <row r="32" spans="1:43" x14ac:dyDescent="0.4">
      <c r="B32" s="7" t="s">
        <v>658</v>
      </c>
      <c r="C32" s="7" t="s">
        <v>643</v>
      </c>
      <c r="D32" s="7">
        <v>2.2957002000000001E-2</v>
      </c>
      <c r="E32" s="7">
        <v>58</v>
      </c>
      <c r="F32" s="7">
        <v>3.9581000000000002E-4</v>
      </c>
      <c r="G32" s="7" t="s">
        <v>659</v>
      </c>
      <c r="H32" s="7" t="s">
        <v>650</v>
      </c>
      <c r="I32" s="7">
        <v>0.20419999999999999</v>
      </c>
      <c r="V32" s="7">
        <v>30</v>
      </c>
      <c r="W32" s="7">
        <v>150</v>
      </c>
      <c r="X32" s="7">
        <v>68</v>
      </c>
      <c r="Y32" s="7">
        <v>1.4691368363339012</v>
      </c>
      <c r="Z32" s="7">
        <v>0</v>
      </c>
      <c r="AA32" s="7">
        <v>0.86832819099208025</v>
      </c>
      <c r="AB32" s="7">
        <v>3.0656199618115658</v>
      </c>
      <c r="AD32" s="7">
        <v>53</v>
      </c>
      <c r="AE32" s="7" t="s">
        <v>99</v>
      </c>
      <c r="AG32" s="7" t="e">
        <f>IF(#REF!&lt;0.05,#REF!,"")</f>
        <v>#REF!</v>
      </c>
      <c r="AH32" s="7" t="e">
        <f>IF(#REF!&lt;0.05,#REF!,"")</f>
        <v>#REF!</v>
      </c>
      <c r="AM32" s="7">
        <v>53</v>
      </c>
      <c r="AN32" s="7" t="s">
        <v>99</v>
      </c>
      <c r="AQ32" s="7">
        <v>7.2559655883995093</v>
      </c>
    </row>
    <row r="33" spans="1:43" x14ac:dyDescent="0.4">
      <c r="A33" s="7" t="s">
        <v>651</v>
      </c>
      <c r="B33" s="7" t="s">
        <v>660</v>
      </c>
      <c r="C33" s="7" t="s">
        <v>659</v>
      </c>
      <c r="D33" s="7" t="s">
        <v>650</v>
      </c>
      <c r="E33" s="7">
        <v>0.1767</v>
      </c>
      <c r="V33" s="7">
        <v>31</v>
      </c>
      <c r="W33" s="7">
        <v>151</v>
      </c>
      <c r="X33" s="7">
        <v>68</v>
      </c>
      <c r="Y33" s="7">
        <v>1.4013323054312783</v>
      </c>
      <c r="Z33" s="7">
        <v>0</v>
      </c>
      <c r="AA33" s="7">
        <v>0.82984312270534721</v>
      </c>
      <c r="AB33" s="7">
        <v>2.8759877512940029</v>
      </c>
      <c r="AD33" s="7">
        <v>54</v>
      </c>
      <c r="AE33" s="7" t="s">
        <v>100</v>
      </c>
      <c r="AG33" s="7" t="e">
        <f>IF(#REF!&lt;0.05,#REF!,"")</f>
        <v>#REF!</v>
      </c>
      <c r="AH33" s="7" t="e">
        <f>IF(#REF!&lt;0.05,#REF!,"")</f>
        <v>#REF!</v>
      </c>
      <c r="AM33" s="7">
        <v>54</v>
      </c>
      <c r="AN33" s="7" t="s">
        <v>100</v>
      </c>
      <c r="AQ33" s="7">
        <v>7.2559655883995093</v>
      </c>
    </row>
    <row r="34" spans="1:43" x14ac:dyDescent="0.4">
      <c r="B34" s="7" t="s">
        <v>661</v>
      </c>
      <c r="C34" s="7" t="s">
        <v>643</v>
      </c>
      <c r="D34" s="7">
        <v>2.8847151000000001E-2</v>
      </c>
      <c r="E34" s="7">
        <v>60</v>
      </c>
      <c r="F34" s="7">
        <v>4.8078599999999997E-4</v>
      </c>
      <c r="G34" s="7" t="s">
        <v>662</v>
      </c>
      <c r="H34" s="7" t="s">
        <v>663</v>
      </c>
      <c r="I34" s="7" t="s">
        <v>650</v>
      </c>
      <c r="J34" s="7">
        <v>1.9890000000000001E-2</v>
      </c>
      <c r="V34" s="7">
        <v>32</v>
      </c>
      <c r="W34" s="7">
        <v>152</v>
      </c>
      <c r="X34" s="7">
        <v>68</v>
      </c>
      <c r="Y34" s="7">
        <v>1.3416414012737785</v>
      </c>
      <c r="Z34" s="7">
        <v>0</v>
      </c>
      <c r="AA34" s="7">
        <v>0.79460106890785154</v>
      </c>
      <c r="AB34" s="7">
        <v>2.7202187769909174</v>
      </c>
      <c r="AD34" s="7">
        <v>55</v>
      </c>
      <c r="AE34" s="7" t="s">
        <v>101</v>
      </c>
      <c r="AG34" s="7" t="e">
        <f>IF(#REF!&lt;0.05,#REF!,"")</f>
        <v>#REF!</v>
      </c>
      <c r="AH34" s="7" t="e">
        <f>IF(#REF!&lt;0.05,#REF!,"")</f>
        <v>#REF!</v>
      </c>
      <c r="AM34" s="7">
        <v>55</v>
      </c>
      <c r="AN34" s="7" t="s">
        <v>101</v>
      </c>
      <c r="AQ34" s="7">
        <v>7.1660479123426777</v>
      </c>
    </row>
    <row r="35" spans="1:43" x14ac:dyDescent="0.4">
      <c r="V35" s="7">
        <v>33</v>
      </c>
      <c r="W35" s="7">
        <v>153</v>
      </c>
      <c r="X35" s="7">
        <v>68</v>
      </c>
      <c r="Y35" s="7">
        <v>1.2489563267160313</v>
      </c>
      <c r="Z35" s="7">
        <v>0</v>
      </c>
      <c r="AA35" s="7">
        <v>0.74195404713926383</v>
      </c>
      <c r="AB35" s="7">
        <v>2.4695680229982706</v>
      </c>
      <c r="AD35" s="7">
        <v>56</v>
      </c>
      <c r="AE35" s="7" t="s">
        <v>102</v>
      </c>
      <c r="AG35" s="7" t="e">
        <f>IF(#REF!&lt;0.05,#REF!,"")</f>
        <v>#REF!</v>
      </c>
      <c r="AH35" s="7" t="e">
        <f>IF(#REF!&lt;0.05,#REF!,"")</f>
        <v>#REF!</v>
      </c>
      <c r="AM35" s="7">
        <v>56</v>
      </c>
      <c r="AN35" s="7" t="s">
        <v>102</v>
      </c>
      <c r="AQ35" s="7">
        <v>7.1660479123426777</v>
      </c>
    </row>
    <row r="36" spans="1:43" x14ac:dyDescent="0.4">
      <c r="A36" s="7" t="s">
        <v>664</v>
      </c>
      <c r="V36" s="7">
        <v>34</v>
      </c>
      <c r="W36" s="7">
        <v>154</v>
      </c>
      <c r="X36" s="7">
        <v>68</v>
      </c>
      <c r="Y36" s="7">
        <v>1.3791844829463504</v>
      </c>
      <c r="Z36" s="7">
        <v>0</v>
      </c>
      <c r="AA36" s="7">
        <v>0.80429111994152314</v>
      </c>
      <c r="AB36" s="7">
        <v>2.9021621909566417</v>
      </c>
      <c r="AD36" s="7">
        <v>57</v>
      </c>
      <c r="AE36" s="7" t="s">
        <v>103</v>
      </c>
      <c r="AG36" s="7" t="e">
        <f>IF(#REF!&lt;0.05,#REF!,"")</f>
        <v>#REF!</v>
      </c>
      <c r="AH36" s="7" t="e">
        <f>IF(#REF!&lt;0.05,#REF!,"")</f>
        <v>#REF!</v>
      </c>
      <c r="AM36" s="7">
        <v>57</v>
      </c>
      <c r="AN36" s="7" t="s">
        <v>103</v>
      </c>
      <c r="AQ36" s="7">
        <v>7.1660479123426777</v>
      </c>
    </row>
    <row r="37" spans="1:43" x14ac:dyDescent="0.4">
      <c r="B37" s="7" t="s">
        <v>633</v>
      </c>
      <c r="C37" s="7" t="s">
        <v>643</v>
      </c>
      <c r="D37" s="7" t="s">
        <v>665</v>
      </c>
      <c r="E37" s="7" t="s">
        <v>666</v>
      </c>
      <c r="F37" s="7" t="s">
        <v>667</v>
      </c>
      <c r="G37" s="7" t="s">
        <v>668</v>
      </c>
      <c r="H37" s="7" t="s">
        <v>669</v>
      </c>
      <c r="I37" s="7" t="s">
        <v>670</v>
      </c>
      <c r="J37" s="7" t="s">
        <v>671</v>
      </c>
      <c r="K37" s="7" t="s">
        <v>672</v>
      </c>
      <c r="V37" s="7">
        <v>35</v>
      </c>
      <c r="W37" s="7">
        <v>155</v>
      </c>
      <c r="X37" s="7">
        <v>68</v>
      </c>
      <c r="Y37" s="7">
        <v>1.4349326336439647</v>
      </c>
      <c r="Z37" s="7">
        <v>0</v>
      </c>
      <c r="AA37" s="7">
        <v>0.82652922594660028</v>
      </c>
      <c r="AB37" s="7">
        <v>3.1324115348000117</v>
      </c>
      <c r="AD37" s="7">
        <v>58</v>
      </c>
      <c r="AE37" s="7" t="s">
        <v>104</v>
      </c>
      <c r="AG37" s="7" t="e">
        <f>IF(#REF!&lt;0.05,#REF!,"")</f>
        <v>#REF!</v>
      </c>
      <c r="AH37" s="7" t="e">
        <f>IF(#REF!&lt;0.05,#REF!,"")</f>
        <v>#REF!</v>
      </c>
      <c r="AM37" s="7">
        <v>58</v>
      </c>
      <c r="AN37" s="7" t="s">
        <v>104</v>
      </c>
      <c r="AQ37" s="7">
        <v>7.1660479123426777</v>
      </c>
    </row>
    <row r="38" spans="1:43" x14ac:dyDescent="0.4">
      <c r="A38" s="7" t="s">
        <v>673</v>
      </c>
      <c r="V38" s="7">
        <v>36</v>
      </c>
      <c r="W38" s="7">
        <v>156</v>
      </c>
      <c r="X38" s="7">
        <v>68</v>
      </c>
      <c r="Y38" s="7">
        <v>1.4690135625380532</v>
      </c>
      <c r="Z38" s="7">
        <v>0</v>
      </c>
      <c r="AA38" s="7">
        <v>0.83997952318119207</v>
      </c>
      <c r="AB38" s="7">
        <v>3.2807662973607621</v>
      </c>
      <c r="AD38" s="7">
        <v>59</v>
      </c>
      <c r="AE38" s="7" t="s">
        <v>105</v>
      </c>
      <c r="AG38" s="7" t="e">
        <f>IF(#REF!&lt;0.05,#REF!,"")</f>
        <v>#REF!</v>
      </c>
      <c r="AH38" s="7" t="e">
        <f>IF(#REF!&lt;0.05,#REF!,"")</f>
        <v>#REF!</v>
      </c>
      <c r="AM38" s="7">
        <v>59</v>
      </c>
      <c r="AN38" s="7" t="s">
        <v>105</v>
      </c>
      <c r="AQ38" s="7">
        <v>7.1660479123426777</v>
      </c>
    </row>
    <row r="39" spans="1:43" x14ac:dyDescent="0.4">
      <c r="B39" s="7" t="s">
        <v>634</v>
      </c>
      <c r="C39" s="7" t="s">
        <v>643</v>
      </c>
      <c r="D39" s="7">
        <v>-0.40779189999999998</v>
      </c>
      <c r="E39" s="7">
        <v>0.1060502</v>
      </c>
      <c r="F39" s="7">
        <v>-3.85</v>
      </c>
      <c r="G39" s="7">
        <v>0</v>
      </c>
      <c r="H39" s="7">
        <v>-0.62007440000000003</v>
      </c>
      <c r="I39" s="7">
        <v>-0.1955095</v>
      </c>
      <c r="V39" s="7">
        <v>37</v>
      </c>
      <c r="W39" s="7">
        <v>157</v>
      </c>
      <c r="X39" s="7">
        <v>68</v>
      </c>
      <c r="Y39" s="7">
        <v>1.2706742521041825</v>
      </c>
      <c r="Z39" s="7">
        <v>0</v>
      </c>
      <c r="AA39" s="7">
        <v>0.71170613686599993</v>
      </c>
      <c r="AB39" s="7">
        <v>2.8116501743440416</v>
      </c>
      <c r="AD39" s="7">
        <v>60</v>
      </c>
      <c r="AE39" s="7" t="s">
        <v>106</v>
      </c>
      <c r="AG39" s="7" t="e">
        <f>IF(#REF!&lt;0.05,#REF!,"")</f>
        <v>#REF!</v>
      </c>
      <c r="AH39" s="7" t="e">
        <f>IF(#REF!&lt;0.05,#REF!,"")</f>
        <v>#REF!</v>
      </c>
      <c r="AM39" s="7">
        <v>60</v>
      </c>
      <c r="AN39" s="7" t="s">
        <v>106</v>
      </c>
      <c r="AQ39" s="7">
        <v>7.1660479123426777</v>
      </c>
    </row>
    <row r="40" spans="1:43" x14ac:dyDescent="0.4">
      <c r="B40" s="7" t="s">
        <v>635</v>
      </c>
      <c r="C40" s="7" t="s">
        <v>643</v>
      </c>
      <c r="D40" s="7">
        <v>0.27091120000000002</v>
      </c>
      <c r="E40" s="7">
        <v>0.13047420000000001</v>
      </c>
      <c r="F40" s="7">
        <v>2.08</v>
      </c>
      <c r="G40" s="7">
        <v>4.2000000000000003E-2</v>
      </c>
      <c r="H40" s="7">
        <v>9.7386E-3</v>
      </c>
      <c r="I40" s="7">
        <v>0.5320838</v>
      </c>
      <c r="V40" s="7">
        <v>38</v>
      </c>
      <c r="W40" s="7">
        <v>158</v>
      </c>
      <c r="X40" s="7">
        <v>68</v>
      </c>
      <c r="Y40" s="7">
        <v>1.314343466258924</v>
      </c>
      <c r="Z40" s="7">
        <v>0</v>
      </c>
      <c r="AA40" s="7">
        <v>0.74406861810523051</v>
      </c>
      <c r="AB40" s="7">
        <v>2.8841900259985445</v>
      </c>
      <c r="AD40" s="7">
        <v>61</v>
      </c>
      <c r="AE40" s="7" t="s">
        <v>107</v>
      </c>
      <c r="AG40" s="7" t="e">
        <f>IF(#REF!&lt;0.05,#REF!,"")</f>
        <v>#REF!</v>
      </c>
      <c r="AH40" s="7" t="e">
        <f>IF(#REF!&lt;0.05,#REF!,"")</f>
        <v>#REF!</v>
      </c>
      <c r="AM40" s="7">
        <v>61</v>
      </c>
      <c r="AN40" s="7" t="s">
        <v>107</v>
      </c>
      <c r="AQ40" s="7">
        <v>6.7094948468840538</v>
      </c>
    </row>
    <row r="41" spans="1:43" x14ac:dyDescent="0.4">
      <c r="B41" s="7" t="s">
        <v>674</v>
      </c>
      <c r="C41" s="7" t="s">
        <v>643</v>
      </c>
      <c r="D41" s="7">
        <v>1.9245399999999999E-2</v>
      </c>
      <c r="E41" s="7">
        <v>5.9267E-3</v>
      </c>
      <c r="F41" s="7">
        <v>3.25</v>
      </c>
      <c r="G41" s="7">
        <v>2E-3</v>
      </c>
      <c r="H41" s="7">
        <v>7.3818E-3</v>
      </c>
      <c r="I41" s="7">
        <v>3.1108899999999998E-2</v>
      </c>
      <c r="V41" s="7">
        <v>39</v>
      </c>
      <c r="W41" s="7">
        <v>159</v>
      </c>
      <c r="X41" s="7">
        <v>68</v>
      </c>
      <c r="Y41" s="7">
        <v>1.375517075838915</v>
      </c>
      <c r="Z41" s="7">
        <v>0</v>
      </c>
      <c r="AA41" s="7">
        <v>0.77869890127282515</v>
      </c>
      <c r="AB41" s="7">
        <v>3.06702289449492</v>
      </c>
      <c r="AD41" s="7">
        <v>62</v>
      </c>
      <c r="AE41" s="7" t="s">
        <v>108</v>
      </c>
      <c r="AG41" s="7" t="e">
        <f>IF(#REF!&lt;0.05,#REF!,"")</f>
        <v>#REF!</v>
      </c>
      <c r="AH41" s="7" t="e">
        <f>IF(#REF!&lt;0.05,#REF!,"")</f>
        <v>#REF!</v>
      </c>
      <c r="AM41" s="7">
        <v>62</v>
      </c>
      <c r="AN41" s="7" t="s">
        <v>108</v>
      </c>
      <c r="AQ41" s="7">
        <v>6.764330819315461</v>
      </c>
    </row>
    <row r="42" spans="1:43" x14ac:dyDescent="0.4">
      <c r="A42" s="7" t="s">
        <v>664</v>
      </c>
      <c r="V42" s="7">
        <v>40</v>
      </c>
      <c r="W42" s="7">
        <v>160</v>
      </c>
      <c r="X42" s="7">
        <v>68</v>
      </c>
      <c r="Y42" s="7">
        <v>1.4194742289241529</v>
      </c>
      <c r="Z42" s="7">
        <v>0</v>
      </c>
      <c r="AA42" s="7">
        <v>0.79717362731392216</v>
      </c>
      <c r="AB42" s="7">
        <v>3.2543494216004563</v>
      </c>
      <c r="AD42" s="7">
        <v>63</v>
      </c>
      <c r="AE42" s="7" t="s">
        <v>109</v>
      </c>
      <c r="AG42" s="7" t="e">
        <f>IF(#REF!&lt;0.05,#REF!,"")</f>
        <v>#REF!</v>
      </c>
      <c r="AH42" s="7" t="e">
        <f>IF(#REF!&lt;0.05,#REF!,"")</f>
        <v>#REF!</v>
      </c>
      <c r="AM42" s="7">
        <v>63</v>
      </c>
      <c r="AN42" s="7" t="s">
        <v>109</v>
      </c>
      <c r="AQ42" s="7">
        <v>6.0071775959851665</v>
      </c>
    </row>
    <row r="43" spans="1:43" x14ac:dyDescent="0.4">
      <c r="V43" s="7">
        <v>41</v>
      </c>
      <c r="W43" s="7">
        <v>161</v>
      </c>
      <c r="X43" s="7">
        <v>68</v>
      </c>
      <c r="Y43" s="7">
        <v>1.3958287767043915</v>
      </c>
      <c r="Z43" s="7">
        <v>0</v>
      </c>
      <c r="AA43" s="7">
        <v>0.79065258644715786</v>
      </c>
      <c r="AB43" s="7">
        <v>3.1246152699471654</v>
      </c>
      <c r="AD43" s="7">
        <v>64</v>
      </c>
      <c r="AE43" s="7" t="s">
        <v>110</v>
      </c>
      <c r="AG43" s="7" t="e">
        <f>IF(#REF!&lt;0.05,#REF!,"")</f>
        <v>#REF!</v>
      </c>
      <c r="AH43" s="7" t="e">
        <f>IF(#REF!&lt;0.05,#REF!,"")</f>
        <v>#REF!</v>
      </c>
      <c r="AM43" s="7">
        <v>64</v>
      </c>
      <c r="AN43" s="7" t="s">
        <v>110</v>
      </c>
      <c r="AQ43" s="7">
        <v>5.6225641066299303</v>
      </c>
    </row>
    <row r="44" spans="1:43" x14ac:dyDescent="0.4">
      <c r="B44" s="7" t="s">
        <v>642</v>
      </c>
      <c r="C44" s="7" t="s">
        <v>643</v>
      </c>
      <c r="D44" s="7" t="s">
        <v>644</v>
      </c>
      <c r="E44" s="7" t="s">
        <v>645</v>
      </c>
      <c r="F44" s="7" t="s">
        <v>646</v>
      </c>
      <c r="G44" s="7" t="s">
        <v>647</v>
      </c>
      <c r="H44" s="7" t="s">
        <v>648</v>
      </c>
      <c r="I44" s="7" t="s">
        <v>649</v>
      </c>
      <c r="J44" s="7" t="s">
        <v>650</v>
      </c>
      <c r="K44" s="7">
        <v>62</v>
      </c>
      <c r="N44" s="7">
        <f t="shared" ref="N44:O44" si="0">N29+1</f>
        <v>3</v>
      </c>
      <c r="O44" s="7">
        <f t="shared" si="0"/>
        <v>123</v>
      </c>
      <c r="P44" s="7">
        <f t="shared" ref="P44" si="1">K44</f>
        <v>62</v>
      </c>
      <c r="Q44" s="7">
        <f t="shared" ref="Q44" si="2">LN(0.5)/LN(1+D54)</f>
        <v>1.4261151859603753</v>
      </c>
      <c r="R44" s="7">
        <f t="shared" ref="R44" si="3">G54</f>
        <v>0</v>
      </c>
      <c r="S44" s="7">
        <f t="shared" ref="S44:T44" si="4">LN(0.5)/LN(1+H54)</f>
        <v>0.77676701257132164</v>
      </c>
      <c r="T44" s="7">
        <f t="shared" si="4"/>
        <v>3.5019041846075543</v>
      </c>
      <c r="V44" s="7">
        <v>42</v>
      </c>
      <c r="W44" s="7">
        <v>162</v>
      </c>
      <c r="X44" s="7">
        <v>68</v>
      </c>
      <c r="Y44" s="7">
        <v>1.6490784562513208</v>
      </c>
      <c r="Z44" s="7">
        <v>1E-3</v>
      </c>
      <c r="AA44" s="7">
        <v>0.88973511644898917</v>
      </c>
      <c r="AB44" s="7">
        <v>4.4189556690106722</v>
      </c>
      <c r="AD44" s="7">
        <v>65</v>
      </c>
      <c r="AE44" s="7" t="s">
        <v>111</v>
      </c>
      <c r="AG44" s="7" t="e">
        <f>IF(#REF!&lt;0.05,#REF!,"")</f>
        <v>#REF!</v>
      </c>
      <c r="AH44" s="7" t="e">
        <f>IF(#REF!&lt;0.05,#REF!,"")</f>
        <v>#REF!</v>
      </c>
      <c r="AM44" s="7">
        <v>65</v>
      </c>
      <c r="AN44" s="7" t="s">
        <v>111</v>
      </c>
      <c r="AQ44" s="7">
        <v>5.2133077900966107</v>
      </c>
    </row>
    <row r="45" spans="1:43" x14ac:dyDescent="0.4">
      <c r="A45" s="7" t="s">
        <v>651</v>
      </c>
      <c r="B45" s="7" t="s">
        <v>652</v>
      </c>
      <c r="C45" s="7" t="s">
        <v>676</v>
      </c>
      <c r="D45" s="7" t="s">
        <v>650</v>
      </c>
      <c r="E45" s="7">
        <v>7.08</v>
      </c>
      <c r="V45" s="7">
        <v>43</v>
      </c>
      <c r="W45" s="7">
        <v>163</v>
      </c>
      <c r="X45" s="7">
        <v>68</v>
      </c>
      <c r="Y45" s="7">
        <v>1.5093827051675215</v>
      </c>
      <c r="Z45" s="7">
        <v>0</v>
      </c>
      <c r="AA45" s="7">
        <v>0.83617009341657011</v>
      </c>
      <c r="AB45" s="7">
        <v>3.650026167316712</v>
      </c>
      <c r="AD45" s="7">
        <v>66</v>
      </c>
      <c r="AE45" s="7" t="s">
        <v>112</v>
      </c>
      <c r="AG45" s="7" t="e">
        <f>IF(#REF!&lt;0.05,#REF!,"")</f>
        <v>#REF!</v>
      </c>
      <c r="AH45" s="7" t="e">
        <f>IF(#REF!&lt;0.05,#REF!,"")</f>
        <v>#REF!</v>
      </c>
      <c r="AM45" s="7">
        <v>66</v>
      </c>
      <c r="AN45" s="7" t="s">
        <v>112</v>
      </c>
      <c r="AQ45" s="7">
        <v>5.2133077900966107</v>
      </c>
    </row>
    <row r="46" spans="1:43" x14ac:dyDescent="0.4">
      <c r="B46" s="7" t="s">
        <v>654</v>
      </c>
      <c r="C46" s="7" t="s">
        <v>643</v>
      </c>
      <c r="D46" s="7">
        <v>5.5848119999999998E-3</v>
      </c>
      <c r="E46" s="7">
        <v>2</v>
      </c>
      <c r="F46" s="7">
        <v>2.7924059999999999E-3</v>
      </c>
      <c r="G46" s="7" t="s">
        <v>655</v>
      </c>
      <c r="H46" s="7" t="s">
        <v>656</v>
      </c>
      <c r="I46" s="7" t="s">
        <v>657</v>
      </c>
      <c r="J46" s="7" t="s">
        <v>650</v>
      </c>
      <c r="K46" s="7">
        <v>1.8E-3</v>
      </c>
      <c r="V46" s="7">
        <v>44</v>
      </c>
      <c r="W46" s="7">
        <v>164</v>
      </c>
      <c r="X46" s="7">
        <v>68</v>
      </c>
      <c r="Y46" s="7">
        <v>1.6199549954509023</v>
      </c>
      <c r="Z46" s="7">
        <v>1E-3</v>
      </c>
      <c r="AA46" s="7">
        <v>0.89326965064724051</v>
      </c>
      <c r="AB46" s="7">
        <v>4.0732175270624005</v>
      </c>
      <c r="AD46" s="7">
        <v>67</v>
      </c>
      <c r="AE46" s="7" t="s">
        <v>113</v>
      </c>
      <c r="AG46" s="7" t="e">
        <f>IF(#REF!&lt;0.05,#REF!,"")</f>
        <v>#REF!</v>
      </c>
      <c r="AH46" s="7" t="e">
        <f>IF(#REF!&lt;0.05,#REF!,"")</f>
        <v>#REF!</v>
      </c>
      <c r="AM46" s="7">
        <v>67</v>
      </c>
      <c r="AN46" s="7" t="s">
        <v>113</v>
      </c>
      <c r="AQ46" s="7">
        <v>5.2133077900966107</v>
      </c>
    </row>
    <row r="47" spans="1:43" x14ac:dyDescent="0.4">
      <c r="B47" s="7" t="s">
        <v>658</v>
      </c>
      <c r="C47" s="7" t="s">
        <v>643</v>
      </c>
      <c r="D47" s="7">
        <v>2.3264008999999999E-2</v>
      </c>
      <c r="E47" s="7">
        <v>59</v>
      </c>
      <c r="F47" s="7">
        <v>3.9430500000000001E-4</v>
      </c>
      <c r="G47" s="7" t="s">
        <v>659</v>
      </c>
      <c r="H47" s="7" t="s">
        <v>650</v>
      </c>
      <c r="I47" s="7">
        <v>0.19359999999999999</v>
      </c>
      <c r="V47" s="7">
        <v>45</v>
      </c>
      <c r="W47" s="7">
        <v>165</v>
      </c>
      <c r="X47" s="7">
        <v>68</v>
      </c>
      <c r="Y47" s="7">
        <v>1.6807618011870717</v>
      </c>
      <c r="Z47" s="7">
        <v>1E-3</v>
      </c>
      <c r="AA47" s="7">
        <v>0.93130992606009144</v>
      </c>
      <c r="AB47" s="7">
        <v>4.2354966777658891</v>
      </c>
      <c r="AD47" s="7">
        <v>68</v>
      </c>
      <c r="AE47" s="7" t="s">
        <v>114</v>
      </c>
      <c r="AG47" s="7" t="e">
        <f>IF(#REF!&lt;0.05,#REF!,"")</f>
        <v>#REF!</v>
      </c>
      <c r="AH47" s="7" t="e">
        <f>IF(#REF!&lt;0.05,#REF!,"")</f>
        <v>#REF!</v>
      </c>
      <c r="AM47" s="7">
        <v>68</v>
      </c>
      <c r="AN47" s="7" t="s">
        <v>114</v>
      </c>
      <c r="AQ47" s="7">
        <v>5.2133077900966107</v>
      </c>
    </row>
    <row r="48" spans="1:43" x14ac:dyDescent="0.4">
      <c r="A48" s="7" t="s">
        <v>651</v>
      </c>
      <c r="B48" s="7" t="s">
        <v>660</v>
      </c>
      <c r="C48" s="7" t="s">
        <v>659</v>
      </c>
      <c r="D48" s="7" t="s">
        <v>650</v>
      </c>
      <c r="E48" s="7">
        <v>0.1663</v>
      </c>
      <c r="V48" s="7">
        <v>46</v>
      </c>
      <c r="W48" s="7">
        <v>166</v>
      </c>
      <c r="X48" s="7">
        <v>68</v>
      </c>
      <c r="Y48" s="7">
        <v>1.6618254121788925</v>
      </c>
      <c r="Z48" s="7">
        <v>0</v>
      </c>
      <c r="AA48" s="7">
        <v>0.92898706303500111</v>
      </c>
      <c r="AB48" s="7">
        <v>4.078712260358837</v>
      </c>
      <c r="AD48" s="7">
        <v>69</v>
      </c>
      <c r="AE48" s="7" t="s">
        <v>115</v>
      </c>
      <c r="AG48" s="7" t="e">
        <f>IF(#REF!&lt;0.05,#REF!,"")</f>
        <v>#REF!</v>
      </c>
      <c r="AH48" s="7" t="e">
        <f>IF(#REF!&lt;0.05,#REF!,"")</f>
        <v>#REF!</v>
      </c>
      <c r="AM48" s="7">
        <v>69</v>
      </c>
      <c r="AN48" s="7" t="s">
        <v>115</v>
      </c>
      <c r="AQ48" s="7">
        <v>5.2133077900966107</v>
      </c>
    </row>
    <row r="49" spans="1:48" x14ac:dyDescent="0.4">
      <c r="B49" s="7" t="s">
        <v>661</v>
      </c>
      <c r="C49" s="7" t="s">
        <v>643</v>
      </c>
      <c r="D49" s="7">
        <v>2.8848821E-2</v>
      </c>
      <c r="E49" s="7">
        <v>61</v>
      </c>
      <c r="F49" s="7">
        <v>4.72931E-4</v>
      </c>
      <c r="G49" s="7" t="s">
        <v>662</v>
      </c>
      <c r="H49" s="7" t="s">
        <v>663</v>
      </c>
      <c r="I49" s="7" t="s">
        <v>650</v>
      </c>
      <c r="J49" s="7">
        <v>1.9859999999999999E-2</v>
      </c>
      <c r="V49" s="7">
        <v>47</v>
      </c>
      <c r="W49" s="7">
        <v>167</v>
      </c>
      <c r="X49" s="7">
        <v>68</v>
      </c>
      <c r="Y49" s="7">
        <v>1.5937946181097087</v>
      </c>
      <c r="Z49" s="7">
        <v>0</v>
      </c>
      <c r="AA49" s="7">
        <v>0.90376945800932973</v>
      </c>
      <c r="AB49" s="7">
        <v>3.7254784848170894</v>
      </c>
      <c r="AD49" s="7">
        <v>70</v>
      </c>
      <c r="AE49" s="7" t="s">
        <v>116</v>
      </c>
      <c r="AG49" s="7" t="e">
        <f>IF(#REF!&lt;0.05,#REF!,"")</f>
        <v>#REF!</v>
      </c>
      <c r="AH49" s="7" t="e">
        <f>IF(#REF!&lt;0.05,#REF!,"")</f>
        <v>#REF!</v>
      </c>
      <c r="AM49" s="7">
        <v>70</v>
      </c>
      <c r="AN49" s="7" t="s">
        <v>116</v>
      </c>
      <c r="AQ49" s="7">
        <v>5.2133077900966107</v>
      </c>
    </row>
    <row r="50" spans="1:48" x14ac:dyDescent="0.4">
      <c r="V50" s="7">
        <v>48</v>
      </c>
      <c r="W50" s="7">
        <v>168</v>
      </c>
      <c r="X50" s="7">
        <v>68</v>
      </c>
      <c r="Y50" s="7">
        <v>1.5949535775172079</v>
      </c>
      <c r="Z50" s="7">
        <v>0</v>
      </c>
      <c r="AA50" s="7">
        <v>0.8933712039017957</v>
      </c>
      <c r="AB50" s="7">
        <v>3.8378842515803306</v>
      </c>
      <c r="AD50" s="7">
        <v>71</v>
      </c>
      <c r="AE50" s="7" t="s">
        <v>117</v>
      </c>
      <c r="AG50" s="7" t="e">
        <f>IF(#REF!&lt;0.05,#REF!,"")</f>
        <v>#REF!</v>
      </c>
      <c r="AH50" s="7" t="e">
        <f>IF(#REF!&lt;0.05,#REF!,"")</f>
        <v>#REF!</v>
      </c>
      <c r="AM50" s="7">
        <v>71</v>
      </c>
      <c r="AN50" s="7" t="s">
        <v>117</v>
      </c>
      <c r="AQ50" s="7">
        <v>5.2133077900966107</v>
      </c>
    </row>
    <row r="51" spans="1:48" x14ac:dyDescent="0.4">
      <c r="A51" s="7" t="s">
        <v>664</v>
      </c>
      <c r="V51" s="7">
        <v>49</v>
      </c>
      <c r="W51" s="7">
        <v>169</v>
      </c>
      <c r="X51" s="7">
        <v>68</v>
      </c>
      <c r="Y51" s="7">
        <v>1.5749047519612289</v>
      </c>
      <c r="Z51" s="7">
        <v>0</v>
      </c>
      <c r="AA51" s="7">
        <v>0.87588462568317649</v>
      </c>
      <c r="AB51" s="7">
        <v>3.836110695617764</v>
      </c>
      <c r="AD51" s="7">
        <v>72</v>
      </c>
      <c r="AE51" s="7" t="s">
        <v>118</v>
      </c>
      <c r="AG51" s="7" t="e">
        <f>IF(#REF!&lt;0.05,#REF!,"")</f>
        <v>#REF!</v>
      </c>
      <c r="AH51" s="7" t="e">
        <f>IF(#REF!&lt;0.05,#REF!,"")</f>
        <v>#REF!</v>
      </c>
      <c r="AM51" s="7">
        <v>72</v>
      </c>
      <c r="AN51" s="7" t="s">
        <v>118</v>
      </c>
      <c r="AQ51" s="7">
        <v>5.2133077900966107</v>
      </c>
    </row>
    <row r="52" spans="1:48" x14ac:dyDescent="0.4">
      <c r="B52" s="7" t="s">
        <v>633</v>
      </c>
      <c r="C52" s="7" t="s">
        <v>643</v>
      </c>
      <c r="D52" s="7" t="s">
        <v>665</v>
      </c>
      <c r="E52" s="7" t="s">
        <v>666</v>
      </c>
      <c r="F52" s="7" t="s">
        <v>667</v>
      </c>
      <c r="G52" s="7" t="s">
        <v>668</v>
      </c>
      <c r="H52" s="7" t="s">
        <v>669</v>
      </c>
      <c r="I52" s="7" t="s">
        <v>670</v>
      </c>
      <c r="J52" s="7" t="s">
        <v>671</v>
      </c>
      <c r="K52" s="7" t="s">
        <v>672</v>
      </c>
      <c r="V52" s="7">
        <v>50</v>
      </c>
      <c r="W52" s="7">
        <v>170</v>
      </c>
      <c r="X52" s="7">
        <v>68</v>
      </c>
      <c r="Y52" s="7">
        <v>1.5238101647540681</v>
      </c>
      <c r="Z52" s="7">
        <v>0</v>
      </c>
      <c r="AA52" s="7">
        <v>0.84378460010586931</v>
      </c>
      <c r="AB52" s="7">
        <v>3.7024811905162167</v>
      </c>
      <c r="AD52" s="7">
        <v>73</v>
      </c>
      <c r="AE52" s="7" t="s">
        <v>119</v>
      </c>
      <c r="AG52" s="7" t="e">
        <f>IF(#REF!&lt;0.05,#REF!,"")</f>
        <v>#REF!</v>
      </c>
      <c r="AH52" s="7" t="e">
        <f>IF(#REF!&lt;0.05,#REF!,"")</f>
        <v>#REF!</v>
      </c>
      <c r="AM52" s="7">
        <v>73</v>
      </c>
      <c r="AN52" s="7" t="s">
        <v>119</v>
      </c>
      <c r="AQ52" s="7">
        <v>5.2133077900966107</v>
      </c>
    </row>
    <row r="53" spans="1:48" x14ac:dyDescent="0.4">
      <c r="A53" s="7" t="s">
        <v>673</v>
      </c>
      <c r="V53" s="7">
        <v>51</v>
      </c>
      <c r="W53" s="7">
        <v>171</v>
      </c>
      <c r="X53" s="7">
        <v>68</v>
      </c>
      <c r="Y53" s="7">
        <v>1.4986240131673478</v>
      </c>
      <c r="Z53" s="7">
        <v>0</v>
      </c>
      <c r="AA53" s="7">
        <v>0.82953649671712359</v>
      </c>
      <c r="AB53" s="7">
        <v>3.6206133168574688</v>
      </c>
      <c r="AD53" s="7">
        <v>74</v>
      </c>
      <c r="AE53" s="7" t="s">
        <v>120</v>
      </c>
      <c r="AG53" s="7" t="e">
        <f>IF(#REF!&lt;0.05,#REF!,"")</f>
        <v>#REF!</v>
      </c>
      <c r="AH53" s="7" t="e">
        <f>IF(#REF!&lt;0.05,#REF!,"")</f>
        <v>#REF!</v>
      </c>
      <c r="AM53" s="7">
        <v>74</v>
      </c>
      <c r="AN53" s="7" t="s">
        <v>120</v>
      </c>
      <c r="AQ53" s="7">
        <v>5.2133077900966107</v>
      </c>
    </row>
    <row r="54" spans="1:48" x14ac:dyDescent="0.4">
      <c r="B54" s="7" t="s">
        <v>634</v>
      </c>
      <c r="C54" s="7" t="s">
        <v>643</v>
      </c>
      <c r="D54" s="7">
        <v>-0.38494200000000001</v>
      </c>
      <c r="E54" s="7">
        <v>0.1026318</v>
      </c>
      <c r="F54" s="7">
        <v>-3.75</v>
      </c>
      <c r="G54" s="7">
        <v>0</v>
      </c>
      <c r="H54" s="7">
        <v>-0.59030769999999999</v>
      </c>
      <c r="I54" s="7">
        <v>-0.17957629999999999</v>
      </c>
      <c r="V54" s="7">
        <v>52</v>
      </c>
      <c r="W54" s="7">
        <v>172</v>
      </c>
      <c r="X54" s="7">
        <v>68</v>
      </c>
      <c r="Y54" s="7">
        <v>1.516236970548833</v>
      </c>
      <c r="Z54" s="7">
        <v>0</v>
      </c>
      <c r="AA54" s="7">
        <v>0.8382415483315121</v>
      </c>
      <c r="AB54" s="7">
        <v>3.6906508108540157</v>
      </c>
      <c r="AD54" s="7">
        <v>75</v>
      </c>
      <c r="AE54" s="7" t="s">
        <v>121</v>
      </c>
      <c r="AG54" s="7" t="e">
        <f>IF(#REF!&lt;0.05,#REF!,"")</f>
        <v>#REF!</v>
      </c>
      <c r="AH54" s="7" t="e">
        <f>IF(#REF!&lt;0.05,#REF!,"")</f>
        <v>#REF!</v>
      </c>
      <c r="AM54" s="7">
        <v>75</v>
      </c>
      <c r="AN54" s="7" t="s">
        <v>121</v>
      </c>
      <c r="AQ54" s="7">
        <v>5.2133077900966107</v>
      </c>
    </row>
    <row r="55" spans="1:48" x14ac:dyDescent="0.4">
      <c r="B55" s="7" t="s">
        <v>635</v>
      </c>
      <c r="C55" s="7" t="s">
        <v>643</v>
      </c>
      <c r="D55" s="7">
        <v>0.25675999999999999</v>
      </c>
      <c r="E55" s="7">
        <v>0.12923470000000001</v>
      </c>
      <c r="F55" s="7">
        <v>1.99</v>
      </c>
      <c r="G55" s="7">
        <v>5.1999999999999998E-2</v>
      </c>
      <c r="H55" s="7">
        <v>-1.8379E-3</v>
      </c>
      <c r="I55" s="7">
        <v>0.51535799999999998</v>
      </c>
      <c r="V55" s="7">
        <v>53</v>
      </c>
      <c r="W55" s="7">
        <v>173</v>
      </c>
      <c r="X55" s="7">
        <v>68</v>
      </c>
      <c r="Y55" s="7">
        <v>1.5209154834086043</v>
      </c>
      <c r="Z55" s="7">
        <v>0</v>
      </c>
      <c r="AA55" s="7">
        <v>0.84058079206154634</v>
      </c>
      <c r="AB55" s="7">
        <v>3.7090860257018625</v>
      </c>
      <c r="AD55" s="7">
        <v>76</v>
      </c>
      <c r="AE55" s="7" t="s">
        <v>122</v>
      </c>
      <c r="AG55" s="7" t="e">
        <f>IF(#REF!&lt;0.05,#REF!,"")</f>
        <v>#REF!</v>
      </c>
      <c r="AH55" s="7" t="e">
        <f>IF(#REF!&lt;0.05,#REF!,"")</f>
        <v>#REF!</v>
      </c>
      <c r="AM55" s="7">
        <v>76</v>
      </c>
      <c r="AN55" s="7" t="s">
        <v>122</v>
      </c>
      <c r="AQ55" s="7">
        <v>5.2133077900966107</v>
      </c>
    </row>
    <row r="56" spans="1:48" x14ac:dyDescent="0.4">
      <c r="B56" s="7" t="s">
        <v>674</v>
      </c>
      <c r="C56" s="7" t="s">
        <v>643</v>
      </c>
      <c r="D56" s="7">
        <v>1.7815399999999999E-2</v>
      </c>
      <c r="E56" s="7">
        <v>5.6890999999999999E-3</v>
      </c>
      <c r="F56" s="7">
        <v>3.13</v>
      </c>
      <c r="G56" s="7">
        <v>3.0000000000000001E-3</v>
      </c>
      <c r="H56" s="7">
        <v>6.4316E-3</v>
      </c>
      <c r="I56" s="7">
        <v>2.9199099999999999E-2</v>
      </c>
      <c r="V56" s="7">
        <v>54</v>
      </c>
      <c r="W56" s="7">
        <v>174</v>
      </c>
      <c r="X56" s="7">
        <v>68</v>
      </c>
      <c r="Y56" s="7">
        <v>1.525223424476938</v>
      </c>
      <c r="Z56" s="7">
        <v>0</v>
      </c>
      <c r="AA56" s="7">
        <v>0.8426874733551053</v>
      </c>
      <c r="AB56" s="7">
        <v>3.7265930398095239</v>
      </c>
      <c r="AD56" s="7">
        <v>77</v>
      </c>
      <c r="AE56" s="7" t="s">
        <v>123</v>
      </c>
      <c r="AG56" s="7" t="e">
        <f>IF(#REF!&lt;0.05,#REF!,"")</f>
        <v>#REF!</v>
      </c>
      <c r="AH56" s="7" t="e">
        <f>IF(#REF!&lt;0.05,#REF!,"")</f>
        <v>#REF!</v>
      </c>
      <c r="AM56" s="7">
        <v>77</v>
      </c>
      <c r="AN56" s="7" t="s">
        <v>123</v>
      </c>
      <c r="AQ56" s="7">
        <v>5.2133077900966107</v>
      </c>
    </row>
    <row r="57" spans="1:48" x14ac:dyDescent="0.4">
      <c r="A57" s="7" t="s">
        <v>664</v>
      </c>
      <c r="V57" s="7">
        <v>55</v>
      </c>
      <c r="W57" s="7">
        <v>175</v>
      </c>
      <c r="X57" s="7">
        <v>68</v>
      </c>
      <c r="Y57" s="7">
        <v>1.5117459283857344</v>
      </c>
      <c r="Z57" s="7">
        <v>0</v>
      </c>
      <c r="AA57" s="7">
        <v>0.83628217908934066</v>
      </c>
      <c r="AB57" s="7">
        <v>3.6700841181595698</v>
      </c>
      <c r="AD57" s="7">
        <v>78</v>
      </c>
      <c r="AE57" s="7" t="s">
        <v>124</v>
      </c>
      <c r="AG57" s="7" t="e">
        <f>IF(#REF!&lt;0.05,#REF!,"")</f>
        <v>#REF!</v>
      </c>
      <c r="AH57" s="7" t="e">
        <f>IF(#REF!&lt;0.05,#REF!,"")</f>
        <v>#REF!</v>
      </c>
      <c r="AM57" s="7">
        <v>78</v>
      </c>
      <c r="AN57" s="7" t="s">
        <v>124</v>
      </c>
      <c r="AP57" s="7">
        <v>4.5701255182252476</v>
      </c>
      <c r="AQ57" s="7">
        <v>4.8788764550216168</v>
      </c>
      <c r="AV57" s="7">
        <f>AVERAGE(AP57:AP193)</f>
        <v>3.2755502290103196</v>
      </c>
    </row>
    <row r="58" spans="1:48" x14ac:dyDescent="0.4">
      <c r="V58" s="7">
        <v>56</v>
      </c>
      <c r="W58" s="7">
        <v>176</v>
      </c>
      <c r="X58" s="7">
        <v>68</v>
      </c>
      <c r="Y58" s="7">
        <v>1.5181783545581085</v>
      </c>
      <c r="Z58" s="7">
        <v>0</v>
      </c>
      <c r="AA58" s="7">
        <v>0.83565518766929059</v>
      </c>
      <c r="AB58" s="7">
        <v>3.735199292340293</v>
      </c>
      <c r="AD58" s="7">
        <v>79</v>
      </c>
      <c r="AE58" s="7" t="s">
        <v>125</v>
      </c>
      <c r="AF58" s="7" t="e">
        <f>IF(#REF!&lt;0.05,#REF!,"")</f>
        <v>#REF!</v>
      </c>
      <c r="AG58" s="7" t="e">
        <f>IF(#REF!&lt;0.05,#REF!,"")</f>
        <v>#REF!</v>
      </c>
      <c r="AH58" s="7" t="e">
        <f>IF(#REF!&lt;0.05,#REF!,"")</f>
        <v>#REF!</v>
      </c>
      <c r="AM58" s="7">
        <v>79</v>
      </c>
      <c r="AN58" s="7" t="s">
        <v>125</v>
      </c>
      <c r="AO58" s="7">
        <v>3.02923452658748</v>
      </c>
      <c r="AP58" s="7">
        <v>4.338011182286456</v>
      </c>
      <c r="AQ58" s="7">
        <v>4.5359727182611511</v>
      </c>
    </row>
    <row r="59" spans="1:48" x14ac:dyDescent="0.4">
      <c r="B59" s="7" t="s">
        <v>642</v>
      </c>
      <c r="C59" s="7" t="s">
        <v>643</v>
      </c>
      <c r="D59" s="7" t="s">
        <v>644</v>
      </c>
      <c r="E59" s="7" t="s">
        <v>645</v>
      </c>
      <c r="F59" s="7" t="s">
        <v>646</v>
      </c>
      <c r="G59" s="7" t="s">
        <v>647</v>
      </c>
      <c r="H59" s="7" t="s">
        <v>648</v>
      </c>
      <c r="I59" s="7" t="s">
        <v>649</v>
      </c>
      <c r="J59" s="7" t="s">
        <v>650</v>
      </c>
      <c r="K59" s="7">
        <v>62</v>
      </c>
      <c r="N59" s="7">
        <f t="shared" ref="N59:O59" si="5">N44+1</f>
        <v>4</v>
      </c>
      <c r="O59" s="7">
        <f t="shared" si="5"/>
        <v>124</v>
      </c>
      <c r="P59" s="7">
        <f t="shared" ref="P59" si="6">K59</f>
        <v>62</v>
      </c>
      <c r="Q59" s="7">
        <f t="shared" ref="Q59" si="7">LN(0.5)/LN(1+D69)</f>
        <v>1.4872527022445075</v>
      </c>
      <c r="R59" s="7">
        <f t="shared" ref="R59" si="8">G69</f>
        <v>0</v>
      </c>
      <c r="S59" s="7">
        <f t="shared" ref="S59:T59" si="9">LN(0.5)/LN(1+H69)</f>
        <v>0.81549593092545347</v>
      </c>
      <c r="T59" s="7">
        <f t="shared" si="9"/>
        <v>3.6610464902274558</v>
      </c>
      <c r="V59" s="7">
        <v>57</v>
      </c>
      <c r="W59" s="7">
        <v>177</v>
      </c>
      <c r="X59" s="7">
        <v>67</v>
      </c>
      <c r="Y59" s="7">
        <v>1.5257353387751549</v>
      </c>
      <c r="Z59" s="7">
        <v>1E-3</v>
      </c>
      <c r="AA59" s="7">
        <v>0.83500613649581468</v>
      </c>
      <c r="AB59" s="7">
        <v>3.8129529408844389</v>
      </c>
      <c r="AD59" s="7">
        <v>80</v>
      </c>
      <c r="AE59" s="7" t="s">
        <v>126</v>
      </c>
      <c r="AF59" s="7" t="e">
        <f>IF(#REF!&lt;0.05,#REF!,"")</f>
        <v>#REF!</v>
      </c>
      <c r="AG59" s="7" t="e">
        <f>IF(#REF!&lt;0.05,#REF!,"")</f>
        <v>#REF!</v>
      </c>
      <c r="AH59" s="7" t="e">
        <f>IF(#REF!&lt;0.05,#REF!,"")</f>
        <v>#REF!</v>
      </c>
      <c r="AM59" s="7">
        <v>80</v>
      </c>
      <c r="AN59" s="7" t="s">
        <v>126</v>
      </c>
      <c r="AO59" s="7">
        <v>2.8257730286801737</v>
      </c>
      <c r="AP59" s="7">
        <v>4.1483446171938825</v>
      </c>
      <c r="AQ59" s="7">
        <v>4.100227141173189</v>
      </c>
    </row>
    <row r="60" spans="1:48" x14ac:dyDescent="0.4">
      <c r="A60" s="7" t="s">
        <v>651</v>
      </c>
      <c r="B60" s="7" t="s">
        <v>652</v>
      </c>
      <c r="C60" s="7" t="s">
        <v>676</v>
      </c>
      <c r="D60" s="7" t="s">
        <v>650</v>
      </c>
      <c r="E60" s="7">
        <v>7</v>
      </c>
      <c r="V60" s="7">
        <v>58</v>
      </c>
      <c r="W60" s="7">
        <v>178</v>
      </c>
      <c r="X60" s="7">
        <v>66</v>
      </c>
      <c r="Y60" s="7">
        <v>1.5277580908772099</v>
      </c>
      <c r="Z60" s="7">
        <v>1E-3</v>
      </c>
      <c r="AA60" s="7">
        <v>0.83143699943225413</v>
      </c>
      <c r="AB60" s="7">
        <v>3.8720072369127578</v>
      </c>
      <c r="AD60" s="7">
        <v>81</v>
      </c>
      <c r="AE60" s="7" t="s">
        <v>127</v>
      </c>
      <c r="AF60" s="7" t="e">
        <f>IF(#REF!&lt;0.05,#REF!,"")</f>
        <v>#REF!</v>
      </c>
      <c r="AG60" s="7" t="e">
        <f>IF(#REF!&lt;0.05,#REF!,"")</f>
        <v>#REF!</v>
      </c>
      <c r="AH60" s="7" t="e">
        <f>IF(#REF!&lt;0.05,#REF!,"")</f>
        <v>#REF!</v>
      </c>
      <c r="AM60" s="7">
        <v>81</v>
      </c>
      <c r="AN60" s="7" t="s">
        <v>127</v>
      </c>
      <c r="AO60" s="7">
        <v>3.0995833930750396</v>
      </c>
      <c r="AP60" s="7">
        <v>3.930585856613122</v>
      </c>
      <c r="AQ60" s="7">
        <v>3.6796008177077386</v>
      </c>
    </row>
    <row r="61" spans="1:48" x14ac:dyDescent="0.4">
      <c r="B61" s="7" t="s">
        <v>654</v>
      </c>
      <c r="C61" s="7" t="s">
        <v>643</v>
      </c>
      <c r="D61" s="7">
        <v>5.5054170000000003E-3</v>
      </c>
      <c r="E61" s="7">
        <v>2</v>
      </c>
      <c r="F61" s="7">
        <v>2.7527089999999999E-3</v>
      </c>
      <c r="G61" s="7" t="s">
        <v>655</v>
      </c>
      <c r="H61" s="7" t="s">
        <v>656</v>
      </c>
      <c r="I61" s="7" t="s">
        <v>657</v>
      </c>
      <c r="J61" s="7" t="s">
        <v>650</v>
      </c>
      <c r="K61" s="7">
        <v>1.9E-3</v>
      </c>
      <c r="V61" s="7">
        <v>59</v>
      </c>
      <c r="W61" s="7">
        <v>179</v>
      </c>
      <c r="X61" s="7">
        <v>65</v>
      </c>
      <c r="Y61" s="7">
        <v>1.5453361537992256</v>
      </c>
      <c r="Z61" s="7">
        <v>1E-3</v>
      </c>
      <c r="AA61" s="7">
        <v>0.84582672566500339</v>
      </c>
      <c r="AB61" s="7">
        <v>3.8815616540257367</v>
      </c>
      <c r="AD61" s="7">
        <v>82</v>
      </c>
      <c r="AE61" s="7" t="s">
        <v>128</v>
      </c>
      <c r="AF61" s="7" t="e">
        <f>IF(#REF!&lt;0.05,#REF!,"")</f>
        <v>#REF!</v>
      </c>
      <c r="AG61" s="7" t="e">
        <f>IF(#REF!&lt;0.05,#REF!,"")</f>
        <v>#REF!</v>
      </c>
      <c r="AH61" s="7" t="e">
        <f>IF(#REF!&lt;0.05,#REF!,"")</f>
        <v>#REF!</v>
      </c>
      <c r="AM61" s="7">
        <v>82</v>
      </c>
      <c r="AN61" s="7" t="s">
        <v>128</v>
      </c>
      <c r="AO61" s="7">
        <v>3.0922250252733066</v>
      </c>
      <c r="AP61" s="7">
        <v>3.7484654733659242</v>
      </c>
      <c r="AQ61" s="7">
        <v>3.2729951319576842</v>
      </c>
    </row>
    <row r="62" spans="1:48" x14ac:dyDescent="0.4">
      <c r="B62" s="7" t="s">
        <v>658</v>
      </c>
      <c r="C62" s="7" t="s">
        <v>643</v>
      </c>
      <c r="D62" s="7">
        <v>2.3207701000000001E-2</v>
      </c>
      <c r="E62" s="7">
        <v>59</v>
      </c>
      <c r="F62" s="7">
        <v>3.9335100000000001E-4</v>
      </c>
      <c r="G62" s="7" t="s">
        <v>659</v>
      </c>
      <c r="H62" s="7" t="s">
        <v>650</v>
      </c>
      <c r="I62" s="7">
        <v>0.19170000000000001</v>
      </c>
      <c r="V62" s="7">
        <v>60</v>
      </c>
      <c r="W62" s="7">
        <v>180</v>
      </c>
      <c r="X62" s="7">
        <v>64</v>
      </c>
      <c r="Y62" s="7">
        <v>1.5716221376689821</v>
      </c>
      <c r="Z62" s="7">
        <v>1E-3</v>
      </c>
      <c r="AA62" s="7">
        <v>0.85368437686987242</v>
      </c>
      <c r="AB62" s="7">
        <v>4.0512694319496116</v>
      </c>
      <c r="AD62" s="7">
        <v>83</v>
      </c>
      <c r="AE62" s="7" t="s">
        <v>129</v>
      </c>
      <c r="AF62" s="7" t="e">
        <f>IF(#REF!&lt;0.05,#REF!,"")</f>
        <v>#REF!</v>
      </c>
      <c r="AG62" s="7" t="e">
        <f>IF(#REF!&lt;0.05,#REF!,"")</f>
        <v>#REF!</v>
      </c>
      <c r="AH62" s="7" t="e">
        <f>IF(#REF!&lt;0.05,#REF!,"")</f>
        <v>#REF!</v>
      </c>
      <c r="AM62" s="7">
        <v>83</v>
      </c>
      <c r="AN62" s="7" t="s">
        <v>129</v>
      </c>
      <c r="AO62" s="7">
        <v>3.0356505241542489</v>
      </c>
      <c r="AP62" s="7">
        <v>3.6561406243290899</v>
      </c>
      <c r="AQ62" s="7">
        <v>3.391763064216387</v>
      </c>
    </row>
    <row r="63" spans="1:48" x14ac:dyDescent="0.4">
      <c r="A63" s="7" t="s">
        <v>651</v>
      </c>
      <c r="B63" s="7" t="s">
        <v>660</v>
      </c>
      <c r="C63" s="7" t="s">
        <v>659</v>
      </c>
      <c r="D63" s="7" t="s">
        <v>650</v>
      </c>
      <c r="E63" s="7">
        <v>0.1643</v>
      </c>
      <c r="V63" s="7">
        <v>61</v>
      </c>
      <c r="W63" s="7">
        <v>181</v>
      </c>
      <c r="X63" s="7">
        <v>63</v>
      </c>
      <c r="Y63" s="7">
        <v>1.5872188132319403</v>
      </c>
      <c r="Z63" s="7">
        <v>1E-3</v>
      </c>
      <c r="AA63" s="7">
        <v>0.85369503324263896</v>
      </c>
      <c r="AB63" s="7">
        <v>4.2139277037322165</v>
      </c>
      <c r="AD63" s="7">
        <v>84</v>
      </c>
      <c r="AE63" s="7" t="s">
        <v>130</v>
      </c>
      <c r="AF63" s="7" t="e">
        <f>IF(#REF!&lt;0.05,#REF!,"")</f>
        <v>#REF!</v>
      </c>
      <c r="AG63" s="7" t="e">
        <f>IF(#REF!&lt;0.05,#REF!,"")</f>
        <v>#REF!</v>
      </c>
      <c r="AH63" s="7" t="e">
        <f>IF(#REF!&lt;0.05,#REF!,"")</f>
        <v>#REF!</v>
      </c>
      <c r="AM63" s="7">
        <v>84</v>
      </c>
      <c r="AN63" s="7" t="s">
        <v>130</v>
      </c>
      <c r="AO63" s="7">
        <v>3.0581923822398998</v>
      </c>
      <c r="AP63" s="7">
        <v>3.4484634073159848</v>
      </c>
      <c r="AQ63" s="7">
        <v>4.2110787325596704</v>
      </c>
    </row>
    <row r="64" spans="1:48" x14ac:dyDescent="0.4">
      <c r="B64" s="7" t="s">
        <v>661</v>
      </c>
      <c r="C64" s="7" t="s">
        <v>643</v>
      </c>
      <c r="D64" s="7">
        <v>2.8713118999999999E-2</v>
      </c>
      <c r="E64" s="7">
        <v>61</v>
      </c>
      <c r="F64" s="7">
        <v>4.70707E-4</v>
      </c>
      <c r="G64" s="7" t="s">
        <v>662</v>
      </c>
      <c r="H64" s="7" t="s">
        <v>663</v>
      </c>
      <c r="I64" s="7" t="s">
        <v>650</v>
      </c>
      <c r="J64" s="7">
        <v>1.983E-2</v>
      </c>
      <c r="V64" s="7">
        <v>62</v>
      </c>
      <c r="W64" s="7">
        <v>182</v>
      </c>
      <c r="X64" s="7">
        <v>62</v>
      </c>
      <c r="Y64" s="7">
        <v>1.5888220204991939</v>
      </c>
      <c r="Z64" s="7">
        <v>1E-3</v>
      </c>
      <c r="AA64" s="7">
        <v>0.85011205035993642</v>
      </c>
      <c r="AB64" s="7">
        <v>4.2778074285109264</v>
      </c>
      <c r="AD64" s="7">
        <v>85</v>
      </c>
      <c r="AE64" s="7" t="s">
        <v>131</v>
      </c>
      <c r="AF64" s="7" t="e">
        <f>IF(#REF!&lt;0.05,#REF!,"")</f>
        <v>#REF!</v>
      </c>
      <c r="AG64" s="7" t="e">
        <f>IF(#REF!&lt;0.05,#REF!,"")</f>
        <v>#REF!</v>
      </c>
      <c r="AH64" s="7" t="e">
        <f>IF(#REF!&lt;0.05,#REF!,"")</f>
        <v>#REF!</v>
      </c>
      <c r="AM64" s="7">
        <v>85</v>
      </c>
      <c r="AN64" s="7" t="s">
        <v>131</v>
      </c>
      <c r="AO64" s="7">
        <v>2.98238278824646</v>
      </c>
      <c r="AP64" s="7">
        <v>3.2572140681346999</v>
      </c>
      <c r="AQ64" s="7">
        <v>3.8797382092183712</v>
      </c>
    </row>
    <row r="65" spans="1:43" x14ac:dyDescent="0.4">
      <c r="V65" s="7">
        <v>63</v>
      </c>
      <c r="W65" s="7">
        <v>183</v>
      </c>
      <c r="X65" s="7">
        <v>61</v>
      </c>
      <c r="Y65" s="7">
        <v>1.58819124379536</v>
      </c>
      <c r="Z65" s="7">
        <v>1E-3</v>
      </c>
      <c r="AA65" s="7">
        <v>0.84554102523388275</v>
      </c>
      <c r="AB65" s="7">
        <v>4.331893811014468</v>
      </c>
      <c r="AD65" s="7">
        <v>86</v>
      </c>
      <c r="AE65" s="7" t="s">
        <v>132</v>
      </c>
      <c r="AF65" s="7" t="e">
        <f>IF(#REF!&lt;0.05,#REF!,"")</f>
        <v>#REF!</v>
      </c>
      <c r="AG65" s="7" t="e">
        <f>IF(#REF!&lt;0.05,#REF!,"")</f>
        <v>#REF!</v>
      </c>
      <c r="AH65" s="7" t="e">
        <f>IF(#REF!&lt;0.05,#REF!,"")</f>
        <v>#REF!</v>
      </c>
      <c r="AM65" s="7">
        <v>86</v>
      </c>
      <c r="AN65" s="7" t="s">
        <v>132</v>
      </c>
      <c r="AO65" s="7">
        <v>3.2060577436217605</v>
      </c>
      <c r="AQ65" s="7">
        <v>3.8891214069024427</v>
      </c>
    </row>
    <row r="66" spans="1:43" x14ac:dyDescent="0.4">
      <c r="A66" s="7" t="s">
        <v>664</v>
      </c>
      <c r="V66" s="7">
        <v>64</v>
      </c>
      <c r="W66" s="7">
        <v>184</v>
      </c>
      <c r="X66" s="7">
        <v>60</v>
      </c>
      <c r="Y66" s="7">
        <v>1.587315564367394</v>
      </c>
      <c r="Z66" s="7">
        <v>1E-3</v>
      </c>
      <c r="AA66" s="7">
        <v>0.84067287476013774</v>
      </c>
      <c r="AB66" s="7">
        <v>4.388972983245143</v>
      </c>
      <c r="AD66" s="7">
        <v>87</v>
      </c>
      <c r="AE66" s="7" t="s">
        <v>133</v>
      </c>
      <c r="AF66" s="7" t="e">
        <f>IF(#REF!&lt;0.05,#REF!,"")</f>
        <v>#REF!</v>
      </c>
      <c r="AG66" s="7" t="e">
        <f>IF(#REF!&lt;0.05,#REF!,"")</f>
        <v>#REF!</v>
      </c>
      <c r="AH66" s="7" t="e">
        <f>IF(#REF!&lt;0.05,#REF!,"")</f>
        <v>#REF!</v>
      </c>
      <c r="AM66" s="7">
        <v>87</v>
      </c>
      <c r="AN66" s="7" t="s">
        <v>133</v>
      </c>
      <c r="AQ66" s="7">
        <v>3.7371484925822194</v>
      </c>
    </row>
    <row r="67" spans="1:43" x14ac:dyDescent="0.4">
      <c r="B67" s="7" t="s">
        <v>633</v>
      </c>
      <c r="C67" s="7" t="s">
        <v>643</v>
      </c>
      <c r="D67" s="7" t="s">
        <v>665</v>
      </c>
      <c r="E67" s="7" t="s">
        <v>666</v>
      </c>
      <c r="F67" s="7" t="s">
        <v>667</v>
      </c>
      <c r="G67" s="7" t="s">
        <v>668</v>
      </c>
      <c r="H67" s="7" t="s">
        <v>669</v>
      </c>
      <c r="I67" s="7" t="s">
        <v>670</v>
      </c>
      <c r="J67" s="7" t="s">
        <v>671</v>
      </c>
      <c r="K67" s="7" t="s">
        <v>672</v>
      </c>
      <c r="V67" s="7">
        <v>65</v>
      </c>
      <c r="W67" s="7">
        <v>185</v>
      </c>
      <c r="X67" s="7">
        <v>59</v>
      </c>
      <c r="Y67" s="7">
        <v>1.5822972594153362</v>
      </c>
      <c r="Z67" s="7">
        <v>1E-3</v>
      </c>
      <c r="AA67" s="7">
        <v>0.83442406219156029</v>
      </c>
      <c r="AB67" s="7">
        <v>4.4187810078637018</v>
      </c>
      <c r="AD67" s="7">
        <v>88</v>
      </c>
      <c r="AE67" s="7" t="s">
        <v>134</v>
      </c>
      <c r="AF67" s="7" t="e">
        <f>IF(#REF!&lt;0.05,#REF!,"")</f>
        <v>#REF!</v>
      </c>
      <c r="AG67" s="7" t="e">
        <f>IF(#REF!&lt;0.05,#REF!,"")</f>
        <v>#REF!</v>
      </c>
      <c r="AH67" s="7" t="e">
        <f>IF(#REF!&lt;0.05,#REF!,"")</f>
        <v>#REF!</v>
      </c>
      <c r="AM67" s="7">
        <v>88</v>
      </c>
      <c r="AN67" s="7" t="s">
        <v>134</v>
      </c>
      <c r="AQ67" s="7">
        <v>4.6575916914312465</v>
      </c>
    </row>
    <row r="68" spans="1:43" x14ac:dyDescent="0.4">
      <c r="A68" s="7" t="s">
        <v>673</v>
      </c>
      <c r="V68" s="7">
        <v>66</v>
      </c>
      <c r="W68" s="7">
        <v>186</v>
      </c>
      <c r="X68" s="7">
        <v>58</v>
      </c>
      <c r="Y68" s="7">
        <v>1.5159640578875955</v>
      </c>
      <c r="Z68" s="7">
        <v>0</v>
      </c>
      <c r="AA68" s="7">
        <v>0.84222378324119063</v>
      </c>
      <c r="AB68" s="7">
        <v>3.6480029613170371</v>
      </c>
      <c r="AD68" s="7">
        <v>89</v>
      </c>
      <c r="AE68" s="7" t="s">
        <v>135</v>
      </c>
      <c r="AF68" s="7" t="e">
        <f>IF(#REF!&lt;0.05,#REF!,"")</f>
        <v>#REF!</v>
      </c>
      <c r="AG68" s="7" t="e">
        <f>IF(#REF!&lt;0.05,#REF!,"")</f>
        <v>#REF!</v>
      </c>
      <c r="AH68" s="7" t="e">
        <f>IF(#REF!&lt;0.05,#REF!,"")</f>
        <v>#REF!</v>
      </c>
      <c r="AM68" s="7">
        <v>89</v>
      </c>
      <c r="AN68" s="7" t="s">
        <v>135</v>
      </c>
      <c r="AQ68" s="7">
        <v>4.6433877309672598</v>
      </c>
    </row>
    <row r="69" spans="1:43" x14ac:dyDescent="0.4">
      <c r="B69" s="7" t="s">
        <v>634</v>
      </c>
      <c r="C69" s="7" t="s">
        <v>643</v>
      </c>
      <c r="D69" s="7">
        <v>-0.37252960000000002</v>
      </c>
      <c r="E69" s="7">
        <v>9.9971599999999994E-2</v>
      </c>
      <c r="F69" s="7">
        <v>-3.73</v>
      </c>
      <c r="G69" s="7">
        <v>0</v>
      </c>
      <c r="H69" s="7">
        <v>-0.57257230000000003</v>
      </c>
      <c r="I69" s="7">
        <v>-0.1724869</v>
      </c>
      <c r="V69" s="7">
        <v>67</v>
      </c>
      <c r="W69" s="7">
        <v>187</v>
      </c>
      <c r="X69" s="7">
        <v>57</v>
      </c>
      <c r="Y69" s="7">
        <v>1.4229324188742842</v>
      </c>
      <c r="Z69" s="7">
        <v>0</v>
      </c>
      <c r="AA69" s="7">
        <v>0.78998997783981662</v>
      </c>
      <c r="AB69" s="7">
        <v>3.3465912145874728</v>
      </c>
      <c r="AD69" s="7">
        <v>90</v>
      </c>
      <c r="AE69" s="7" t="s">
        <v>136</v>
      </c>
      <c r="AF69" s="7" t="e">
        <f>IF(#REF!&lt;0.05,#REF!,"")</f>
        <v>#REF!</v>
      </c>
      <c r="AG69" s="7" t="e">
        <f>IF(#REF!&lt;0.05,#REF!,"")</f>
        <v>#REF!</v>
      </c>
      <c r="AH69" s="7" t="e">
        <f>IF(#REF!&lt;0.05,#REF!,"")</f>
        <v>#REF!</v>
      </c>
      <c r="AM69" s="7">
        <v>90</v>
      </c>
      <c r="AN69" s="7" t="s">
        <v>136</v>
      </c>
      <c r="AQ69" s="7">
        <v>4.4171503528295997</v>
      </c>
    </row>
    <row r="70" spans="1:43" x14ac:dyDescent="0.4">
      <c r="B70" s="7" t="s">
        <v>635</v>
      </c>
      <c r="C70" s="7" t="s">
        <v>643</v>
      </c>
      <c r="D70" s="7">
        <v>0.25017620000000002</v>
      </c>
      <c r="E70" s="7">
        <v>0.1281844</v>
      </c>
      <c r="F70" s="7">
        <v>1.95</v>
      </c>
      <c r="G70" s="7">
        <v>5.6000000000000001E-2</v>
      </c>
      <c r="H70" s="7">
        <v>-6.3201999999999998E-3</v>
      </c>
      <c r="I70" s="7">
        <v>0.50667269999999998</v>
      </c>
      <c r="V70" s="7">
        <v>68</v>
      </c>
      <c r="W70" s="7">
        <v>188</v>
      </c>
      <c r="X70" s="7">
        <v>56</v>
      </c>
      <c r="Y70" s="7">
        <v>1.7549755177431055</v>
      </c>
      <c r="Z70" s="7">
        <v>3.0000000000000001E-3</v>
      </c>
      <c r="AA70" s="7">
        <v>0.90595784733303941</v>
      </c>
      <c r="AB70" s="7">
        <v>5.5265165435324448</v>
      </c>
      <c r="AD70" s="7">
        <v>91</v>
      </c>
      <c r="AE70" s="7" t="s">
        <v>137</v>
      </c>
      <c r="AF70" s="7" t="e">
        <f>IF(#REF!&lt;0.05,#REF!,"")</f>
        <v>#REF!</v>
      </c>
      <c r="AG70" s="7" t="e">
        <f>IF(#REF!&lt;0.05,#REF!,"")</f>
        <v>#REF!</v>
      </c>
      <c r="AH70" s="7" t="e">
        <f>IF(#REF!&lt;0.05,#REF!,"")</f>
        <v>#REF!</v>
      </c>
      <c r="AM70" s="7">
        <v>91</v>
      </c>
      <c r="AN70" s="7" t="s">
        <v>137</v>
      </c>
      <c r="AP70" s="7">
        <v>3.6260944989747506</v>
      </c>
      <c r="AQ70" s="7">
        <v>4.2149969801849707</v>
      </c>
    </row>
    <row r="71" spans="1:43" x14ac:dyDescent="0.4">
      <c r="B71" s="7" t="s">
        <v>674</v>
      </c>
      <c r="C71" s="7" t="s">
        <v>643</v>
      </c>
      <c r="D71" s="7">
        <v>1.72619E-2</v>
      </c>
      <c r="E71" s="7">
        <v>5.4777000000000003E-3</v>
      </c>
      <c r="F71" s="7">
        <v>3.15</v>
      </c>
      <c r="G71" s="7">
        <v>3.0000000000000001E-3</v>
      </c>
      <c r="H71" s="7">
        <v>6.3010999999999996E-3</v>
      </c>
      <c r="I71" s="7">
        <v>2.82227E-2</v>
      </c>
      <c r="V71" s="7">
        <v>69</v>
      </c>
      <c r="W71" s="7">
        <v>189</v>
      </c>
      <c r="X71" s="7">
        <v>55</v>
      </c>
      <c r="Y71" s="7">
        <v>1.7957521274331869</v>
      </c>
      <c r="Z71" s="7">
        <v>4.0000000000000001E-3</v>
      </c>
      <c r="AA71" s="7">
        <v>0.90463315761756913</v>
      </c>
      <c r="AB71" s="7">
        <v>6.2348557037619301</v>
      </c>
      <c r="AD71" s="7">
        <v>92</v>
      </c>
      <c r="AE71" s="7" t="s">
        <v>138</v>
      </c>
      <c r="AF71" s="7" t="e">
        <f>IF(#REF!&lt;0.05,#REF!,"")</f>
        <v>#REF!</v>
      </c>
      <c r="AG71" s="7" t="e">
        <f>IF(#REF!&lt;0.05,#REF!,"")</f>
        <v>#REF!</v>
      </c>
      <c r="AH71" s="7" t="e">
        <f>IF(#REF!&lt;0.05,#REF!,"")</f>
        <v>#REF!</v>
      </c>
      <c r="AM71" s="7">
        <v>92</v>
      </c>
      <c r="AN71" s="7" t="s">
        <v>138</v>
      </c>
      <c r="AP71" s="7">
        <v>3.4065348069966443</v>
      </c>
      <c r="AQ71" s="7">
        <v>4.1166382481663559</v>
      </c>
    </row>
    <row r="72" spans="1:43" x14ac:dyDescent="0.4">
      <c r="A72" s="7" t="s">
        <v>664</v>
      </c>
      <c r="V72" s="7">
        <v>70</v>
      </c>
      <c r="W72" s="7">
        <v>190</v>
      </c>
      <c r="X72" s="7">
        <v>54</v>
      </c>
      <c r="Y72" s="7">
        <v>1.7815823515170761</v>
      </c>
      <c r="Z72" s="7">
        <v>4.0000000000000001E-3</v>
      </c>
      <c r="AA72" s="7">
        <v>0.8946099896369859</v>
      </c>
      <c r="AB72" s="7">
        <v>6.222674980968832</v>
      </c>
      <c r="AD72" s="7">
        <v>93</v>
      </c>
      <c r="AE72" s="7" t="s">
        <v>139</v>
      </c>
      <c r="AF72" s="7" t="e">
        <f>IF(#REF!&lt;0.05,#REF!,"")</f>
        <v>#REF!</v>
      </c>
      <c r="AG72" s="7" t="e">
        <f>IF(#REF!&lt;0.05,#REF!,"")</f>
        <v>#REF!</v>
      </c>
      <c r="AH72" s="7" t="e">
        <f>IF(#REF!&lt;0.05,#REF!,"")</f>
        <v>#REF!</v>
      </c>
      <c r="AM72" s="7">
        <v>93</v>
      </c>
      <c r="AN72" s="7" t="s">
        <v>139</v>
      </c>
      <c r="AP72" s="7">
        <v>3.1655213121748136</v>
      </c>
      <c r="AQ72" s="7">
        <v>3.9424123796411963</v>
      </c>
    </row>
    <row r="73" spans="1:43" x14ac:dyDescent="0.4">
      <c r="V73" s="7">
        <v>71</v>
      </c>
      <c r="W73" s="7">
        <v>191</v>
      </c>
      <c r="X73" s="7">
        <v>53</v>
      </c>
      <c r="Y73" s="7">
        <v>1.7422905710094407</v>
      </c>
      <c r="Z73" s="7">
        <v>4.0000000000000001E-3</v>
      </c>
      <c r="AA73" s="7">
        <v>0.88424561367831744</v>
      </c>
      <c r="AB73" s="7">
        <v>5.7759260289297965</v>
      </c>
      <c r="AD73" s="7">
        <v>94</v>
      </c>
      <c r="AE73" s="7" t="s">
        <v>140</v>
      </c>
      <c r="AF73" s="7" t="e">
        <f>IF(#REF!&lt;0.05,#REF!,"")</f>
        <v>#REF!</v>
      </c>
      <c r="AG73" s="7" t="e">
        <f>IF(#REF!&lt;0.05,#REF!,"")</f>
        <v>#REF!</v>
      </c>
      <c r="AH73" s="7" t="e">
        <f>IF(#REF!&lt;0.05,#REF!,"")</f>
        <v>#REF!</v>
      </c>
      <c r="AM73" s="7">
        <v>94</v>
      </c>
      <c r="AN73" s="7" t="s">
        <v>140</v>
      </c>
    </row>
    <row r="74" spans="1:43" x14ac:dyDescent="0.4">
      <c r="B74" s="7" t="s">
        <v>642</v>
      </c>
      <c r="C74" s="7" t="s">
        <v>643</v>
      </c>
      <c r="D74" s="7" t="s">
        <v>644</v>
      </c>
      <c r="E74" s="7" t="s">
        <v>645</v>
      </c>
      <c r="F74" s="7" t="s">
        <v>646</v>
      </c>
      <c r="G74" s="7" t="s">
        <v>647</v>
      </c>
      <c r="H74" s="7" t="s">
        <v>648</v>
      </c>
      <c r="I74" s="7" t="s">
        <v>649</v>
      </c>
      <c r="J74" s="7" t="s">
        <v>650</v>
      </c>
      <c r="K74" s="7">
        <v>61</v>
      </c>
      <c r="N74" s="7">
        <f t="shared" ref="N74:O74" si="10">N59+1</f>
        <v>5</v>
      </c>
      <c r="O74" s="7">
        <f t="shared" si="10"/>
        <v>125</v>
      </c>
      <c r="P74" s="7">
        <f t="shared" ref="P74" si="11">K74</f>
        <v>61</v>
      </c>
      <c r="Q74" s="7">
        <f t="shared" ref="Q74" si="12">LN(0.5)/LN(1+D84)</f>
        <v>1.3795510755590643</v>
      </c>
      <c r="R74" s="7">
        <f t="shared" ref="R74" si="13">G84</f>
        <v>0</v>
      </c>
      <c r="S74" s="7">
        <f t="shared" ref="S74:T74" si="14">LN(0.5)/LN(1+H84)</f>
        <v>0.84125424602958421</v>
      </c>
      <c r="T74" s="7">
        <f t="shared" si="14"/>
        <v>2.6706270334304012</v>
      </c>
      <c r="V74" s="7">
        <v>72</v>
      </c>
      <c r="W74" s="7">
        <v>192</v>
      </c>
      <c r="X74" s="7">
        <v>52</v>
      </c>
      <c r="Y74" s="7">
        <v>1.7056026577873149</v>
      </c>
      <c r="Z74" s="7">
        <v>4.0000000000000001E-3</v>
      </c>
      <c r="AA74" s="7">
        <v>0.86119063086552183</v>
      </c>
      <c r="AB74" s="7">
        <v>5.6710840974640817</v>
      </c>
      <c r="AD74" s="7">
        <v>95</v>
      </c>
      <c r="AE74" s="7" t="s">
        <v>141</v>
      </c>
      <c r="AF74" s="7" t="e">
        <f>IF(#REF!&lt;0.05,#REF!,"")</f>
        <v>#REF!</v>
      </c>
      <c r="AG74" s="7" t="e">
        <f>IF(#REF!&lt;0.05,#REF!,"")</f>
        <v>#REF!</v>
      </c>
      <c r="AH74" s="7" t="e">
        <f>IF(#REF!&lt;0.05,#REF!,"")</f>
        <v>#REF!</v>
      </c>
      <c r="AM74" s="7">
        <v>95</v>
      </c>
      <c r="AN74" s="7" t="s">
        <v>141</v>
      </c>
      <c r="AP74" s="7">
        <v>2.8020835075597388</v>
      </c>
    </row>
    <row r="75" spans="1:43" x14ac:dyDescent="0.4">
      <c r="A75" s="7" t="s">
        <v>651</v>
      </c>
      <c r="B75" s="7" t="s">
        <v>652</v>
      </c>
      <c r="C75" s="7" t="s">
        <v>675</v>
      </c>
      <c r="D75" s="7" t="s">
        <v>650</v>
      </c>
      <c r="E75" s="7">
        <v>11.64</v>
      </c>
      <c r="V75" s="7">
        <v>73</v>
      </c>
      <c r="W75" s="7">
        <v>193</v>
      </c>
      <c r="X75" s="7">
        <v>51</v>
      </c>
      <c r="Y75" s="7">
        <v>1.7909628504328592</v>
      </c>
      <c r="Z75" s="7">
        <v>6.0000000000000001E-3</v>
      </c>
      <c r="AA75" s="7">
        <v>0.87919259600575284</v>
      </c>
      <c r="AB75" s="7">
        <v>6.8358432346388955</v>
      </c>
      <c r="AD75" s="7">
        <v>96</v>
      </c>
      <c r="AE75" s="7" t="s">
        <v>142</v>
      </c>
      <c r="AF75" s="7" t="e">
        <f>IF(#REF!&lt;0.05,#REF!,"")</f>
        <v>#REF!</v>
      </c>
      <c r="AG75" s="7" t="e">
        <f>IF(#REF!&lt;0.05,#REF!,"")</f>
        <v>#REF!</v>
      </c>
      <c r="AH75" s="7" t="e">
        <f>IF(#REF!&lt;0.05,#REF!,"")</f>
        <v>#REF!</v>
      </c>
      <c r="AM75" s="7">
        <v>96</v>
      </c>
      <c r="AN75" s="7" t="s">
        <v>142</v>
      </c>
    </row>
    <row r="76" spans="1:43" x14ac:dyDescent="0.4">
      <c r="B76" s="7" t="s">
        <v>654</v>
      </c>
      <c r="C76" s="7" t="s">
        <v>643</v>
      </c>
      <c r="D76" s="7">
        <v>6.3119200000000004E-3</v>
      </c>
      <c r="E76" s="7">
        <v>2</v>
      </c>
      <c r="F76" s="7">
        <v>3.1559600000000002E-3</v>
      </c>
      <c r="G76" s="7" t="s">
        <v>655</v>
      </c>
      <c r="H76" s="7" t="s">
        <v>656</v>
      </c>
      <c r="I76" s="7" t="s">
        <v>657</v>
      </c>
      <c r="J76" s="7" t="s">
        <v>650</v>
      </c>
      <c r="K76" s="7">
        <v>1E-4</v>
      </c>
      <c r="V76" s="7">
        <v>74</v>
      </c>
      <c r="W76" s="7">
        <v>194</v>
      </c>
      <c r="X76" s="7">
        <v>50</v>
      </c>
      <c r="Y76" s="7">
        <v>1.7872966088281959</v>
      </c>
      <c r="Z76" s="7">
        <v>7.0000000000000001E-3</v>
      </c>
      <c r="AA76" s="7">
        <v>0.86754536769904966</v>
      </c>
      <c r="AB76" s="7">
        <v>7.1235823920959263</v>
      </c>
      <c r="AD76" s="7">
        <v>97</v>
      </c>
      <c r="AE76" s="7" t="s">
        <v>143</v>
      </c>
      <c r="AF76" s="7" t="e">
        <f>IF(#REF!&lt;0.05,#REF!,"")</f>
        <v>#REF!</v>
      </c>
      <c r="AG76" s="7" t="e">
        <f>IF(#REF!&lt;0.05,#REF!,"")</f>
        <v>#REF!</v>
      </c>
      <c r="AH76" s="7" t="e">
        <f>IF(#REF!&lt;0.05,#REF!,"")</f>
        <v>#REF!</v>
      </c>
      <c r="AM76" s="7">
        <v>97</v>
      </c>
      <c r="AN76" s="7" t="s">
        <v>143</v>
      </c>
    </row>
    <row r="77" spans="1:43" x14ac:dyDescent="0.4">
      <c r="B77" s="7" t="s">
        <v>658</v>
      </c>
      <c r="C77" s="7" t="s">
        <v>643</v>
      </c>
      <c r="D77" s="7">
        <v>1.5723964E-2</v>
      </c>
      <c r="E77" s="7">
        <v>58</v>
      </c>
      <c r="F77" s="7">
        <v>2.7110300000000002E-4</v>
      </c>
      <c r="G77" s="7" t="s">
        <v>659</v>
      </c>
      <c r="H77" s="7" t="s">
        <v>650</v>
      </c>
      <c r="I77" s="7">
        <v>0.28639999999999999</v>
      </c>
      <c r="V77" s="7">
        <v>75</v>
      </c>
      <c r="W77" s="7">
        <v>195</v>
      </c>
      <c r="X77" s="7">
        <v>49</v>
      </c>
      <c r="Y77" s="7">
        <v>1.7977221673291277</v>
      </c>
      <c r="Z77" s="7">
        <v>8.0000000000000002E-3</v>
      </c>
      <c r="AA77" s="7">
        <v>0.86444969504237967</v>
      </c>
      <c r="AB77" s="7">
        <v>7.4910302439605401</v>
      </c>
      <c r="AD77" s="7">
        <v>98</v>
      </c>
      <c r="AE77" s="7" t="s">
        <v>144</v>
      </c>
      <c r="AF77" s="7" t="e">
        <f>IF(#REF!&lt;0.05,#REF!,"")</f>
        <v>#REF!</v>
      </c>
      <c r="AG77" s="7" t="e">
        <f>IF(#REF!&lt;0.05,#REF!,"")</f>
        <v>#REF!</v>
      </c>
      <c r="AH77" s="7" t="e">
        <f>IF(#REF!&lt;0.05,#REF!,"")</f>
        <v>#REF!</v>
      </c>
      <c r="AM77" s="7">
        <v>98</v>
      </c>
      <c r="AN77" s="7" t="s">
        <v>144</v>
      </c>
    </row>
    <row r="78" spans="1:43" x14ac:dyDescent="0.4">
      <c r="A78" s="7" t="s">
        <v>651</v>
      </c>
      <c r="B78" s="7" t="s">
        <v>660</v>
      </c>
      <c r="C78" s="7" t="s">
        <v>659</v>
      </c>
      <c r="D78" s="7" t="s">
        <v>650</v>
      </c>
      <c r="E78" s="7">
        <v>0.26179999999999998</v>
      </c>
      <c r="V78" s="7">
        <v>76</v>
      </c>
      <c r="W78" s="7">
        <v>196</v>
      </c>
      <c r="X78" s="7">
        <v>48</v>
      </c>
      <c r="Y78" s="7">
        <v>1.8032907841077168</v>
      </c>
      <c r="Z78" s="7">
        <v>8.9999999999999993E-3</v>
      </c>
      <c r="AA78" s="7">
        <v>0.85990893930739576</v>
      </c>
      <c r="AB78" s="7">
        <v>7.8161419812357185</v>
      </c>
      <c r="AD78" s="7">
        <v>99</v>
      </c>
      <c r="AE78" s="7" t="s">
        <v>145</v>
      </c>
      <c r="AF78" s="7" t="e">
        <f>IF(#REF!&lt;0.05,#REF!,"")</f>
        <v>#REF!</v>
      </c>
      <c r="AG78" s="7" t="e">
        <f>IF(#REF!&lt;0.05,#REF!,"")</f>
        <v>#REF!</v>
      </c>
      <c r="AH78" s="7" t="e">
        <f>IF(#REF!&lt;0.05,#REF!,"")</f>
        <v>#REF!</v>
      </c>
      <c r="AM78" s="7">
        <v>99</v>
      </c>
      <c r="AN78" s="7" t="s">
        <v>145</v>
      </c>
      <c r="AP78" s="7">
        <v>3.2430052363071367</v>
      </c>
    </row>
    <row r="79" spans="1:43" x14ac:dyDescent="0.4">
      <c r="B79" s="7" t="s">
        <v>661</v>
      </c>
      <c r="C79" s="7" t="s">
        <v>643</v>
      </c>
      <c r="D79" s="7">
        <v>2.2035883999999999E-2</v>
      </c>
      <c r="E79" s="7">
        <v>60</v>
      </c>
      <c r="F79" s="7">
        <v>3.6726499999999997E-4</v>
      </c>
      <c r="G79" s="7" t="s">
        <v>662</v>
      </c>
      <c r="H79" s="7" t="s">
        <v>663</v>
      </c>
      <c r="I79" s="7" t="s">
        <v>650</v>
      </c>
      <c r="J79" s="7">
        <v>1.6469999999999999E-2</v>
      </c>
      <c r="V79" s="7">
        <v>77</v>
      </c>
      <c r="W79" s="7">
        <v>197</v>
      </c>
      <c r="X79" s="7">
        <v>47</v>
      </c>
      <c r="Y79" s="7">
        <v>1.803136451478986</v>
      </c>
      <c r="Z79" s="7">
        <v>8.9999999999999993E-3</v>
      </c>
      <c r="AA79" s="7">
        <v>0.85538120266223516</v>
      </c>
      <c r="AB79" s="7">
        <v>7.9989586797915493</v>
      </c>
      <c r="AD79" s="7">
        <v>100</v>
      </c>
      <c r="AE79" s="7" t="s">
        <v>146</v>
      </c>
      <c r="AF79" s="7" t="e">
        <f>IF(#REF!&lt;0.05,#REF!,"")</f>
        <v>#REF!</v>
      </c>
      <c r="AG79" s="7" t="e">
        <f>IF(#REF!&lt;0.05,#REF!,"")</f>
        <v>#REF!</v>
      </c>
      <c r="AH79" s="7" t="e">
        <f>IF(#REF!&lt;0.05,#REF!,"")</f>
        <v>#REF!</v>
      </c>
      <c r="AM79" s="7">
        <v>100</v>
      </c>
      <c r="AN79" s="7" t="s">
        <v>146</v>
      </c>
      <c r="AP79" s="7">
        <v>3.1039553170008887</v>
      </c>
    </row>
    <row r="80" spans="1:43" x14ac:dyDescent="0.4">
      <c r="V80" s="7">
        <v>78</v>
      </c>
      <c r="W80" s="7">
        <v>198</v>
      </c>
      <c r="X80" s="7">
        <v>46</v>
      </c>
      <c r="Y80" s="7">
        <v>1.8057954686193642</v>
      </c>
      <c r="Z80" s="7">
        <v>0.01</v>
      </c>
      <c r="AA80" s="7">
        <v>0.8494318693934908</v>
      </c>
      <c r="AB80" s="7">
        <v>8.3435633820375266</v>
      </c>
      <c r="AD80" s="7">
        <v>101</v>
      </c>
      <c r="AE80" s="7" t="s">
        <v>147</v>
      </c>
      <c r="AF80" s="7" t="e">
        <f>IF(#REF!&lt;0.05,#REF!,"")</f>
        <v>#REF!</v>
      </c>
      <c r="AG80" s="7" t="e">
        <f>IF(#REF!&lt;0.05,#REF!,"")</f>
        <v>#REF!</v>
      </c>
      <c r="AH80" s="7" t="e">
        <f>IF(#REF!&lt;0.05,#REF!,"")</f>
        <v>#REF!</v>
      </c>
      <c r="AM80" s="7">
        <v>101</v>
      </c>
      <c r="AN80" s="7" t="s">
        <v>147</v>
      </c>
      <c r="AP80" s="7">
        <v>2.9761967520936197</v>
      </c>
    </row>
    <row r="81" spans="1:42" x14ac:dyDescent="0.4">
      <c r="A81" s="7" t="s">
        <v>664</v>
      </c>
      <c r="V81" s="7">
        <v>79</v>
      </c>
      <c r="W81" s="7">
        <v>199</v>
      </c>
      <c r="X81" s="7">
        <v>45</v>
      </c>
      <c r="Y81" s="7">
        <v>1.8442949342108996</v>
      </c>
      <c r="Z81" s="7">
        <v>1.2E-2</v>
      </c>
      <c r="AA81" s="7">
        <v>0.86067442856367815</v>
      </c>
      <c r="AB81" s="7">
        <v>9.0800917480263497</v>
      </c>
      <c r="AD81" s="7">
        <v>102</v>
      </c>
      <c r="AE81" s="7" t="s">
        <v>148</v>
      </c>
      <c r="AF81" s="7" t="e">
        <f>IF(#REF!&lt;0.05,#REF!,"")</f>
        <v>#REF!</v>
      </c>
      <c r="AG81" s="7" t="e">
        <f>IF(#REF!&lt;0.05,#REF!,"")</f>
        <v>#REF!</v>
      </c>
      <c r="AH81" s="7" t="e">
        <f>IF(#REF!&lt;0.05,#REF!,"")</f>
        <v>#REF!</v>
      </c>
      <c r="AM81" s="7">
        <v>102</v>
      </c>
      <c r="AN81" s="7" t="s">
        <v>148</v>
      </c>
      <c r="AP81" s="7">
        <v>2.9490394345702149</v>
      </c>
    </row>
    <row r="82" spans="1:42" x14ac:dyDescent="0.4">
      <c r="B82" s="7" t="s">
        <v>633</v>
      </c>
      <c r="C82" s="7" t="s">
        <v>643</v>
      </c>
      <c r="D82" s="7" t="s">
        <v>665</v>
      </c>
      <c r="E82" s="7" t="s">
        <v>666</v>
      </c>
      <c r="F82" s="7" t="s">
        <v>667</v>
      </c>
      <c r="G82" s="7" t="s">
        <v>668</v>
      </c>
      <c r="H82" s="7" t="s">
        <v>669</v>
      </c>
      <c r="I82" s="7" t="s">
        <v>670</v>
      </c>
      <c r="J82" s="7" t="s">
        <v>671</v>
      </c>
      <c r="K82" s="7" t="s">
        <v>672</v>
      </c>
      <c r="V82" s="7">
        <v>80</v>
      </c>
      <c r="W82" s="7">
        <v>200</v>
      </c>
      <c r="X82" s="7">
        <v>44</v>
      </c>
      <c r="Y82" s="7">
        <v>1.8260062229149219</v>
      </c>
      <c r="Z82" s="7">
        <v>1.0999999999999999E-2</v>
      </c>
      <c r="AA82" s="7">
        <v>0.85256633640547708</v>
      </c>
      <c r="AB82" s="7">
        <v>8.860631649272543</v>
      </c>
      <c r="AD82" s="7">
        <v>103</v>
      </c>
      <c r="AE82" s="7" t="s">
        <v>149</v>
      </c>
      <c r="AF82" s="7" t="e">
        <f>IF(#REF!&lt;0.05,#REF!,"")</f>
        <v>#REF!</v>
      </c>
      <c r="AG82" s="7" t="e">
        <f>IF(#REF!&lt;0.05,#REF!,"")</f>
        <v>#REF!</v>
      </c>
      <c r="AH82" s="7" t="e">
        <f>IF(#REF!&lt;0.05,#REF!,"")</f>
        <v>#REF!</v>
      </c>
      <c r="AM82" s="7">
        <v>103</v>
      </c>
      <c r="AN82" s="7" t="s">
        <v>149</v>
      </c>
    </row>
    <row r="83" spans="1:42" x14ac:dyDescent="0.4">
      <c r="A83" s="7" t="s">
        <v>673</v>
      </c>
      <c r="V83" s="7">
        <v>81</v>
      </c>
      <c r="W83" s="7">
        <v>201</v>
      </c>
      <c r="X83" s="7">
        <v>44</v>
      </c>
      <c r="Y83" s="7">
        <v>1.8260062229149219</v>
      </c>
      <c r="Z83" s="7">
        <v>1.0999999999999999E-2</v>
      </c>
      <c r="AA83" s="7">
        <v>0.85256633640547708</v>
      </c>
      <c r="AB83" s="7">
        <v>8.860631649272543</v>
      </c>
      <c r="AD83" s="7">
        <v>104</v>
      </c>
      <c r="AE83" s="7" t="s">
        <v>150</v>
      </c>
      <c r="AF83" s="7" t="e">
        <f>IF(#REF!&lt;0.05,#REF!,"")</f>
        <v>#REF!</v>
      </c>
      <c r="AG83" s="7" t="e">
        <f>IF(#REF!&lt;0.05,#REF!,"")</f>
        <v>#REF!</v>
      </c>
      <c r="AH83" s="7" t="e">
        <f>IF(#REF!&lt;0.05,#REF!,"")</f>
        <v>#REF!</v>
      </c>
      <c r="AM83" s="7">
        <v>104</v>
      </c>
      <c r="AN83" s="7" t="s">
        <v>150</v>
      </c>
      <c r="AP83" s="7">
        <v>2.9463831019035376</v>
      </c>
    </row>
    <row r="84" spans="1:42" x14ac:dyDescent="0.4">
      <c r="B84" s="7" t="s">
        <v>634</v>
      </c>
      <c r="C84" s="7" t="s">
        <v>643</v>
      </c>
      <c r="D84" s="7">
        <v>-0.39494990000000002</v>
      </c>
      <c r="E84" s="7">
        <v>8.3104899999999995E-2</v>
      </c>
      <c r="F84" s="7">
        <v>-4.75</v>
      </c>
      <c r="G84" s="7">
        <v>0</v>
      </c>
      <c r="H84" s="7">
        <v>-0.56130239999999998</v>
      </c>
      <c r="I84" s="7">
        <v>-0.2285973</v>
      </c>
      <c r="V84" s="7">
        <v>82</v>
      </c>
      <c r="W84" s="7">
        <v>202</v>
      </c>
      <c r="X84" s="7">
        <v>44</v>
      </c>
      <c r="Y84" s="7">
        <v>1.8260062229149219</v>
      </c>
      <c r="Z84" s="7">
        <v>1.0999999999999999E-2</v>
      </c>
      <c r="AA84" s="7">
        <v>0.85256633640547708</v>
      </c>
      <c r="AB84" s="7">
        <v>8.860631649272543</v>
      </c>
      <c r="AD84" s="7">
        <v>105</v>
      </c>
      <c r="AE84" s="7" t="s">
        <v>151</v>
      </c>
      <c r="AF84" s="7" t="e">
        <f>IF(#REF!&lt;0.05,#REF!,"")</f>
        <v>#REF!</v>
      </c>
      <c r="AG84" s="7" t="e">
        <f>IF(#REF!&lt;0.05,#REF!,"")</f>
        <v>#REF!</v>
      </c>
      <c r="AH84" s="7" t="e">
        <f>IF(#REF!&lt;0.05,#REF!,"")</f>
        <v>#REF!</v>
      </c>
      <c r="AM84" s="7">
        <v>105</v>
      </c>
      <c r="AN84" s="7" t="s">
        <v>151</v>
      </c>
    </row>
    <row r="85" spans="1:42" x14ac:dyDescent="0.4">
      <c r="B85" s="7" t="s">
        <v>635</v>
      </c>
      <c r="C85" s="7" t="s">
        <v>643</v>
      </c>
      <c r="D85" s="7">
        <v>0.30669600000000002</v>
      </c>
      <c r="E85" s="7">
        <v>0.1069596</v>
      </c>
      <c r="F85" s="7">
        <v>2.87</v>
      </c>
      <c r="G85" s="7">
        <v>6.0000000000000001E-3</v>
      </c>
      <c r="H85" s="7">
        <v>9.2592999999999995E-2</v>
      </c>
      <c r="I85" s="7">
        <v>0.52079889999999995</v>
      </c>
      <c r="V85" s="7">
        <v>83</v>
      </c>
      <c r="W85" s="7">
        <v>203</v>
      </c>
      <c r="X85" s="7">
        <v>44</v>
      </c>
      <c r="Y85" s="7">
        <v>1.8260062229149219</v>
      </c>
      <c r="Z85" s="7">
        <v>1.0999999999999999E-2</v>
      </c>
      <c r="AA85" s="7">
        <v>0.85256633640547708</v>
      </c>
      <c r="AB85" s="7">
        <v>8.860631649272543</v>
      </c>
      <c r="AD85" s="7">
        <v>106</v>
      </c>
      <c r="AE85" s="7" t="s">
        <v>152</v>
      </c>
      <c r="AF85" s="7" t="e">
        <f>IF(#REF!&lt;0.05,#REF!,"")</f>
        <v>#REF!</v>
      </c>
      <c r="AG85" s="7" t="e">
        <f>IF(#REF!&lt;0.05,#REF!,"")</f>
        <v>#REF!</v>
      </c>
      <c r="AH85" s="7" t="e">
        <f>IF(#REF!&lt;0.05,#REF!,"")</f>
        <v>#REF!</v>
      </c>
      <c r="AM85" s="7">
        <v>106</v>
      </c>
      <c r="AN85" s="7" t="s">
        <v>152</v>
      </c>
      <c r="AP85" s="7">
        <v>2.8129086360478301</v>
      </c>
    </row>
    <row r="86" spans="1:42" x14ac:dyDescent="0.4">
      <c r="B86" s="7" t="s">
        <v>674</v>
      </c>
      <c r="C86" s="7" t="s">
        <v>643</v>
      </c>
      <c r="D86" s="7">
        <v>1.7044500000000001E-2</v>
      </c>
      <c r="E86" s="7">
        <v>4.5477E-3</v>
      </c>
      <c r="F86" s="7">
        <v>3.75</v>
      </c>
      <c r="G86" s="7">
        <v>0</v>
      </c>
      <c r="H86" s="7">
        <v>7.9413000000000001E-3</v>
      </c>
      <c r="I86" s="7">
        <v>2.6147699999999999E-2</v>
      </c>
      <c r="V86" s="7">
        <v>84</v>
      </c>
      <c r="W86" s="7">
        <v>204</v>
      </c>
      <c r="X86" s="7">
        <v>44</v>
      </c>
      <c r="Y86" s="7">
        <v>1.8260062229149219</v>
      </c>
      <c r="Z86" s="7">
        <v>1.0999999999999999E-2</v>
      </c>
      <c r="AA86" s="7">
        <v>0.85256633640547708</v>
      </c>
      <c r="AB86" s="7">
        <v>8.860631649272543</v>
      </c>
      <c r="AD86" s="7">
        <v>107</v>
      </c>
      <c r="AE86" s="7" t="s">
        <v>153</v>
      </c>
      <c r="AF86" s="7" t="e">
        <f>IF(#REF!&lt;0.05,#REF!,"")</f>
        <v>#REF!</v>
      </c>
      <c r="AG86" s="7" t="e">
        <f>IF(#REF!&lt;0.05,#REF!,"")</f>
        <v>#REF!</v>
      </c>
      <c r="AH86" s="7" t="e">
        <f>IF(#REF!&lt;0.05,#REF!,"")</f>
        <v>#REF!</v>
      </c>
      <c r="AM86" s="7">
        <v>107</v>
      </c>
      <c r="AN86" s="7" t="s">
        <v>153</v>
      </c>
      <c r="AP86" s="7">
        <v>2.6268512513910487</v>
      </c>
    </row>
    <row r="87" spans="1:42" x14ac:dyDescent="0.4">
      <c r="A87" s="7" t="s">
        <v>664</v>
      </c>
      <c r="V87" s="7">
        <v>85</v>
      </c>
      <c r="W87" s="7">
        <v>205</v>
      </c>
      <c r="X87" s="7">
        <v>44</v>
      </c>
      <c r="Y87" s="7">
        <v>1.8260062229149219</v>
      </c>
      <c r="Z87" s="7">
        <v>1.0999999999999999E-2</v>
      </c>
      <c r="AA87" s="7">
        <v>0.85256633640547708</v>
      </c>
      <c r="AB87" s="7">
        <v>8.860631649272543</v>
      </c>
      <c r="AD87" s="7">
        <v>108</v>
      </c>
      <c r="AE87" s="7" t="s">
        <v>154</v>
      </c>
      <c r="AF87" s="7" t="e">
        <f>IF(#REF!&lt;0.05,#REF!,"")</f>
        <v>#REF!</v>
      </c>
      <c r="AG87" s="7" t="e">
        <f>IF(#REF!&lt;0.05,#REF!,"")</f>
        <v>#REF!</v>
      </c>
      <c r="AH87" s="7" t="e">
        <f>IF(#REF!&lt;0.05,#REF!,"")</f>
        <v>#REF!</v>
      </c>
      <c r="AM87" s="7">
        <v>108</v>
      </c>
      <c r="AN87" s="7" t="s">
        <v>154</v>
      </c>
      <c r="AP87" s="7">
        <v>2.4796933361581015</v>
      </c>
    </row>
    <row r="88" spans="1:42" x14ac:dyDescent="0.4">
      <c r="V88" s="7">
        <v>86</v>
      </c>
      <c r="W88" s="7">
        <v>206</v>
      </c>
      <c r="X88" s="7">
        <v>44</v>
      </c>
      <c r="Y88" s="7">
        <v>1.8260062229149219</v>
      </c>
      <c r="Z88" s="7">
        <v>1.0999999999999999E-2</v>
      </c>
      <c r="AA88" s="7">
        <v>0.85256633640547708</v>
      </c>
      <c r="AB88" s="7">
        <v>8.860631649272543</v>
      </c>
      <c r="AD88" s="7">
        <v>109</v>
      </c>
      <c r="AE88" s="7" t="s">
        <v>155</v>
      </c>
      <c r="AF88" s="7" t="e">
        <f>IF(#REF!&lt;0.05,#REF!,"")</f>
        <v>#REF!</v>
      </c>
      <c r="AG88" s="7" t="e">
        <f>IF(#REF!&lt;0.05,#REF!,"")</f>
        <v>#REF!</v>
      </c>
      <c r="AH88" s="7" t="e">
        <f>IF(#REF!&lt;0.05,#REF!,"")</f>
        <v>#REF!</v>
      </c>
      <c r="AM88" s="7">
        <v>109</v>
      </c>
      <c r="AN88" s="7" t="s">
        <v>155</v>
      </c>
      <c r="AP88" s="7">
        <v>2.2927023156282615</v>
      </c>
    </row>
    <row r="89" spans="1:42" x14ac:dyDescent="0.4">
      <c r="B89" s="7" t="s">
        <v>642</v>
      </c>
      <c r="C89" s="7" t="s">
        <v>643</v>
      </c>
      <c r="D89" s="7" t="s">
        <v>644</v>
      </c>
      <c r="E89" s="7" t="s">
        <v>645</v>
      </c>
      <c r="F89" s="7" t="s">
        <v>646</v>
      </c>
      <c r="G89" s="7" t="s">
        <v>647</v>
      </c>
      <c r="H89" s="7" t="s">
        <v>648</v>
      </c>
      <c r="I89" s="7" t="s">
        <v>649</v>
      </c>
      <c r="J89" s="7" t="s">
        <v>650</v>
      </c>
      <c r="K89" s="7">
        <v>60</v>
      </c>
      <c r="N89" s="7">
        <f t="shared" ref="N89:O89" si="15">N74+1</f>
        <v>6</v>
      </c>
      <c r="O89" s="7">
        <f t="shared" si="15"/>
        <v>126</v>
      </c>
      <c r="P89" s="7">
        <f t="shared" ref="P89" si="16">K89</f>
        <v>60</v>
      </c>
      <c r="Q89" s="7">
        <f t="shared" ref="Q89" si="17">LN(0.5)/LN(1+D99)</f>
        <v>1.3206950833929745</v>
      </c>
      <c r="R89" s="7">
        <f t="shared" ref="R89" si="18">G99</f>
        <v>0</v>
      </c>
      <c r="S89" s="7">
        <f t="shared" ref="S89:T89" si="19">LN(0.5)/LN(1+H99)</f>
        <v>0.80172665058018744</v>
      </c>
      <c r="T89" s="7">
        <f t="shared" si="19"/>
        <v>2.5510189892858164</v>
      </c>
      <c r="V89" s="7">
        <v>87</v>
      </c>
      <c r="W89" s="7">
        <v>207</v>
      </c>
      <c r="X89" s="7">
        <v>44</v>
      </c>
      <c r="Y89" s="7">
        <v>1.8260062229149219</v>
      </c>
      <c r="Z89" s="7">
        <v>1.0999999999999999E-2</v>
      </c>
      <c r="AA89" s="7">
        <v>0.85256633640547708</v>
      </c>
      <c r="AB89" s="7">
        <v>8.860631649272543</v>
      </c>
      <c r="AD89" s="7">
        <v>110</v>
      </c>
      <c r="AE89" s="7" t="s">
        <v>156</v>
      </c>
      <c r="AF89" s="7" t="e">
        <f>IF(#REF!&lt;0.05,#REF!,"")</f>
        <v>#REF!</v>
      </c>
      <c r="AG89" s="7" t="e">
        <f>IF(#REF!&lt;0.05,#REF!,"")</f>
        <v>#REF!</v>
      </c>
      <c r="AH89" s="7" t="e">
        <f>IF(#REF!&lt;0.05,#REF!,"")</f>
        <v>#REF!</v>
      </c>
      <c r="AM89" s="7">
        <v>110</v>
      </c>
      <c r="AN89" s="7" t="s">
        <v>156</v>
      </c>
      <c r="AP89" s="7">
        <v>2.1080543238873197</v>
      </c>
    </row>
    <row r="90" spans="1:42" x14ac:dyDescent="0.4">
      <c r="A90" s="7" t="s">
        <v>651</v>
      </c>
      <c r="B90" s="7" t="s">
        <v>652</v>
      </c>
      <c r="C90" s="7" t="s">
        <v>653</v>
      </c>
      <c r="D90" s="7" t="s">
        <v>650</v>
      </c>
      <c r="E90" s="7">
        <v>11.84</v>
      </c>
      <c r="V90" s="7">
        <v>88</v>
      </c>
      <c r="W90" s="7">
        <v>208</v>
      </c>
      <c r="X90" s="7">
        <v>44</v>
      </c>
      <c r="Y90" s="7">
        <v>1.8260062229149219</v>
      </c>
      <c r="Z90" s="7">
        <v>1.0999999999999999E-2</v>
      </c>
      <c r="AA90" s="7">
        <v>0.85256633640547708</v>
      </c>
      <c r="AB90" s="7">
        <v>8.860631649272543</v>
      </c>
      <c r="AD90" s="7">
        <v>111</v>
      </c>
      <c r="AE90" s="7" t="s">
        <v>157</v>
      </c>
      <c r="AF90" s="7" t="e">
        <f>IF(#REF!&lt;0.05,#REF!,"")</f>
        <v>#REF!</v>
      </c>
      <c r="AG90" s="7" t="e">
        <f>IF(#REF!&lt;0.05,#REF!,"")</f>
        <v>#REF!</v>
      </c>
      <c r="AH90" s="7" t="e">
        <f>IF(#REF!&lt;0.05,#REF!,"")</f>
        <v>#REF!</v>
      </c>
      <c r="AM90" s="7">
        <v>111</v>
      </c>
      <c r="AN90" s="7" t="s">
        <v>157</v>
      </c>
      <c r="AP90" s="7">
        <v>1.9199570268798272</v>
      </c>
    </row>
    <row r="91" spans="1:42" x14ac:dyDescent="0.4">
      <c r="B91" s="7" t="s">
        <v>654</v>
      </c>
      <c r="C91" s="7" t="s">
        <v>643</v>
      </c>
      <c r="D91" s="7">
        <v>6.4641050000000004E-3</v>
      </c>
      <c r="E91" s="7">
        <v>2</v>
      </c>
      <c r="F91" s="7">
        <v>3.2320529999999999E-3</v>
      </c>
      <c r="G91" s="7" t="s">
        <v>655</v>
      </c>
      <c r="H91" s="7" t="s">
        <v>656</v>
      </c>
      <c r="I91" s="7" t="s">
        <v>657</v>
      </c>
      <c r="J91" s="7" t="s">
        <v>650</v>
      </c>
      <c r="K91" s="7">
        <v>0</v>
      </c>
      <c r="V91" s="7">
        <v>89</v>
      </c>
      <c r="W91" s="7">
        <v>209</v>
      </c>
      <c r="X91" s="7">
        <v>44</v>
      </c>
      <c r="Y91" s="7">
        <v>1.8260062229149219</v>
      </c>
      <c r="Z91" s="7">
        <v>1.0999999999999999E-2</v>
      </c>
      <c r="AA91" s="7">
        <v>0.85256633640547708</v>
      </c>
      <c r="AB91" s="7">
        <v>8.860631649272543</v>
      </c>
      <c r="AD91" s="7">
        <v>112</v>
      </c>
      <c r="AE91" s="7" t="s">
        <v>158</v>
      </c>
      <c r="AF91" s="7" t="e">
        <f>IF(#REF!&lt;0.05,#REF!,"")</f>
        <v>#REF!</v>
      </c>
      <c r="AG91" s="7" t="e">
        <f>IF(#REF!&lt;0.05,#REF!,"")</f>
        <v>#REF!</v>
      </c>
      <c r="AH91" s="7" t="e">
        <f>IF(#REF!&lt;0.05,#REF!,"")</f>
        <v>#REF!</v>
      </c>
      <c r="AM91" s="7">
        <v>112</v>
      </c>
      <c r="AN91" s="7" t="s">
        <v>158</v>
      </c>
      <c r="AP91" s="7">
        <v>1.7320097291573464</v>
      </c>
    </row>
    <row r="92" spans="1:42" x14ac:dyDescent="0.4">
      <c r="B92" s="7" t="s">
        <v>658</v>
      </c>
      <c r="C92" s="7" t="s">
        <v>643</v>
      </c>
      <c r="D92" s="7">
        <v>1.5555393000000001E-2</v>
      </c>
      <c r="E92" s="7">
        <v>57</v>
      </c>
      <c r="F92" s="7">
        <v>2.72902E-4</v>
      </c>
      <c r="G92" s="7" t="s">
        <v>659</v>
      </c>
      <c r="H92" s="7" t="s">
        <v>650</v>
      </c>
      <c r="I92" s="7">
        <v>0.29360000000000003</v>
      </c>
      <c r="V92" s="7">
        <v>90</v>
      </c>
      <c r="W92" s="7">
        <v>210</v>
      </c>
      <c r="X92" s="7">
        <v>44</v>
      </c>
      <c r="Y92" s="7">
        <v>1.8260062229149219</v>
      </c>
      <c r="Z92" s="7">
        <v>1.0999999999999999E-2</v>
      </c>
      <c r="AA92" s="7">
        <v>0.85256633640547708</v>
      </c>
      <c r="AB92" s="7">
        <v>8.860631649272543</v>
      </c>
      <c r="AD92" s="7">
        <v>113</v>
      </c>
      <c r="AE92" s="7" t="s">
        <v>159</v>
      </c>
      <c r="AF92" s="7" t="e">
        <f>IF(#REF!&lt;0.05,#REF!,"")</f>
        <v>#REF!</v>
      </c>
      <c r="AG92" s="7" t="e">
        <f>IF(#REF!&lt;0.05,#REF!,"")</f>
        <v>#REF!</v>
      </c>
      <c r="AH92" s="7" t="e">
        <f>IF(#REF!&lt;0.05,#REF!,"")</f>
        <v>#REF!</v>
      </c>
      <c r="AM92" s="7">
        <v>113</v>
      </c>
      <c r="AN92" s="7" t="s">
        <v>159</v>
      </c>
      <c r="AP92" s="7">
        <v>1.9598010238114123</v>
      </c>
    </row>
    <row r="93" spans="1:42" x14ac:dyDescent="0.4">
      <c r="A93" s="7" t="s">
        <v>651</v>
      </c>
      <c r="B93" s="7" t="s">
        <v>660</v>
      </c>
      <c r="C93" s="7" t="s">
        <v>659</v>
      </c>
      <c r="D93" s="7" t="s">
        <v>650</v>
      </c>
      <c r="E93" s="7">
        <v>0.26879999999999998</v>
      </c>
      <c r="V93" s="7">
        <v>91</v>
      </c>
      <c r="W93" s="7">
        <v>211</v>
      </c>
      <c r="X93" s="7">
        <v>44</v>
      </c>
      <c r="Y93" s="7">
        <v>1.8260062229149219</v>
      </c>
      <c r="Z93" s="7">
        <v>1.0999999999999999E-2</v>
      </c>
      <c r="AA93" s="7">
        <v>0.85256633640547708</v>
      </c>
      <c r="AB93" s="7">
        <v>8.860631649272543</v>
      </c>
      <c r="AD93" s="7">
        <v>114</v>
      </c>
      <c r="AE93" s="7" t="s">
        <v>160</v>
      </c>
      <c r="AF93" s="7" t="e">
        <f>IF(#REF!&lt;0.05,#REF!,"")</f>
        <v>#REF!</v>
      </c>
      <c r="AG93" s="7" t="e">
        <f>IF(#REF!&lt;0.05,#REF!,"")</f>
        <v>#REF!</v>
      </c>
      <c r="AH93" s="7" t="e">
        <f>IF(#REF!&lt;0.05,#REF!,"")</f>
        <v>#REF!</v>
      </c>
      <c r="AM93" s="7">
        <v>114</v>
      </c>
      <c r="AN93" s="7" t="s">
        <v>160</v>
      </c>
    </row>
    <row r="94" spans="1:42" x14ac:dyDescent="0.4">
      <c r="B94" s="7" t="s">
        <v>661</v>
      </c>
      <c r="C94" s="7" t="s">
        <v>643</v>
      </c>
      <c r="D94" s="7">
        <v>2.2019497999999998E-2</v>
      </c>
      <c r="E94" s="7">
        <v>59</v>
      </c>
      <c r="F94" s="7">
        <v>3.7321199999999999E-4</v>
      </c>
      <c r="G94" s="7" t="s">
        <v>662</v>
      </c>
      <c r="H94" s="7" t="s">
        <v>663</v>
      </c>
      <c r="I94" s="7" t="s">
        <v>650</v>
      </c>
      <c r="J94" s="7">
        <v>1.652E-2</v>
      </c>
      <c r="V94" s="7">
        <v>92</v>
      </c>
      <c r="W94" s="7">
        <v>212</v>
      </c>
      <c r="X94" s="7">
        <v>44</v>
      </c>
      <c r="Y94" s="7">
        <v>1.8260062229149219</v>
      </c>
      <c r="Z94" s="7">
        <v>1.0999999999999999E-2</v>
      </c>
      <c r="AA94" s="7">
        <v>0.85256633640547708</v>
      </c>
      <c r="AB94" s="7">
        <v>8.860631649272543</v>
      </c>
      <c r="AD94" s="7">
        <v>115</v>
      </c>
      <c r="AE94" s="7" t="s">
        <v>161</v>
      </c>
      <c r="AF94" s="7" t="e">
        <f>IF(#REF!&lt;0.05,#REF!,"")</f>
        <v>#REF!</v>
      </c>
      <c r="AG94" s="7" t="e">
        <f>IF(#REF!&lt;0.05,#REF!,"")</f>
        <v>#REF!</v>
      </c>
      <c r="AH94" s="7" t="e">
        <f>IF(#REF!&lt;0.05,#REF!,"")</f>
        <v>#REF!</v>
      </c>
      <c r="AM94" s="7">
        <v>115</v>
      </c>
      <c r="AN94" s="7" t="s">
        <v>161</v>
      </c>
    </row>
    <row r="95" spans="1:42" x14ac:dyDescent="0.4">
      <c r="V95" s="7">
        <v>93</v>
      </c>
      <c r="W95" s="7">
        <v>213</v>
      </c>
      <c r="X95" s="7">
        <v>43</v>
      </c>
      <c r="Y95" s="7">
        <v>1.9772771273745584</v>
      </c>
      <c r="Z95" s="7">
        <v>1.7999999999999999E-2</v>
      </c>
      <c r="AA95" s="7">
        <v>0.89617122622204737</v>
      </c>
      <c r="AB95" s="7">
        <v>12.77199059811462</v>
      </c>
      <c r="AD95" s="7">
        <v>116</v>
      </c>
      <c r="AE95" s="7" t="s">
        <v>162</v>
      </c>
      <c r="AF95" s="7" t="e">
        <f>IF(#REF!&lt;0.05,#REF!,"")</f>
        <v>#REF!</v>
      </c>
      <c r="AG95" s="7" t="e">
        <f>IF(#REF!&lt;0.05,#REF!,"")</f>
        <v>#REF!</v>
      </c>
      <c r="AH95" s="7" t="e">
        <f>IF(#REF!&lt;0.05,#REF!,"")</f>
        <v>#REF!</v>
      </c>
      <c r="AM95" s="7">
        <v>116</v>
      </c>
      <c r="AN95" s="7" t="s">
        <v>162</v>
      </c>
    </row>
    <row r="96" spans="1:42" x14ac:dyDescent="0.4">
      <c r="A96" s="7" t="s">
        <v>664</v>
      </c>
      <c r="V96" s="7">
        <v>94</v>
      </c>
      <c r="W96" s="7">
        <v>214</v>
      </c>
      <c r="X96" s="7">
        <v>43</v>
      </c>
      <c r="Y96" s="7">
        <v>1.9772771273745584</v>
      </c>
      <c r="Z96" s="7">
        <v>1.7999999999999999E-2</v>
      </c>
      <c r="AA96" s="7">
        <v>0.89617122622204737</v>
      </c>
      <c r="AB96" s="7">
        <v>12.77199059811462</v>
      </c>
      <c r="AD96" s="7">
        <v>117</v>
      </c>
      <c r="AE96" s="7" t="s">
        <v>163</v>
      </c>
      <c r="AF96" s="7" t="e">
        <f>IF(#REF!&lt;0.05,#REF!,"")</f>
        <v>#REF!</v>
      </c>
      <c r="AG96" s="7" t="e">
        <f>IF(#REF!&lt;0.05,#REF!,"")</f>
        <v>#REF!</v>
      </c>
      <c r="AH96" s="7" t="e">
        <f>IF(#REF!&lt;0.05,#REF!,"")</f>
        <v>#REF!</v>
      </c>
      <c r="AM96" s="7">
        <v>117</v>
      </c>
      <c r="AN96" s="7" t="s">
        <v>163</v>
      </c>
    </row>
    <row r="97" spans="1:43" x14ac:dyDescent="0.4">
      <c r="B97" s="7" t="s">
        <v>633</v>
      </c>
      <c r="C97" s="7" t="s">
        <v>643</v>
      </c>
      <c r="D97" s="7" t="s">
        <v>665</v>
      </c>
      <c r="E97" s="7" t="s">
        <v>666</v>
      </c>
      <c r="F97" s="7" t="s">
        <v>667</v>
      </c>
      <c r="G97" s="7" t="s">
        <v>668</v>
      </c>
      <c r="H97" s="7" t="s">
        <v>669</v>
      </c>
      <c r="I97" s="7" t="s">
        <v>670</v>
      </c>
      <c r="J97" s="7" t="s">
        <v>671</v>
      </c>
      <c r="K97" s="7" t="s">
        <v>672</v>
      </c>
      <c r="V97" s="7">
        <v>95</v>
      </c>
      <c r="W97" s="7">
        <v>215</v>
      </c>
      <c r="X97" s="7">
        <v>43</v>
      </c>
      <c r="Y97" s="7">
        <v>1.9772771273745584</v>
      </c>
      <c r="Z97" s="7">
        <v>1.7999999999999999E-2</v>
      </c>
      <c r="AA97" s="7">
        <v>0.89617122622204737</v>
      </c>
      <c r="AB97" s="7">
        <v>12.77199059811462</v>
      </c>
      <c r="AD97" s="7">
        <v>118</v>
      </c>
      <c r="AE97" s="7" t="s">
        <v>164</v>
      </c>
      <c r="AF97" s="7" t="e">
        <f>IF(#REF!&lt;0.05,#REF!,"")</f>
        <v>#REF!</v>
      </c>
      <c r="AG97" s="7" t="e">
        <f>IF(#REF!&lt;0.05,#REF!,"")</f>
        <v>#REF!</v>
      </c>
      <c r="AH97" s="7" t="e">
        <f>IF(#REF!&lt;0.05,#REF!,"")</f>
        <v>#REF!</v>
      </c>
      <c r="AM97" s="7">
        <v>118</v>
      </c>
      <c r="AN97" s="7" t="s">
        <v>164</v>
      </c>
    </row>
    <row r="98" spans="1:43" x14ac:dyDescent="0.4">
      <c r="A98" s="7" t="s">
        <v>673</v>
      </c>
      <c r="V98" s="7">
        <v>96</v>
      </c>
      <c r="W98" s="7">
        <v>216</v>
      </c>
      <c r="X98" s="7">
        <v>43</v>
      </c>
      <c r="Y98" s="7">
        <v>1.9772771273745584</v>
      </c>
      <c r="Z98" s="7">
        <v>1.7999999999999999E-2</v>
      </c>
      <c r="AA98" s="7">
        <v>0.89617122622204737</v>
      </c>
      <c r="AB98" s="7">
        <v>12.77199059811462</v>
      </c>
      <c r="AD98" s="7">
        <v>119</v>
      </c>
      <c r="AE98" s="7" t="s">
        <v>165</v>
      </c>
      <c r="AF98" s="7" t="e">
        <f>IF(#REF!&lt;0.05,#REF!,"")</f>
        <v>#REF!</v>
      </c>
      <c r="AG98" s="7" t="e">
        <f>IF(#REF!&lt;0.05,#REF!,"")</f>
        <v>#REF!</v>
      </c>
      <c r="AH98" s="7" t="e">
        <f>IF(#REF!&lt;0.05,#REF!,"")</f>
        <v>#REF!</v>
      </c>
      <c r="AM98" s="7">
        <v>119</v>
      </c>
      <c r="AN98" s="7" t="s">
        <v>165</v>
      </c>
    </row>
    <row r="99" spans="1:43" x14ac:dyDescent="0.4">
      <c r="B99" s="7" t="s">
        <v>634</v>
      </c>
      <c r="C99" s="7" t="s">
        <v>643</v>
      </c>
      <c r="D99" s="7">
        <v>-0.40834710000000002</v>
      </c>
      <c r="E99" s="7">
        <v>8.5104799999999994E-2</v>
      </c>
      <c r="F99" s="7">
        <v>-4.8</v>
      </c>
      <c r="G99" s="7">
        <v>0</v>
      </c>
      <c r="H99" s="7">
        <v>-0.57876649999999996</v>
      </c>
      <c r="I99" s="7">
        <v>-0.23792769999999999</v>
      </c>
      <c r="V99" s="7">
        <v>97</v>
      </c>
      <c r="W99" s="7">
        <v>217</v>
      </c>
      <c r="X99" s="7">
        <v>43</v>
      </c>
      <c r="Y99" s="7">
        <v>1.9772771273745584</v>
      </c>
      <c r="Z99" s="7">
        <v>1.7999999999999999E-2</v>
      </c>
      <c r="AA99" s="7">
        <v>0.89617122622204737</v>
      </c>
      <c r="AB99" s="7">
        <v>12.77199059811462</v>
      </c>
      <c r="AD99" s="7">
        <v>120</v>
      </c>
      <c r="AE99" s="7" t="s">
        <v>166</v>
      </c>
      <c r="AF99" s="7" t="e">
        <f>IF(#REF!&lt;0.05,#REF!,"")</f>
        <v>#REF!</v>
      </c>
      <c r="AG99" s="7" t="e">
        <f>IF(#REF!&lt;0.05,#REF!,"")</f>
        <v>#REF!</v>
      </c>
      <c r="AH99" s="7" t="e">
        <f>IF(#REF!&lt;0.05,#REF!,"")</f>
        <v>#REF!</v>
      </c>
      <c r="AM99" s="7">
        <v>120</v>
      </c>
      <c r="AN99" s="7" t="s">
        <v>166</v>
      </c>
    </row>
    <row r="100" spans="1:43" x14ac:dyDescent="0.4">
      <c r="B100" s="7" t="s">
        <v>635</v>
      </c>
      <c r="C100" s="7" t="s">
        <v>643</v>
      </c>
      <c r="D100" s="7">
        <v>0.27193010000000001</v>
      </c>
      <c r="E100" s="7">
        <v>0.1160732</v>
      </c>
      <c r="F100" s="7">
        <v>2.34</v>
      </c>
      <c r="G100" s="7">
        <v>2.3E-2</v>
      </c>
      <c r="H100" s="7">
        <v>3.9497600000000001E-2</v>
      </c>
      <c r="I100" s="7">
        <v>0.50436270000000005</v>
      </c>
      <c r="V100" s="7">
        <v>98</v>
      </c>
      <c r="W100" s="7">
        <v>218</v>
      </c>
      <c r="X100" s="7">
        <v>43</v>
      </c>
      <c r="Y100" s="7">
        <v>1.9772771273745584</v>
      </c>
      <c r="Z100" s="7">
        <v>1.7999999999999999E-2</v>
      </c>
      <c r="AA100" s="7">
        <v>0.89617122622204737</v>
      </c>
      <c r="AB100" s="7">
        <v>12.77199059811462</v>
      </c>
      <c r="AD100" s="7">
        <v>121</v>
      </c>
      <c r="AE100" s="7" t="s">
        <v>167</v>
      </c>
      <c r="AF100" s="7" t="e">
        <f>IF(#REF!&lt;0.05,#REF!,"")</f>
        <v>#REF!</v>
      </c>
      <c r="AG100" s="7" t="e">
        <f>IF(#REF!&lt;0.05,#REF!,"")</f>
        <v>#REF!</v>
      </c>
      <c r="AH100" s="7" t="e">
        <f>IF(#REF!&lt;0.05,#REF!,"")</f>
        <v>#REF!</v>
      </c>
      <c r="AM100" s="7">
        <v>121</v>
      </c>
      <c r="AN100" s="7" t="s">
        <v>167</v>
      </c>
    </row>
    <row r="101" spans="1:43" x14ac:dyDescent="0.4">
      <c r="B101" s="7" t="s">
        <v>674</v>
      </c>
      <c r="C101" s="7" t="s">
        <v>643</v>
      </c>
      <c r="D101" s="7">
        <v>1.7349199999999999E-2</v>
      </c>
      <c r="E101" s="7">
        <v>4.5792000000000003E-3</v>
      </c>
      <c r="F101" s="7">
        <v>3.79</v>
      </c>
      <c r="G101" s="7">
        <v>0</v>
      </c>
      <c r="H101" s="7">
        <v>8.1794999999999993E-3</v>
      </c>
      <c r="I101" s="7">
        <v>2.6518799999999999E-2</v>
      </c>
      <c r="V101" s="7">
        <v>99</v>
      </c>
      <c r="W101" s="7">
        <v>219</v>
      </c>
      <c r="X101" s="7">
        <v>43</v>
      </c>
      <c r="Y101" s="7">
        <v>1.9772771273745584</v>
      </c>
      <c r="Z101" s="7">
        <v>1.7999999999999999E-2</v>
      </c>
      <c r="AA101" s="7">
        <v>0.89617122622204737</v>
      </c>
      <c r="AB101" s="7">
        <v>12.77199059811462</v>
      </c>
      <c r="AD101" s="7">
        <v>122</v>
      </c>
      <c r="AE101" s="7" t="s">
        <v>168</v>
      </c>
      <c r="AF101" s="7" t="e">
        <f>IF(#REF!&lt;0.05,#REF!,"")</f>
        <v>#REF!</v>
      </c>
      <c r="AG101" s="7" t="e">
        <f>IF(#REF!&lt;0.05,#REF!,"")</f>
        <v>#REF!</v>
      </c>
      <c r="AH101" s="7" t="e">
        <f>IF(#REF!&lt;0.05,#REF!,"")</f>
        <v>#REF!</v>
      </c>
      <c r="AM101" s="7">
        <v>122</v>
      </c>
      <c r="AN101" s="7" t="s">
        <v>168</v>
      </c>
    </row>
    <row r="102" spans="1:43" x14ac:dyDescent="0.4">
      <c r="A102" s="7" t="s">
        <v>664</v>
      </c>
      <c r="V102" s="7">
        <v>100</v>
      </c>
      <c r="W102" s="7">
        <v>220</v>
      </c>
      <c r="X102" s="7">
        <v>43</v>
      </c>
      <c r="Y102" s="7">
        <v>1.9772771273745584</v>
      </c>
      <c r="Z102" s="7">
        <v>1.7999999999999999E-2</v>
      </c>
      <c r="AA102" s="7">
        <v>0.89617122622204737</v>
      </c>
      <c r="AB102" s="7">
        <v>12.77199059811462</v>
      </c>
      <c r="AD102" s="7">
        <v>123</v>
      </c>
      <c r="AE102" s="7" t="s">
        <v>169</v>
      </c>
      <c r="AF102" s="7" t="e">
        <f>IF(#REF!&lt;0.05,#REF!,"")</f>
        <v>#REF!</v>
      </c>
      <c r="AG102" s="7" t="e">
        <f>IF(#REF!&lt;0.05,#REF!,"")</f>
        <v>#REF!</v>
      </c>
      <c r="AH102" s="7" t="e">
        <f>IF(#REF!&lt;0.05,#REF!,"")</f>
        <v>#REF!</v>
      </c>
      <c r="AM102" s="7">
        <v>123</v>
      </c>
      <c r="AN102" s="7" t="s">
        <v>169</v>
      </c>
    </row>
    <row r="103" spans="1:43" x14ac:dyDescent="0.4">
      <c r="V103" s="7">
        <v>101</v>
      </c>
      <c r="W103" s="7">
        <v>221</v>
      </c>
      <c r="X103" s="7">
        <v>43</v>
      </c>
      <c r="Y103" s="7">
        <v>1.9772771273745584</v>
      </c>
      <c r="Z103" s="7">
        <v>1.7999999999999999E-2</v>
      </c>
      <c r="AA103" s="7">
        <v>0.89617122622204737</v>
      </c>
      <c r="AB103" s="7">
        <v>12.77199059811462</v>
      </c>
      <c r="AD103" s="7">
        <v>124</v>
      </c>
      <c r="AE103" s="7" t="s">
        <v>170</v>
      </c>
      <c r="AF103" s="7" t="e">
        <f>IF(#REF!&lt;0.05,#REF!,"")</f>
        <v>#REF!</v>
      </c>
      <c r="AG103" s="7" t="e">
        <f>IF(#REF!&lt;0.05,#REF!,"")</f>
        <v>#REF!</v>
      </c>
      <c r="AH103" s="7" t="e">
        <f>IF(#REF!&lt;0.05,#REF!,"")</f>
        <v>#REF!</v>
      </c>
      <c r="AM103" s="7">
        <v>124</v>
      </c>
      <c r="AN103" s="7" t="s">
        <v>170</v>
      </c>
    </row>
    <row r="104" spans="1:43" x14ac:dyDescent="0.4">
      <c r="B104" s="7" t="s">
        <v>642</v>
      </c>
      <c r="C104" s="7" t="s">
        <v>643</v>
      </c>
      <c r="D104" s="7" t="s">
        <v>644</v>
      </c>
      <c r="E104" s="7" t="s">
        <v>645</v>
      </c>
      <c r="F104" s="7" t="s">
        <v>646</v>
      </c>
      <c r="G104" s="7" t="s">
        <v>647</v>
      </c>
      <c r="H104" s="7" t="s">
        <v>648</v>
      </c>
      <c r="I104" s="7" t="s">
        <v>649</v>
      </c>
      <c r="J104" s="7" t="s">
        <v>650</v>
      </c>
      <c r="K104" s="7">
        <v>59</v>
      </c>
      <c r="N104" s="7">
        <f t="shared" ref="N104:O104" si="20">N89+1</f>
        <v>7</v>
      </c>
      <c r="O104" s="7">
        <f t="shared" si="20"/>
        <v>127</v>
      </c>
      <c r="P104" s="7">
        <f t="shared" ref="P104" si="21">K104</f>
        <v>59</v>
      </c>
      <c r="Q104" s="7">
        <f t="shared" ref="Q104" si="22">LN(0.5)/LN(1+D114)</f>
        <v>1.3846047375150354</v>
      </c>
      <c r="R104" s="7">
        <f t="shared" ref="R104" si="23">G114</f>
        <v>0</v>
      </c>
      <c r="S104" s="7">
        <f t="shared" ref="S104:T104" si="24">LN(0.5)/LN(1+H114)</f>
        <v>0.7902667289741927</v>
      </c>
      <c r="T104" s="7">
        <f t="shared" si="24"/>
        <v>3.043670882233577</v>
      </c>
      <c r="V104" s="7">
        <v>102</v>
      </c>
      <c r="W104" s="7">
        <v>222</v>
      </c>
      <c r="X104" s="7">
        <v>42</v>
      </c>
      <c r="Y104" s="7">
        <v>1.9145329503446062</v>
      </c>
      <c r="Z104" s="7">
        <v>1.6E-2</v>
      </c>
      <c r="AA104" s="7">
        <v>0.87178942344319776</v>
      </c>
      <c r="AB104" s="7">
        <v>11.390089950465427</v>
      </c>
      <c r="AD104" s="7">
        <v>125</v>
      </c>
      <c r="AE104" s="7" t="s">
        <v>171</v>
      </c>
      <c r="AF104" s="7" t="e">
        <f>IF(#REF!&lt;0.05,#REF!,"")</f>
        <v>#REF!</v>
      </c>
      <c r="AG104" s="7" t="e">
        <f>IF(#REF!&lt;0.05,#REF!,"")</f>
        <v>#REF!</v>
      </c>
      <c r="AH104" s="7" t="e">
        <f>IF(#REF!&lt;0.05,#REF!,"")</f>
        <v>#REF!</v>
      </c>
      <c r="AM104" s="7">
        <v>125</v>
      </c>
      <c r="AN104" s="7" t="s">
        <v>171</v>
      </c>
    </row>
    <row r="105" spans="1:43" x14ac:dyDescent="0.4">
      <c r="A105" s="7" t="s">
        <v>651</v>
      </c>
      <c r="B105" s="7" t="s">
        <v>652</v>
      </c>
      <c r="C105" s="7" t="s">
        <v>677</v>
      </c>
      <c r="D105" s="7" t="s">
        <v>650</v>
      </c>
      <c r="E105" s="7">
        <v>9</v>
      </c>
      <c r="V105" s="7">
        <v>103</v>
      </c>
      <c r="W105" s="7">
        <v>223</v>
      </c>
      <c r="X105" s="7">
        <v>42</v>
      </c>
      <c r="Y105" s="7">
        <v>1.3790524908895871</v>
      </c>
      <c r="Z105" s="7">
        <v>1E-3</v>
      </c>
      <c r="AA105" s="7">
        <v>0.70106839639126295</v>
      </c>
      <c r="AB105" s="7">
        <v>3.917171851732733</v>
      </c>
      <c r="AD105" s="7">
        <v>126</v>
      </c>
      <c r="AE105" s="7" t="s">
        <v>172</v>
      </c>
      <c r="AF105" s="7" t="e">
        <f>IF(#REF!&lt;0.05,#REF!,"")</f>
        <v>#REF!</v>
      </c>
      <c r="AG105" s="7" t="e">
        <f>IF(#REF!&lt;0.05,#REF!,"")</f>
        <v>#REF!</v>
      </c>
      <c r="AH105" s="7" t="e">
        <f>IF(#REF!&lt;0.05,#REF!,"")</f>
        <v>#REF!</v>
      </c>
      <c r="AM105" s="7">
        <v>126</v>
      </c>
      <c r="AN105" s="7" t="s">
        <v>172</v>
      </c>
    </row>
    <row r="106" spans="1:43" x14ac:dyDescent="0.4">
      <c r="B106" s="7" t="s">
        <v>654</v>
      </c>
      <c r="C106" s="7" t="s">
        <v>643</v>
      </c>
      <c r="D106" s="7">
        <v>4.9907119999999996E-3</v>
      </c>
      <c r="E106" s="7">
        <v>2</v>
      </c>
      <c r="F106" s="7">
        <v>2.4953559999999998E-3</v>
      </c>
      <c r="G106" s="7" t="s">
        <v>655</v>
      </c>
      <c r="H106" s="7" t="s">
        <v>656</v>
      </c>
      <c r="I106" s="7" t="s">
        <v>657</v>
      </c>
      <c r="J106" s="7" t="s">
        <v>650</v>
      </c>
      <c r="K106" s="7">
        <v>4.0000000000000002E-4</v>
      </c>
      <c r="V106" s="7">
        <v>104</v>
      </c>
      <c r="W106" s="7">
        <v>224</v>
      </c>
      <c r="X106" s="7">
        <v>42</v>
      </c>
      <c r="Y106" s="7">
        <v>1.2793615161960417</v>
      </c>
      <c r="Z106" s="7">
        <v>1E-3</v>
      </c>
      <c r="AA106" s="7">
        <v>0.64728798981170299</v>
      </c>
      <c r="AB106" s="7">
        <v>3.5077137793832227</v>
      </c>
      <c r="AD106" s="7">
        <v>127</v>
      </c>
      <c r="AE106" s="7" t="s">
        <v>173</v>
      </c>
      <c r="AF106" s="7" t="e">
        <f>IF(#REF!&lt;0.05,#REF!,"")</f>
        <v>#REF!</v>
      </c>
      <c r="AG106" s="7" t="e">
        <f>IF(#REF!&lt;0.05,#REF!,"")</f>
        <v>#REF!</v>
      </c>
      <c r="AH106" s="7" t="e">
        <f>IF(#REF!&lt;0.05,#REF!,"")</f>
        <v>#REF!</v>
      </c>
      <c r="AM106" s="7">
        <v>127</v>
      </c>
      <c r="AN106" s="7" t="s">
        <v>173</v>
      </c>
      <c r="AQ106" s="7">
        <v>4.5982825095037558</v>
      </c>
    </row>
    <row r="107" spans="1:43" x14ac:dyDescent="0.4">
      <c r="B107" s="7" t="s">
        <v>658</v>
      </c>
      <c r="C107" s="7" t="s">
        <v>643</v>
      </c>
      <c r="D107" s="7">
        <v>1.5520188000000001E-2</v>
      </c>
      <c r="E107" s="7">
        <v>56</v>
      </c>
      <c r="F107" s="7">
        <v>2.7714599999999998E-4</v>
      </c>
      <c r="G107" s="7" t="s">
        <v>659</v>
      </c>
      <c r="H107" s="7" t="s">
        <v>650</v>
      </c>
      <c r="I107" s="7">
        <v>0.24329999999999999</v>
      </c>
      <c r="V107" s="7">
        <v>105</v>
      </c>
      <c r="W107" s="7">
        <v>225</v>
      </c>
      <c r="X107" s="7">
        <v>42</v>
      </c>
      <c r="Y107" s="7">
        <v>1.268595542631906</v>
      </c>
      <c r="Z107" s="7">
        <v>2E-3</v>
      </c>
      <c r="AA107" s="7">
        <v>0.60896049257112816</v>
      </c>
      <c r="AB107" s="7">
        <v>3.9137977487603548</v>
      </c>
      <c r="AD107" s="7">
        <v>128</v>
      </c>
      <c r="AE107" s="7" t="s">
        <v>174</v>
      </c>
      <c r="AF107" s="7" t="e">
        <f>IF(#REF!&lt;0.05,#REF!,"")</f>
        <v>#REF!</v>
      </c>
      <c r="AG107" s="7" t="e">
        <f>IF(#REF!&lt;0.05,#REF!,"")</f>
        <v>#REF!</v>
      </c>
      <c r="AH107" s="7" t="e">
        <f>IF(#REF!&lt;0.05,#REF!,"")</f>
        <v>#REF!</v>
      </c>
      <c r="AM107" s="7">
        <v>128</v>
      </c>
      <c r="AN107" s="7" t="s">
        <v>174</v>
      </c>
    </row>
    <row r="108" spans="1:43" x14ac:dyDescent="0.4">
      <c r="A108" s="7" t="s">
        <v>651</v>
      </c>
      <c r="B108" s="7" t="s">
        <v>660</v>
      </c>
      <c r="C108" s="7" t="s">
        <v>659</v>
      </c>
      <c r="D108" s="7" t="s">
        <v>650</v>
      </c>
      <c r="E108" s="7">
        <v>0.21629999999999999</v>
      </c>
      <c r="V108" s="7">
        <v>106</v>
      </c>
      <c r="W108" s="7">
        <v>226</v>
      </c>
      <c r="X108" s="7">
        <v>43</v>
      </c>
      <c r="Y108" s="7">
        <v>1.2183038132475781</v>
      </c>
      <c r="Z108" s="7">
        <v>1E-3</v>
      </c>
      <c r="AA108" s="7">
        <v>0.60166294233860851</v>
      </c>
      <c r="AB108" s="7">
        <v>3.4140969600781306</v>
      </c>
      <c r="AD108" s="7">
        <v>129</v>
      </c>
      <c r="AE108" s="7" t="s">
        <v>175</v>
      </c>
      <c r="AF108" s="7" t="e">
        <f>IF(#REF!&lt;0.05,#REF!,"")</f>
        <v>#REF!</v>
      </c>
      <c r="AG108" s="7" t="e">
        <f>IF(#REF!&lt;0.05,#REF!,"")</f>
        <v>#REF!</v>
      </c>
      <c r="AH108" s="7" t="e">
        <f>IF(#REF!&lt;0.05,#REF!,"")</f>
        <v>#REF!</v>
      </c>
      <c r="AM108" s="7">
        <v>129</v>
      </c>
      <c r="AN108" s="7" t="s">
        <v>175</v>
      </c>
    </row>
    <row r="109" spans="1:43" x14ac:dyDescent="0.4">
      <c r="B109" s="7" t="s">
        <v>661</v>
      </c>
      <c r="C109" s="7" t="s">
        <v>643</v>
      </c>
      <c r="D109" s="7">
        <v>2.0510899999999999E-2</v>
      </c>
      <c r="E109" s="7">
        <v>58</v>
      </c>
      <c r="F109" s="7">
        <v>3.53636E-4</v>
      </c>
      <c r="G109" s="7" t="s">
        <v>662</v>
      </c>
      <c r="H109" s="7" t="s">
        <v>663</v>
      </c>
      <c r="I109" s="7" t="s">
        <v>650</v>
      </c>
      <c r="J109" s="7">
        <v>1.6650000000000002E-2</v>
      </c>
      <c r="V109" s="7">
        <v>107</v>
      </c>
      <c r="W109" s="7">
        <v>227</v>
      </c>
      <c r="X109" s="7">
        <v>44</v>
      </c>
      <c r="Y109" s="7">
        <v>1.2507037003501342</v>
      </c>
      <c r="Z109" s="7">
        <v>1E-3</v>
      </c>
      <c r="AA109" s="7">
        <v>0.6236668956593906</v>
      </c>
      <c r="AB109" s="7">
        <v>3.491947424916316</v>
      </c>
      <c r="AD109" s="7">
        <v>130</v>
      </c>
      <c r="AE109" s="7" t="s">
        <v>176</v>
      </c>
      <c r="AF109" s="7" t="e">
        <f>IF(#REF!&lt;0.05,#REF!,"")</f>
        <v>#REF!</v>
      </c>
      <c r="AG109" s="7" t="e">
        <f>IF(#REF!&lt;0.05,#REF!,"")</f>
        <v>#REF!</v>
      </c>
      <c r="AH109" s="7" t="e">
        <f>IF(#REF!&lt;0.05,#REF!,"")</f>
        <v>#REF!</v>
      </c>
      <c r="AM109" s="7">
        <v>130</v>
      </c>
      <c r="AN109" s="7" t="s">
        <v>176</v>
      </c>
    </row>
    <row r="110" spans="1:43" x14ac:dyDescent="0.4">
      <c r="V110" s="7">
        <v>108</v>
      </c>
      <c r="W110" s="7">
        <v>228</v>
      </c>
      <c r="X110" s="7">
        <v>45</v>
      </c>
      <c r="Y110" s="7">
        <v>1.254010317337787</v>
      </c>
      <c r="Z110" s="7">
        <v>1E-3</v>
      </c>
      <c r="AA110" s="7">
        <v>0.63270877300886297</v>
      </c>
      <c r="AB110" s="7">
        <v>3.4164634855253682</v>
      </c>
      <c r="AD110" s="7">
        <v>131</v>
      </c>
      <c r="AE110" s="7" t="s">
        <v>177</v>
      </c>
      <c r="AF110" s="7" t="e">
        <f>IF(#REF!&lt;0.05,#REF!,"")</f>
        <v>#REF!</v>
      </c>
      <c r="AG110" s="7" t="e">
        <f>IF(#REF!&lt;0.05,#REF!,"")</f>
        <v>#REF!</v>
      </c>
      <c r="AH110" s="7" t="e">
        <f>IF(#REF!&lt;0.05,#REF!,"")</f>
        <v>#REF!</v>
      </c>
      <c r="AM110" s="7">
        <v>131</v>
      </c>
      <c r="AN110" s="7" t="s">
        <v>177</v>
      </c>
    </row>
    <row r="111" spans="1:43" x14ac:dyDescent="0.4">
      <c r="A111" s="7" t="s">
        <v>664</v>
      </c>
      <c r="V111" s="7">
        <v>109</v>
      </c>
      <c r="W111" s="7">
        <v>229</v>
      </c>
      <c r="X111" s="7">
        <v>46</v>
      </c>
      <c r="Y111" s="7">
        <v>1.3344842164669297</v>
      </c>
      <c r="Z111" s="7">
        <v>2E-3</v>
      </c>
      <c r="AA111" s="7">
        <v>0.65162242255893177</v>
      </c>
      <c r="AB111" s="7">
        <v>4.103299583802742</v>
      </c>
      <c r="AD111" s="7">
        <v>132</v>
      </c>
      <c r="AE111" s="7" t="s">
        <v>178</v>
      </c>
      <c r="AF111" s="7" t="e">
        <f>IF(#REF!&lt;0.05,#REF!,"")</f>
        <v>#REF!</v>
      </c>
      <c r="AG111" s="7" t="e">
        <f>IF(#REF!&lt;0.05,#REF!,"")</f>
        <v>#REF!</v>
      </c>
      <c r="AH111" s="7" t="e">
        <f>IF(#REF!&lt;0.05,#REF!,"")</f>
        <v>#REF!</v>
      </c>
      <c r="AM111" s="7">
        <v>132</v>
      </c>
      <c r="AN111" s="7" t="s">
        <v>178</v>
      </c>
    </row>
    <row r="112" spans="1:43" x14ac:dyDescent="0.4">
      <c r="B112" s="7" t="s">
        <v>633</v>
      </c>
      <c r="C112" s="7" t="s">
        <v>643</v>
      </c>
      <c r="D112" s="7" t="s">
        <v>665</v>
      </c>
      <c r="E112" s="7" t="s">
        <v>666</v>
      </c>
      <c r="F112" s="7" t="s">
        <v>667</v>
      </c>
      <c r="G112" s="7" t="s">
        <v>668</v>
      </c>
      <c r="H112" s="7" t="s">
        <v>669</v>
      </c>
      <c r="I112" s="7" t="s">
        <v>670</v>
      </c>
      <c r="J112" s="7" t="s">
        <v>671</v>
      </c>
      <c r="K112" s="7" t="s">
        <v>672</v>
      </c>
      <c r="V112" s="7">
        <v>110</v>
      </c>
      <c r="W112" s="7">
        <v>230</v>
      </c>
      <c r="X112" s="7">
        <v>47</v>
      </c>
      <c r="Y112" s="7">
        <v>1.2460615033538165</v>
      </c>
      <c r="Z112" s="7">
        <v>1E-3</v>
      </c>
      <c r="AA112" s="7">
        <v>0.62753934245279575</v>
      </c>
      <c r="AB112" s="7">
        <v>3.3949969698407108</v>
      </c>
      <c r="AD112" s="7">
        <v>133</v>
      </c>
      <c r="AE112" s="7" t="s">
        <v>179</v>
      </c>
      <c r="AF112" s="7" t="e">
        <f>IF(#REF!&lt;0.05,#REF!,"")</f>
        <v>#REF!</v>
      </c>
      <c r="AG112" s="7" t="e">
        <f>IF(#REF!&lt;0.05,#REF!,"")</f>
        <v>#REF!</v>
      </c>
      <c r="AH112" s="7" t="e">
        <f>IF(#REF!&lt;0.05,#REF!,"")</f>
        <v>#REF!</v>
      </c>
      <c r="AM112" s="7">
        <v>133</v>
      </c>
      <c r="AN112" s="7" t="s">
        <v>179</v>
      </c>
    </row>
    <row r="113" spans="1:40" x14ac:dyDescent="0.4">
      <c r="A113" s="7" t="s">
        <v>673</v>
      </c>
      <c r="V113" s="7">
        <v>111</v>
      </c>
      <c r="W113" s="7">
        <v>231</v>
      </c>
      <c r="X113" s="7">
        <v>48</v>
      </c>
      <c r="Y113" s="7">
        <v>1.2871956030246383</v>
      </c>
      <c r="Z113" s="7">
        <v>1E-3</v>
      </c>
      <c r="AA113" s="7">
        <v>0.65174560093063461</v>
      </c>
      <c r="AB113" s="7">
        <v>3.5365478575920672</v>
      </c>
      <c r="AD113" s="7">
        <v>134</v>
      </c>
      <c r="AE113" s="7" t="s">
        <v>180</v>
      </c>
      <c r="AF113" s="7" t="e">
        <f>IF(#REF!&lt;0.05,#REF!,"")</f>
        <v>#REF!</v>
      </c>
      <c r="AG113" s="7" t="e">
        <f>IF(#REF!&lt;0.05,#REF!,"")</f>
        <v>#REF!</v>
      </c>
      <c r="AH113" s="7" t="e">
        <f>IF(#REF!&lt;0.05,#REF!,"")</f>
        <v>#REF!</v>
      </c>
      <c r="AM113" s="7">
        <v>134</v>
      </c>
      <c r="AN113" s="7" t="s">
        <v>180</v>
      </c>
    </row>
    <row r="114" spans="1:40" x14ac:dyDescent="0.4">
      <c r="B114" s="7" t="s">
        <v>634</v>
      </c>
      <c r="C114" s="7" t="s">
        <v>643</v>
      </c>
      <c r="D114" s="7">
        <v>-0.3938393</v>
      </c>
      <c r="E114" s="7">
        <v>9.4933900000000002E-2</v>
      </c>
      <c r="F114" s="7">
        <v>-4.1500000000000004</v>
      </c>
      <c r="G114" s="7">
        <v>0</v>
      </c>
      <c r="H114" s="7">
        <v>-0.5840147</v>
      </c>
      <c r="I114" s="7">
        <v>-0.20366390000000001</v>
      </c>
      <c r="V114" s="7">
        <v>112</v>
      </c>
      <c r="W114" s="7">
        <v>232</v>
      </c>
      <c r="X114" s="7">
        <v>49</v>
      </c>
      <c r="Y114" s="7">
        <v>1.2348645740137372</v>
      </c>
      <c r="Z114" s="7">
        <v>1E-3</v>
      </c>
      <c r="AA114" s="7">
        <v>0.63086543526138428</v>
      </c>
      <c r="AB114" s="7">
        <v>3.2441366619779757</v>
      </c>
      <c r="AD114" s="7">
        <v>135</v>
      </c>
      <c r="AE114" s="7" t="s">
        <v>181</v>
      </c>
      <c r="AF114" s="7" t="e">
        <f>IF(#REF!&lt;0.05,#REF!,"")</f>
        <v>#REF!</v>
      </c>
      <c r="AG114" s="7" t="e">
        <f>IF(#REF!&lt;0.05,#REF!,"")</f>
        <v>#REF!</v>
      </c>
      <c r="AH114" s="7" t="e">
        <f>IF(#REF!&lt;0.05,#REF!,"")</f>
        <v>#REF!</v>
      </c>
      <c r="AM114" s="7">
        <v>135</v>
      </c>
      <c r="AN114" s="7" t="s">
        <v>181</v>
      </c>
    </row>
    <row r="115" spans="1:40" x14ac:dyDescent="0.4">
      <c r="B115" s="7" t="s">
        <v>635</v>
      </c>
      <c r="C115" s="7" t="s">
        <v>643</v>
      </c>
      <c r="D115" s="7">
        <v>0.26700420000000002</v>
      </c>
      <c r="E115" s="7">
        <v>0.1177861</v>
      </c>
      <c r="F115" s="7">
        <v>2.27</v>
      </c>
      <c r="G115" s="7">
        <v>2.7E-2</v>
      </c>
      <c r="H115" s="7">
        <v>3.1050399999999999E-2</v>
      </c>
      <c r="I115" s="7">
        <v>0.50295809999999996</v>
      </c>
      <c r="V115" s="7">
        <v>113</v>
      </c>
      <c r="W115" s="7">
        <v>233</v>
      </c>
      <c r="X115" s="7">
        <v>50</v>
      </c>
      <c r="Y115" s="7">
        <v>1.2378434515977965</v>
      </c>
      <c r="Z115" s="7">
        <v>1E-3</v>
      </c>
      <c r="AA115" s="7">
        <v>0.63533223945671691</v>
      </c>
      <c r="AB115" s="7">
        <v>3.2246406749986778</v>
      </c>
      <c r="AD115" s="7">
        <v>136</v>
      </c>
      <c r="AE115" s="7" t="s">
        <v>182</v>
      </c>
      <c r="AF115" s="7" t="e">
        <f>IF(#REF!&lt;0.05,#REF!,"")</f>
        <v>#REF!</v>
      </c>
      <c r="AG115" s="7" t="e">
        <f>IF(#REF!&lt;0.05,#REF!,"")</f>
        <v>#REF!</v>
      </c>
      <c r="AH115" s="7" t="e">
        <f>IF(#REF!&lt;0.05,#REF!,"")</f>
        <v>#REF!</v>
      </c>
      <c r="AM115" s="7">
        <v>136</v>
      </c>
      <c r="AN115" s="7" t="s">
        <v>182</v>
      </c>
    </row>
    <row r="116" spans="1:40" x14ac:dyDescent="0.4">
      <c r="B116" s="7" t="s">
        <v>674</v>
      </c>
      <c r="C116" s="7" t="s">
        <v>643</v>
      </c>
      <c r="D116" s="7">
        <v>1.67777E-2</v>
      </c>
      <c r="E116" s="7">
        <v>4.8853000000000004E-3</v>
      </c>
      <c r="F116" s="7">
        <v>3.43</v>
      </c>
      <c r="G116" s="7">
        <v>1E-3</v>
      </c>
      <c r="H116" s="7">
        <v>6.9912000000000004E-3</v>
      </c>
      <c r="I116" s="7">
        <v>2.65641E-2</v>
      </c>
      <c r="V116" s="7">
        <v>114</v>
      </c>
      <c r="W116" s="7">
        <v>234</v>
      </c>
      <c r="X116" s="7">
        <v>51</v>
      </c>
      <c r="Y116" s="7">
        <v>1.2091625031955566</v>
      </c>
      <c r="Z116" s="7">
        <v>0</v>
      </c>
      <c r="AA116" s="7">
        <v>0.62634102502445921</v>
      </c>
      <c r="AB116" s="7">
        <v>3.0502035376764094</v>
      </c>
      <c r="AD116" s="7">
        <v>137</v>
      </c>
      <c r="AE116" s="7" t="s">
        <v>183</v>
      </c>
      <c r="AF116" s="7" t="e">
        <f>IF(#REF!&lt;0.05,#REF!,"")</f>
        <v>#REF!</v>
      </c>
      <c r="AG116" s="7" t="e">
        <f>IF(#REF!&lt;0.05,#REF!,"")</f>
        <v>#REF!</v>
      </c>
      <c r="AH116" s="7" t="e">
        <f>IF(#REF!&lt;0.05,#REF!,"")</f>
        <v>#REF!</v>
      </c>
      <c r="AM116" s="7">
        <v>137</v>
      </c>
      <c r="AN116" s="7" t="s">
        <v>183</v>
      </c>
    </row>
    <row r="117" spans="1:40" x14ac:dyDescent="0.4">
      <c r="A117" s="7" t="s">
        <v>664</v>
      </c>
      <c r="V117" s="7">
        <v>115</v>
      </c>
      <c r="W117" s="7">
        <v>235</v>
      </c>
      <c r="X117" s="7">
        <v>52</v>
      </c>
      <c r="Y117" s="7">
        <v>1.2136313268056635</v>
      </c>
      <c r="Z117" s="7">
        <v>0</v>
      </c>
      <c r="AA117" s="7">
        <v>0.6294898074009686</v>
      </c>
      <c r="AB117" s="7">
        <v>3.0594402331246564</v>
      </c>
      <c r="AD117" s="7">
        <v>138</v>
      </c>
      <c r="AE117" s="7" t="s">
        <v>184</v>
      </c>
      <c r="AF117" s="7" t="e">
        <f>IF(#REF!&lt;0.05,#REF!,"")</f>
        <v>#REF!</v>
      </c>
      <c r="AG117" s="7" t="e">
        <f>IF(#REF!&lt;0.05,#REF!,"")</f>
        <v>#REF!</v>
      </c>
      <c r="AH117" s="7" t="e">
        <f>IF(#REF!&lt;0.05,#REF!,"")</f>
        <v>#REF!</v>
      </c>
      <c r="AM117" s="7">
        <v>138</v>
      </c>
      <c r="AN117" s="7" t="s">
        <v>184</v>
      </c>
    </row>
    <row r="118" spans="1:40" x14ac:dyDescent="0.4">
      <c r="V118" s="7">
        <v>116</v>
      </c>
      <c r="W118" s="7">
        <v>236</v>
      </c>
      <c r="X118" s="7">
        <v>52</v>
      </c>
      <c r="Y118" s="7">
        <v>1.2136313268056635</v>
      </c>
      <c r="Z118" s="7">
        <v>0</v>
      </c>
      <c r="AA118" s="7">
        <v>0.6294898074009686</v>
      </c>
      <c r="AB118" s="7">
        <v>3.0594402331246564</v>
      </c>
      <c r="AD118" s="7">
        <v>139</v>
      </c>
      <c r="AE118" s="7" t="s">
        <v>185</v>
      </c>
      <c r="AF118" s="7" t="e">
        <f>IF(#REF!&lt;0.05,#REF!,"")</f>
        <v>#REF!</v>
      </c>
      <c r="AG118" s="7" t="e">
        <f>IF(#REF!&lt;0.05,#REF!,"")</f>
        <v>#REF!</v>
      </c>
      <c r="AH118" s="7" t="e">
        <f>IF(#REF!&lt;0.05,#REF!,"")</f>
        <v>#REF!</v>
      </c>
      <c r="AM118" s="7">
        <v>139</v>
      </c>
      <c r="AN118" s="7" t="s">
        <v>185</v>
      </c>
    </row>
    <row r="119" spans="1:40" x14ac:dyDescent="0.4">
      <c r="B119" s="7" t="s">
        <v>642</v>
      </c>
      <c r="C119" s="7" t="s">
        <v>643</v>
      </c>
      <c r="D119" s="7" t="s">
        <v>644</v>
      </c>
      <c r="E119" s="7" t="s">
        <v>645</v>
      </c>
      <c r="F119" s="7" t="s">
        <v>646</v>
      </c>
      <c r="G119" s="7" t="s">
        <v>647</v>
      </c>
      <c r="H119" s="7" t="s">
        <v>648</v>
      </c>
      <c r="I119" s="7" t="s">
        <v>649</v>
      </c>
      <c r="J119" s="7" t="s">
        <v>650</v>
      </c>
      <c r="K119" s="7">
        <v>58</v>
      </c>
      <c r="N119" s="7">
        <f t="shared" ref="N119:O119" si="25">N104+1</f>
        <v>8</v>
      </c>
      <c r="O119" s="7">
        <f t="shared" si="25"/>
        <v>128</v>
      </c>
      <c r="P119" s="7">
        <f t="shared" ref="P119" si="26">K119</f>
        <v>58</v>
      </c>
      <c r="Q119" s="7">
        <f t="shared" ref="Q119" si="27">LN(0.5)/LN(1+D129)</f>
        <v>1.1795358060128707</v>
      </c>
      <c r="R119" s="7">
        <f t="shared" ref="R119" si="28">G129</f>
        <v>0</v>
      </c>
      <c r="S119" s="7">
        <f t="shared" ref="S119:T119" si="29">LN(0.5)/LN(1+H129)</f>
        <v>0.66553411969694298</v>
      </c>
      <c r="T119" s="7">
        <f t="shared" si="29"/>
        <v>2.5057570425304561</v>
      </c>
      <c r="V119" s="7">
        <v>117</v>
      </c>
      <c r="W119" s="7">
        <v>237</v>
      </c>
      <c r="X119" s="7">
        <v>52</v>
      </c>
      <c r="Y119" s="7">
        <v>1.2136313268056635</v>
      </c>
      <c r="Z119" s="7">
        <v>0</v>
      </c>
      <c r="AA119" s="7">
        <v>0.6294898074009686</v>
      </c>
      <c r="AB119" s="7">
        <v>3.0594402331246564</v>
      </c>
      <c r="AD119" s="7">
        <v>140</v>
      </c>
      <c r="AE119" s="7" t="s">
        <v>186</v>
      </c>
      <c r="AF119" s="7" t="e">
        <f>IF(#REF!&lt;0.05,#REF!,"")</f>
        <v>#REF!</v>
      </c>
      <c r="AG119" s="7" t="e">
        <f>IF(#REF!&lt;0.05,#REF!,"")</f>
        <v>#REF!</v>
      </c>
      <c r="AH119" s="7" t="e">
        <f>IF(#REF!&lt;0.05,#REF!,"")</f>
        <v>#REF!</v>
      </c>
      <c r="AM119" s="7">
        <v>140</v>
      </c>
      <c r="AN119" s="7" t="s">
        <v>186</v>
      </c>
    </row>
    <row r="120" spans="1:40" x14ac:dyDescent="0.4">
      <c r="A120" s="7" t="s">
        <v>651</v>
      </c>
      <c r="B120" s="7" t="s">
        <v>652</v>
      </c>
      <c r="C120" s="7" t="s">
        <v>678</v>
      </c>
      <c r="D120" s="7" t="s">
        <v>650</v>
      </c>
      <c r="E120" s="7">
        <v>9.98</v>
      </c>
      <c r="V120" s="7">
        <v>118</v>
      </c>
      <c r="W120" s="7">
        <v>238</v>
      </c>
      <c r="X120" s="7">
        <v>52</v>
      </c>
      <c r="Y120" s="7">
        <v>1.2136313268056635</v>
      </c>
      <c r="Z120" s="7">
        <v>0</v>
      </c>
      <c r="AA120" s="7">
        <v>0.6294898074009686</v>
      </c>
      <c r="AB120" s="7">
        <v>3.0594402331246564</v>
      </c>
      <c r="AD120" s="7">
        <v>141</v>
      </c>
      <c r="AE120" s="7" t="s">
        <v>187</v>
      </c>
      <c r="AF120" s="7" t="e">
        <f>IF(#REF!&lt;0.05,#REF!,"")</f>
        <v>#REF!</v>
      </c>
      <c r="AG120" s="7" t="e">
        <f>IF(#REF!&lt;0.05,#REF!,"")</f>
        <v>#REF!</v>
      </c>
      <c r="AH120" s="7" t="e">
        <f>IF(#REF!&lt;0.05,#REF!,"")</f>
        <v>#REF!</v>
      </c>
      <c r="AM120" s="7">
        <v>141</v>
      </c>
      <c r="AN120" s="7" t="s">
        <v>187</v>
      </c>
    </row>
    <row r="121" spans="1:40" x14ac:dyDescent="0.4">
      <c r="B121" s="7" t="s">
        <v>654</v>
      </c>
      <c r="C121" s="7" t="s">
        <v>643</v>
      </c>
      <c r="D121" s="7">
        <v>5.4452390000000002E-3</v>
      </c>
      <c r="E121" s="7">
        <v>2</v>
      </c>
      <c r="F121" s="7">
        <v>2.7226199999999998E-3</v>
      </c>
      <c r="G121" s="7" t="s">
        <v>655</v>
      </c>
      <c r="H121" s="7" t="s">
        <v>656</v>
      </c>
      <c r="I121" s="7" t="s">
        <v>657</v>
      </c>
      <c r="J121" s="7" t="s">
        <v>650</v>
      </c>
      <c r="K121" s="7">
        <v>2.0000000000000001E-4</v>
      </c>
      <c r="V121" s="7">
        <v>119</v>
      </c>
      <c r="W121" s="7">
        <v>239</v>
      </c>
      <c r="X121" s="7">
        <v>52</v>
      </c>
      <c r="Y121" s="7">
        <v>1.3664861471065015</v>
      </c>
      <c r="Z121" s="7">
        <v>2E-3</v>
      </c>
      <c r="AA121" s="7">
        <v>0.68658386991121079</v>
      </c>
      <c r="AB121" s="7">
        <v>3.9734032336793832</v>
      </c>
      <c r="AD121" s="7">
        <v>142</v>
      </c>
      <c r="AE121" s="7" t="s">
        <v>188</v>
      </c>
      <c r="AF121" s="7" t="e">
        <f>IF(#REF!&lt;0.05,#REF!,"")</f>
        <v>#REF!</v>
      </c>
      <c r="AG121" s="7" t="e">
        <f>IF(#REF!&lt;0.05,#REF!,"")</f>
        <v>#REF!</v>
      </c>
      <c r="AH121" s="7" t="e">
        <f>IF(#REF!&lt;0.05,#REF!,"")</f>
        <v>#REF!</v>
      </c>
      <c r="AM121" s="7">
        <v>142</v>
      </c>
      <c r="AN121" s="7" t="s">
        <v>188</v>
      </c>
    </row>
    <row r="122" spans="1:40" x14ac:dyDescent="0.4">
      <c r="B122" s="7" t="s">
        <v>658</v>
      </c>
      <c r="C122" s="7" t="s">
        <v>643</v>
      </c>
      <c r="D122" s="7">
        <v>1.5007253E-2</v>
      </c>
      <c r="E122" s="7">
        <v>55</v>
      </c>
      <c r="F122" s="7">
        <v>2.7285900000000002E-4</v>
      </c>
      <c r="G122" s="7" t="s">
        <v>659</v>
      </c>
      <c r="H122" s="7" t="s">
        <v>650</v>
      </c>
      <c r="I122" s="7">
        <v>0.26619999999999999</v>
      </c>
      <c r="V122" s="7">
        <v>120</v>
      </c>
      <c r="W122" s="7">
        <v>240</v>
      </c>
      <c r="X122" s="7">
        <v>52</v>
      </c>
      <c r="Y122" s="7">
        <v>1.5335425460344962</v>
      </c>
      <c r="Z122" s="7">
        <v>2E-3</v>
      </c>
      <c r="AA122" s="7">
        <v>0.77465208878341851</v>
      </c>
      <c r="AB122" s="7">
        <v>4.742579735272149</v>
      </c>
      <c r="AD122" s="7">
        <v>143</v>
      </c>
      <c r="AE122" s="7" t="s">
        <v>189</v>
      </c>
      <c r="AF122" s="7" t="e">
        <f>IF(#REF!&lt;0.05,#REF!,"")</f>
        <v>#REF!</v>
      </c>
      <c r="AG122" s="7" t="e">
        <f>IF(#REF!&lt;0.05,#REF!,"")</f>
        <v>#REF!</v>
      </c>
      <c r="AH122" s="7" t="e">
        <f>IF(#REF!&lt;0.05,#REF!,"")</f>
        <v>#REF!</v>
      </c>
      <c r="AM122" s="7">
        <v>143</v>
      </c>
      <c r="AN122" s="7" t="s">
        <v>189</v>
      </c>
    </row>
    <row r="123" spans="1:40" x14ac:dyDescent="0.4">
      <c r="A123" s="7" t="s">
        <v>651</v>
      </c>
      <c r="B123" s="7" t="s">
        <v>660</v>
      </c>
      <c r="C123" s="7" t="s">
        <v>659</v>
      </c>
      <c r="D123" s="7" t="s">
        <v>650</v>
      </c>
      <c r="E123" s="7">
        <v>0.23960000000000001</v>
      </c>
      <c r="V123" s="7">
        <v>121</v>
      </c>
      <c r="W123" s="7">
        <v>241</v>
      </c>
      <c r="X123" s="7">
        <v>52</v>
      </c>
      <c r="Y123" s="7">
        <v>1.5173456386291524</v>
      </c>
      <c r="Z123" s="7">
        <v>2E-3</v>
      </c>
      <c r="AA123" s="7">
        <v>0.77884848274596308</v>
      </c>
      <c r="AB123" s="7">
        <v>4.4554133173669657</v>
      </c>
      <c r="AD123" s="7">
        <v>144</v>
      </c>
      <c r="AE123" s="7" t="s">
        <v>190</v>
      </c>
      <c r="AF123" s="7" t="e">
        <f>IF(#REF!&lt;0.05,#REF!,"")</f>
        <v>#REF!</v>
      </c>
      <c r="AG123" s="7" t="e">
        <f>IF(#REF!&lt;0.05,#REF!,"")</f>
        <v>#REF!</v>
      </c>
      <c r="AH123" s="7" t="e">
        <f>IF(#REF!&lt;0.05,#REF!,"")</f>
        <v>#REF!</v>
      </c>
      <c r="AM123" s="7">
        <v>144</v>
      </c>
      <c r="AN123" s="7" t="s">
        <v>190</v>
      </c>
    </row>
    <row r="124" spans="1:40" x14ac:dyDescent="0.4">
      <c r="B124" s="7" t="s">
        <v>661</v>
      </c>
      <c r="C124" s="7" t="s">
        <v>643</v>
      </c>
      <c r="D124" s="7">
        <v>2.0452492999999999E-2</v>
      </c>
      <c r="E124" s="7">
        <v>57</v>
      </c>
      <c r="F124" s="7">
        <v>3.5881599999999997E-4</v>
      </c>
      <c r="G124" s="7" t="s">
        <v>662</v>
      </c>
      <c r="H124" s="7" t="s">
        <v>663</v>
      </c>
      <c r="I124" s="7" t="s">
        <v>650</v>
      </c>
      <c r="J124" s="7">
        <v>1.652E-2</v>
      </c>
      <c r="V124" s="7">
        <v>122</v>
      </c>
      <c r="W124" s="7">
        <v>242</v>
      </c>
      <c r="X124" s="7">
        <v>52</v>
      </c>
      <c r="Y124" s="7">
        <v>1.4739006966939048</v>
      </c>
      <c r="Z124" s="7">
        <v>1E-3</v>
      </c>
      <c r="AA124" s="7">
        <v>0.76423523553216033</v>
      </c>
      <c r="AB124" s="7">
        <v>4.1421677529652996</v>
      </c>
      <c r="AD124" s="7">
        <v>145</v>
      </c>
      <c r="AE124" s="7" t="s">
        <v>191</v>
      </c>
      <c r="AF124" s="7" t="e">
        <f>IF(#REF!&lt;0.05,#REF!,"")</f>
        <v>#REF!</v>
      </c>
      <c r="AG124" s="7" t="e">
        <f>IF(#REF!&lt;0.05,#REF!,"")</f>
        <v>#REF!</v>
      </c>
      <c r="AH124" s="7" t="e">
        <f>IF(#REF!&lt;0.05,#REF!,"")</f>
        <v>#REF!</v>
      </c>
      <c r="AM124" s="7">
        <v>145</v>
      </c>
      <c r="AN124" s="7" t="s">
        <v>191</v>
      </c>
    </row>
    <row r="125" spans="1:40" x14ac:dyDescent="0.4">
      <c r="V125" s="7">
        <v>123</v>
      </c>
      <c r="W125" s="7">
        <v>243</v>
      </c>
      <c r="X125" s="7">
        <v>51</v>
      </c>
      <c r="Y125" s="7">
        <v>1.4433024015510945</v>
      </c>
      <c r="Z125" s="7">
        <v>1E-3</v>
      </c>
      <c r="AA125" s="7">
        <v>0.7465163248544201</v>
      </c>
      <c r="AB125" s="7">
        <v>4.0336832844984034</v>
      </c>
      <c r="AD125" s="7">
        <v>146</v>
      </c>
      <c r="AE125" s="7" t="s">
        <v>192</v>
      </c>
      <c r="AF125" s="7" t="e">
        <f>IF(#REF!&lt;0.05,#REF!,"")</f>
        <v>#REF!</v>
      </c>
      <c r="AG125" s="7" t="e">
        <f>IF(#REF!&lt;0.05,#REF!,"")</f>
        <v>#REF!</v>
      </c>
      <c r="AH125" s="7" t="e">
        <f>IF(#REF!&lt;0.05,#REF!,"")</f>
        <v>#REF!</v>
      </c>
      <c r="AM125" s="7">
        <v>146</v>
      </c>
      <c r="AN125" s="7" t="s">
        <v>192</v>
      </c>
    </row>
    <row r="126" spans="1:40" x14ac:dyDescent="0.4">
      <c r="A126" s="7" t="s">
        <v>664</v>
      </c>
      <c r="V126" s="7">
        <v>124</v>
      </c>
      <c r="W126" s="7">
        <v>244</v>
      </c>
      <c r="X126" s="7">
        <v>50</v>
      </c>
      <c r="Y126" s="7">
        <v>1.4157135112369883</v>
      </c>
      <c r="Z126" s="7">
        <v>1E-3</v>
      </c>
      <c r="AA126" s="7">
        <v>0.72630853371855375</v>
      </c>
      <c r="AB126" s="7">
        <v>3.9936813450320363</v>
      </c>
      <c r="AD126" s="7">
        <v>147</v>
      </c>
      <c r="AE126" s="7" t="s">
        <v>193</v>
      </c>
      <c r="AF126" s="7" t="e">
        <f>IF(#REF!&lt;0.05,#REF!,"")</f>
        <v>#REF!</v>
      </c>
      <c r="AG126" s="7" t="e">
        <f>IF(#REF!&lt;0.05,#REF!,"")</f>
        <v>#REF!</v>
      </c>
      <c r="AH126" s="7" t="e">
        <f>IF(#REF!&lt;0.05,#REF!,"")</f>
        <v>#REF!</v>
      </c>
      <c r="AM126" s="7">
        <v>147</v>
      </c>
      <c r="AN126" s="7" t="s">
        <v>193</v>
      </c>
    </row>
    <row r="127" spans="1:40" x14ac:dyDescent="0.4">
      <c r="B127" s="7" t="s">
        <v>633</v>
      </c>
      <c r="C127" s="7" t="s">
        <v>643</v>
      </c>
      <c r="D127" s="7" t="s">
        <v>665</v>
      </c>
      <c r="E127" s="7" t="s">
        <v>666</v>
      </c>
      <c r="F127" s="7" t="s">
        <v>667</v>
      </c>
      <c r="G127" s="7" t="s">
        <v>668</v>
      </c>
      <c r="H127" s="7" t="s">
        <v>669</v>
      </c>
      <c r="I127" s="7" t="s">
        <v>670</v>
      </c>
      <c r="J127" s="7" t="s">
        <v>671</v>
      </c>
      <c r="K127" s="7" t="s">
        <v>672</v>
      </c>
      <c r="V127" s="7">
        <v>125</v>
      </c>
      <c r="W127" s="7">
        <v>245</v>
      </c>
      <c r="X127" s="7">
        <v>49</v>
      </c>
      <c r="Y127" s="7">
        <v>1.384180487793689</v>
      </c>
      <c r="Z127" s="7">
        <v>1E-3</v>
      </c>
      <c r="AA127" s="7">
        <v>0.70376656965074824</v>
      </c>
      <c r="AB127" s="7">
        <v>3.9395351008088588</v>
      </c>
      <c r="AD127" s="7">
        <v>148</v>
      </c>
      <c r="AE127" s="7" t="s">
        <v>194</v>
      </c>
      <c r="AF127" s="7" t="e">
        <f>IF(#REF!&lt;0.05,#REF!,"")</f>
        <v>#REF!</v>
      </c>
      <c r="AG127" s="7" t="e">
        <f>IF(#REF!&lt;0.05,#REF!,"")</f>
        <v>#REF!</v>
      </c>
      <c r="AH127" s="7" t="e">
        <f>IF(#REF!&lt;0.05,#REF!,"")</f>
        <v>#REF!</v>
      </c>
      <c r="AM127" s="7">
        <v>148</v>
      </c>
      <c r="AN127" s="7" t="s">
        <v>194</v>
      </c>
    </row>
    <row r="128" spans="1:40" x14ac:dyDescent="0.4">
      <c r="A128" s="7" t="s">
        <v>673</v>
      </c>
      <c r="V128" s="7">
        <v>126</v>
      </c>
      <c r="W128" s="7">
        <v>246</v>
      </c>
      <c r="X128" s="7">
        <v>49</v>
      </c>
      <c r="Y128" s="7">
        <v>1.3843857455762585</v>
      </c>
      <c r="Z128" s="7">
        <v>2E-3</v>
      </c>
      <c r="AA128" s="7">
        <v>0.69685165220710288</v>
      </c>
      <c r="AB128" s="7">
        <v>4.0412474321420291</v>
      </c>
      <c r="AD128" s="7">
        <v>149</v>
      </c>
      <c r="AE128" s="7" t="s">
        <v>195</v>
      </c>
      <c r="AF128" s="7" t="e">
        <f>IF(#REF!&lt;0.05,#REF!,"")</f>
        <v>#REF!</v>
      </c>
      <c r="AG128" s="7" t="e">
        <f>IF(#REF!&lt;0.05,#REF!,"")</f>
        <v>#REF!</v>
      </c>
      <c r="AH128" s="7" t="e">
        <f>IF(#REF!&lt;0.05,#REF!,"")</f>
        <v>#REF!</v>
      </c>
      <c r="AM128" s="7">
        <v>149</v>
      </c>
      <c r="AN128" s="7" t="s">
        <v>195</v>
      </c>
    </row>
    <row r="129" spans="1:43" x14ac:dyDescent="0.4">
      <c r="B129" s="7" t="s">
        <v>634</v>
      </c>
      <c r="C129" s="7" t="s">
        <v>643</v>
      </c>
      <c r="D129" s="7">
        <v>-0.44436520000000002</v>
      </c>
      <c r="E129" s="7">
        <v>0.10114860000000001</v>
      </c>
      <c r="F129" s="7">
        <v>-4.3899999999999997</v>
      </c>
      <c r="G129" s="7">
        <v>0</v>
      </c>
      <c r="H129" s="7">
        <v>-0.64707159999999997</v>
      </c>
      <c r="I129" s="7">
        <v>-0.24165880000000001</v>
      </c>
      <c r="V129" s="7">
        <v>127</v>
      </c>
      <c r="W129" s="7">
        <v>247</v>
      </c>
      <c r="X129" s="7">
        <v>49</v>
      </c>
      <c r="Y129" s="7">
        <v>1.4634269825137873</v>
      </c>
      <c r="Z129" s="7">
        <v>3.0000000000000001E-3</v>
      </c>
      <c r="AA129" s="7">
        <v>0.72384453986391684</v>
      </c>
      <c r="AB129" s="7">
        <v>4.6545028730420546</v>
      </c>
      <c r="AD129" s="7">
        <v>150</v>
      </c>
      <c r="AE129" s="7" t="s">
        <v>196</v>
      </c>
      <c r="AF129" s="7" t="e">
        <f>IF(#REF!&lt;0.05,#REF!,"")</f>
        <v>#REF!</v>
      </c>
      <c r="AG129" s="7" t="e">
        <f>IF(#REF!&lt;0.05,#REF!,"")</f>
        <v>#REF!</v>
      </c>
      <c r="AH129" s="7" t="e">
        <f>IF(#REF!&lt;0.05,#REF!,"")</f>
        <v>#REF!</v>
      </c>
      <c r="AM129" s="7">
        <v>150</v>
      </c>
      <c r="AN129" s="7" t="s">
        <v>196</v>
      </c>
    </row>
    <row r="130" spans="1:43" x14ac:dyDescent="0.4">
      <c r="B130" s="7" t="s">
        <v>635</v>
      </c>
      <c r="C130" s="7" t="s">
        <v>643</v>
      </c>
      <c r="D130" s="7">
        <v>0.33012140000000001</v>
      </c>
      <c r="E130" s="7">
        <v>0.1256111</v>
      </c>
      <c r="F130" s="7">
        <v>2.63</v>
      </c>
      <c r="G130" s="7">
        <v>1.0999999999999999E-2</v>
      </c>
      <c r="H130" s="7">
        <v>7.8391199999999994E-2</v>
      </c>
      <c r="I130" s="7">
        <v>0.58185169999999997</v>
      </c>
      <c r="V130" s="7">
        <v>128</v>
      </c>
      <c r="W130" s="7">
        <v>248</v>
      </c>
      <c r="X130" s="7">
        <v>49</v>
      </c>
      <c r="Y130" s="7">
        <v>1.3122420168116291</v>
      </c>
      <c r="Z130" s="7">
        <v>1E-3</v>
      </c>
      <c r="AA130" s="7">
        <v>0.67608401755903869</v>
      </c>
      <c r="AB130" s="7">
        <v>3.5057335443809157</v>
      </c>
      <c r="AD130" s="7">
        <v>151</v>
      </c>
      <c r="AE130" s="7" t="s">
        <v>197</v>
      </c>
      <c r="AF130" s="7" t="e">
        <f>IF(#REF!&lt;0.05,#REF!,"")</f>
        <v>#REF!</v>
      </c>
      <c r="AG130" s="7" t="e">
        <f>IF(#REF!&lt;0.05,#REF!,"")</f>
        <v>#REF!</v>
      </c>
      <c r="AH130" s="7" t="e">
        <f>IF(#REF!&lt;0.05,#REF!,"")</f>
        <v>#REF!</v>
      </c>
      <c r="AM130" s="7">
        <v>151</v>
      </c>
      <c r="AN130" s="7" t="s">
        <v>197</v>
      </c>
      <c r="AQ130" s="7">
        <v>1.2219378049675471</v>
      </c>
    </row>
    <row r="131" spans="1:43" x14ac:dyDescent="0.4">
      <c r="B131" s="7" t="s">
        <v>674</v>
      </c>
      <c r="C131" s="7" t="s">
        <v>643</v>
      </c>
      <c r="D131" s="7">
        <v>1.88211E-2</v>
      </c>
      <c r="E131" s="7">
        <v>5.0712999999999999E-3</v>
      </c>
      <c r="F131" s="7">
        <v>3.71</v>
      </c>
      <c r="G131" s="7">
        <v>0</v>
      </c>
      <c r="H131" s="7">
        <v>8.6580000000000008E-3</v>
      </c>
      <c r="I131" s="7">
        <v>2.8984300000000001E-2</v>
      </c>
      <c r="V131" s="7">
        <v>129</v>
      </c>
      <c r="W131" s="7">
        <v>249</v>
      </c>
      <c r="X131" s="7">
        <v>49</v>
      </c>
      <c r="Y131" s="7">
        <v>1.1607589755344032</v>
      </c>
      <c r="Z131" s="7">
        <v>1E-3</v>
      </c>
      <c r="AA131" s="7">
        <v>0.57132514254495137</v>
      </c>
      <c r="AB131" s="7">
        <v>3.1686192185695181</v>
      </c>
      <c r="AD131" s="7">
        <v>152</v>
      </c>
      <c r="AE131" s="7" t="s">
        <v>198</v>
      </c>
      <c r="AF131" s="7" t="e">
        <f>IF(#REF!&lt;0.05,#REF!,"")</f>
        <v>#REF!</v>
      </c>
      <c r="AG131" s="7" t="e">
        <f>IF(#REF!&lt;0.05,#REF!,"")</f>
        <v>#REF!</v>
      </c>
      <c r="AH131" s="7" t="e">
        <f>IF(#REF!&lt;0.05,#REF!,"")</f>
        <v>#REF!</v>
      </c>
      <c r="AM131" s="7">
        <v>152</v>
      </c>
      <c r="AN131" s="7" t="s">
        <v>198</v>
      </c>
      <c r="AQ131" s="7">
        <v>1.2211632357144131</v>
      </c>
    </row>
    <row r="132" spans="1:43" x14ac:dyDescent="0.4">
      <c r="A132" s="7" t="s">
        <v>664</v>
      </c>
      <c r="V132" s="7">
        <v>130</v>
      </c>
      <c r="W132" s="7">
        <v>250</v>
      </c>
      <c r="X132" s="7">
        <v>49</v>
      </c>
      <c r="Y132" s="7">
        <v>1.1647279878061128</v>
      </c>
      <c r="Z132" s="7">
        <v>1E-3</v>
      </c>
      <c r="AA132" s="7">
        <v>0.55634692847946665</v>
      </c>
      <c r="AB132" s="7">
        <v>3.3947440897336305</v>
      </c>
      <c r="AD132" s="7">
        <v>153</v>
      </c>
      <c r="AE132" s="7" t="s">
        <v>199</v>
      </c>
      <c r="AF132" s="7" t="e">
        <f>IF(#REF!&lt;0.05,#REF!,"")</f>
        <v>#REF!</v>
      </c>
      <c r="AG132" s="7" t="e">
        <f>IF(#REF!&lt;0.05,#REF!,"")</f>
        <v>#REF!</v>
      </c>
      <c r="AH132" s="7" t="e">
        <f>IF(#REF!&lt;0.05,#REF!,"")</f>
        <v>#REF!</v>
      </c>
      <c r="AM132" s="7">
        <v>153</v>
      </c>
      <c r="AN132" s="7" t="s">
        <v>199</v>
      </c>
      <c r="AQ132" s="7">
        <v>1.2211632357144131</v>
      </c>
    </row>
    <row r="133" spans="1:43" x14ac:dyDescent="0.4">
      <c r="V133" s="7">
        <v>131</v>
      </c>
      <c r="W133" s="7">
        <v>251</v>
      </c>
      <c r="X133" s="7">
        <v>49</v>
      </c>
      <c r="Y133" s="7">
        <v>1.0017473654956877</v>
      </c>
      <c r="Z133" s="7">
        <v>0</v>
      </c>
      <c r="AA133" s="7">
        <v>0.48906624148773808</v>
      </c>
      <c r="AB133" s="7">
        <v>2.5117166696684325</v>
      </c>
      <c r="AD133" s="7">
        <v>154</v>
      </c>
      <c r="AE133" s="7" t="s">
        <v>200</v>
      </c>
      <c r="AF133" s="7" t="e">
        <f>IF(#REF!&lt;0.05,#REF!,"")</f>
        <v>#REF!</v>
      </c>
      <c r="AG133" s="7" t="e">
        <f>IF(#REF!&lt;0.05,#REF!,"")</f>
        <v>#REF!</v>
      </c>
      <c r="AH133" s="7" t="e">
        <f>IF(#REF!&lt;0.05,#REF!,"")</f>
        <v>#REF!</v>
      </c>
      <c r="AM133" s="7">
        <v>154</v>
      </c>
      <c r="AN133" s="7" t="s">
        <v>200</v>
      </c>
      <c r="AQ133" s="7">
        <v>1.2211632357144131</v>
      </c>
    </row>
    <row r="134" spans="1:43" x14ac:dyDescent="0.4">
      <c r="B134" s="7" t="s">
        <v>642</v>
      </c>
      <c r="C134" s="7" t="s">
        <v>643</v>
      </c>
      <c r="D134" s="7" t="s">
        <v>644</v>
      </c>
      <c r="E134" s="7" t="s">
        <v>645</v>
      </c>
      <c r="F134" s="7" t="s">
        <v>646</v>
      </c>
      <c r="G134" s="7" t="s">
        <v>647</v>
      </c>
      <c r="H134" s="7" t="s">
        <v>648</v>
      </c>
      <c r="I134" s="7" t="s">
        <v>649</v>
      </c>
      <c r="J134" s="7" t="s">
        <v>650</v>
      </c>
      <c r="K134" s="7">
        <v>57</v>
      </c>
      <c r="N134" s="7">
        <f t="shared" ref="N134:O134" si="30">N119+1</f>
        <v>9</v>
      </c>
      <c r="O134" s="7">
        <f t="shared" si="30"/>
        <v>129</v>
      </c>
      <c r="P134" s="7">
        <f t="shared" ref="P134" si="31">K134</f>
        <v>57</v>
      </c>
      <c r="Q134" s="7">
        <f t="shared" ref="Q134" si="32">LN(0.5)/LN(1+D144)</f>
        <v>1.6300140686056812</v>
      </c>
      <c r="R134" s="7">
        <f t="shared" ref="R134" si="33">G144</f>
        <v>0</v>
      </c>
      <c r="S134" s="7">
        <f t="shared" ref="S134:T134" si="34">LN(0.5)/LN(1+H144)</f>
        <v>0.92186109817530648</v>
      </c>
      <c r="T134" s="7">
        <f t="shared" si="34"/>
        <v>3.863291511950067</v>
      </c>
      <c r="V134" s="7">
        <v>132</v>
      </c>
      <c r="W134" s="7">
        <v>252</v>
      </c>
      <c r="X134" s="7">
        <v>49</v>
      </c>
      <c r="Y134" s="7">
        <v>1.0382812857209203</v>
      </c>
      <c r="Z134" s="7">
        <v>1E-3</v>
      </c>
      <c r="AA134" s="7">
        <v>0.49059074117955065</v>
      </c>
      <c r="AB134" s="7">
        <v>2.8253505506246279</v>
      </c>
      <c r="AD134" s="7">
        <v>155</v>
      </c>
      <c r="AE134" s="7" t="s">
        <v>201</v>
      </c>
      <c r="AF134" s="7" t="e">
        <f>IF(#REF!&lt;0.05,#REF!,"")</f>
        <v>#REF!</v>
      </c>
      <c r="AG134" s="7" t="e">
        <f>IF(#REF!&lt;0.05,#REF!,"")</f>
        <v>#REF!</v>
      </c>
      <c r="AH134" s="7" t="e">
        <f>IF(#REF!&lt;0.05,#REF!,"")</f>
        <v>#REF!</v>
      </c>
      <c r="AM134" s="7">
        <v>155</v>
      </c>
      <c r="AN134" s="7" t="s">
        <v>201</v>
      </c>
      <c r="AQ134" s="7">
        <v>1.2211632357144131</v>
      </c>
    </row>
    <row r="135" spans="1:43" x14ac:dyDescent="0.4">
      <c r="A135" s="7" t="s">
        <v>651</v>
      </c>
      <c r="B135" s="7" t="s">
        <v>652</v>
      </c>
      <c r="C135" s="7" t="s">
        <v>679</v>
      </c>
      <c r="D135" s="7" t="s">
        <v>650</v>
      </c>
      <c r="E135" s="7">
        <v>7.51</v>
      </c>
      <c r="V135" s="7">
        <v>133</v>
      </c>
      <c r="W135" s="7">
        <v>253</v>
      </c>
      <c r="X135" s="7">
        <v>49</v>
      </c>
      <c r="Y135" s="7">
        <v>0.9188711619038934</v>
      </c>
      <c r="Z135" s="7">
        <v>0</v>
      </c>
      <c r="AA135" s="7">
        <v>0.42340220451958821</v>
      </c>
      <c r="AB135" s="7">
        <v>2.3664279050010508</v>
      </c>
      <c r="AD135" s="7">
        <v>156</v>
      </c>
      <c r="AE135" s="7" t="s">
        <v>202</v>
      </c>
      <c r="AF135" s="7" t="e">
        <f>IF(#REF!&lt;0.05,#REF!,"")</f>
        <v>#REF!</v>
      </c>
      <c r="AG135" s="7" t="e">
        <f>IF(#REF!&lt;0.05,#REF!,"")</f>
        <v>#REF!</v>
      </c>
      <c r="AH135" s="7" t="e">
        <f>IF(#REF!&lt;0.05,#REF!,"")</f>
        <v>#REF!</v>
      </c>
      <c r="AM135" s="7">
        <v>156</v>
      </c>
      <c r="AN135" s="7" t="s">
        <v>202</v>
      </c>
      <c r="AQ135" s="7">
        <v>1.2211632357144131</v>
      </c>
    </row>
    <row r="136" spans="1:43" x14ac:dyDescent="0.4">
      <c r="B136" s="7" t="s">
        <v>654</v>
      </c>
      <c r="C136" s="7" t="s">
        <v>643</v>
      </c>
      <c r="D136" s="7">
        <v>3.1009599999999998E-3</v>
      </c>
      <c r="E136" s="7">
        <v>2</v>
      </c>
      <c r="F136" s="7">
        <v>1.5504799999999999E-3</v>
      </c>
      <c r="G136" s="7" t="s">
        <v>655</v>
      </c>
      <c r="H136" s="7" t="s">
        <v>656</v>
      </c>
      <c r="I136" s="7" t="s">
        <v>657</v>
      </c>
      <c r="J136" s="7" t="s">
        <v>650</v>
      </c>
      <c r="K136" s="7">
        <v>1.2999999999999999E-3</v>
      </c>
      <c r="V136" s="7">
        <v>134</v>
      </c>
      <c r="W136" s="7">
        <v>254</v>
      </c>
      <c r="X136" s="7">
        <v>49</v>
      </c>
      <c r="Y136" s="7">
        <v>0.91218659273665748</v>
      </c>
      <c r="Z136" s="7">
        <v>0</v>
      </c>
      <c r="AA136" s="7">
        <v>0.41058928105603659</v>
      </c>
      <c r="AB136" s="7">
        <v>2.4160708635430126</v>
      </c>
      <c r="AD136" s="7">
        <v>157</v>
      </c>
      <c r="AE136" s="7" t="s">
        <v>203</v>
      </c>
      <c r="AF136" s="7" t="e">
        <f>IF(#REF!&lt;0.05,#REF!,"")</f>
        <v>#REF!</v>
      </c>
      <c r="AG136" s="7" t="e">
        <f>IF(#REF!&lt;0.05,#REF!,"")</f>
        <v>#REF!</v>
      </c>
      <c r="AH136" s="7" t="e">
        <f>IF(#REF!&lt;0.05,#REF!,"")</f>
        <v>#REF!</v>
      </c>
      <c r="AM136" s="7">
        <v>157</v>
      </c>
      <c r="AN136" s="7" t="s">
        <v>203</v>
      </c>
      <c r="AQ136" s="7">
        <v>1.2211632357144131</v>
      </c>
    </row>
    <row r="137" spans="1:43" x14ac:dyDescent="0.4">
      <c r="B137" s="7" t="s">
        <v>658</v>
      </c>
      <c r="C137" s="7" t="s">
        <v>643</v>
      </c>
      <c r="D137" s="7">
        <v>1.1147298999999999E-2</v>
      </c>
      <c r="E137" s="7">
        <v>54</v>
      </c>
      <c r="F137" s="7">
        <v>2.06431E-4</v>
      </c>
      <c r="G137" s="7" t="s">
        <v>659</v>
      </c>
      <c r="H137" s="7" t="s">
        <v>650</v>
      </c>
      <c r="I137" s="7">
        <v>0.21759999999999999</v>
      </c>
      <c r="V137" s="7">
        <v>135</v>
      </c>
      <c r="W137" s="7">
        <v>255</v>
      </c>
      <c r="X137" s="7">
        <v>49</v>
      </c>
      <c r="Y137" s="7">
        <v>0.90910676586548689</v>
      </c>
      <c r="Z137" s="7">
        <v>0</v>
      </c>
      <c r="AA137" s="7">
        <v>0.40461482793524611</v>
      </c>
      <c r="AB137" s="7">
        <v>2.4403549329139329</v>
      </c>
      <c r="AD137" s="7">
        <v>158</v>
      </c>
      <c r="AE137" s="7" t="s">
        <v>204</v>
      </c>
      <c r="AF137" s="7" t="e">
        <f>IF(#REF!&lt;0.05,#REF!,"")</f>
        <v>#REF!</v>
      </c>
      <c r="AG137" s="7" t="e">
        <f>IF(#REF!&lt;0.05,#REF!,"")</f>
        <v>#REF!</v>
      </c>
      <c r="AH137" s="7" t="e">
        <f>IF(#REF!&lt;0.05,#REF!,"")</f>
        <v>#REF!</v>
      </c>
      <c r="AM137" s="7">
        <v>158</v>
      </c>
      <c r="AN137" s="7" t="s">
        <v>204</v>
      </c>
      <c r="AQ137" s="7">
        <v>1.2211632357144131</v>
      </c>
    </row>
    <row r="138" spans="1:43" x14ac:dyDescent="0.4">
      <c r="A138" s="7" t="s">
        <v>651</v>
      </c>
      <c r="B138" s="7" t="s">
        <v>660</v>
      </c>
      <c r="C138" s="7" t="s">
        <v>659</v>
      </c>
      <c r="D138" s="7" t="s">
        <v>650</v>
      </c>
      <c r="E138" s="7">
        <v>0.18870000000000001</v>
      </c>
      <c r="V138" s="7">
        <v>136</v>
      </c>
      <c r="W138" s="7">
        <v>256</v>
      </c>
      <c r="X138" s="7">
        <v>49</v>
      </c>
      <c r="Y138" s="7">
        <v>0.88450652881962721</v>
      </c>
      <c r="Z138" s="7">
        <v>0</v>
      </c>
      <c r="AA138" s="7">
        <v>0.3906588294187629</v>
      </c>
      <c r="AB138" s="7">
        <v>2.3425547436620513</v>
      </c>
      <c r="AD138" s="7">
        <v>159</v>
      </c>
      <c r="AE138" s="7" t="s">
        <v>205</v>
      </c>
      <c r="AF138" s="7" t="e">
        <f>IF(#REF!&lt;0.05,#REF!,"")</f>
        <v>#REF!</v>
      </c>
      <c r="AG138" s="7" t="e">
        <f>IF(#REF!&lt;0.05,#REF!,"")</f>
        <v>#REF!</v>
      </c>
      <c r="AH138" s="7" t="e">
        <f>IF(#REF!&lt;0.05,#REF!,"")</f>
        <v>#REF!</v>
      </c>
      <c r="AM138" s="7">
        <v>159</v>
      </c>
      <c r="AN138" s="7" t="s">
        <v>205</v>
      </c>
      <c r="AQ138" s="7">
        <v>1.2211632357144131</v>
      </c>
    </row>
    <row r="139" spans="1:43" x14ac:dyDescent="0.4">
      <c r="B139" s="7" t="s">
        <v>661</v>
      </c>
      <c r="C139" s="7" t="s">
        <v>643</v>
      </c>
      <c r="D139" s="7">
        <v>1.4248258999999999E-2</v>
      </c>
      <c r="E139" s="7">
        <v>56</v>
      </c>
      <c r="F139" s="7">
        <v>2.5443299999999998E-4</v>
      </c>
      <c r="G139" s="7" t="s">
        <v>662</v>
      </c>
      <c r="H139" s="7" t="s">
        <v>663</v>
      </c>
      <c r="I139" s="7" t="s">
        <v>650</v>
      </c>
      <c r="J139" s="7">
        <v>1.4370000000000001E-2</v>
      </c>
      <c r="V139" s="7">
        <v>137</v>
      </c>
      <c r="W139" s="7">
        <v>257</v>
      </c>
      <c r="X139" s="7">
        <v>49</v>
      </c>
      <c r="Y139" s="7">
        <v>0.7863577131065006</v>
      </c>
      <c r="Z139" s="7">
        <v>0</v>
      </c>
      <c r="AA139" s="7">
        <v>0.34365340285770418</v>
      </c>
      <c r="AB139" s="7">
        <v>1.9073043138066856</v>
      </c>
      <c r="AD139" s="7">
        <v>160</v>
      </c>
      <c r="AE139" s="7" t="s">
        <v>206</v>
      </c>
      <c r="AF139" s="7" t="e">
        <f>IF(#REF!&lt;0.05,#REF!,"")</f>
        <v>#REF!</v>
      </c>
      <c r="AG139" s="7" t="e">
        <f>IF(#REF!&lt;0.05,#REF!,"")</f>
        <v>#REF!</v>
      </c>
      <c r="AH139" s="7" t="e">
        <f>IF(#REF!&lt;0.05,#REF!,"")</f>
        <v>#REF!</v>
      </c>
      <c r="AM139" s="7">
        <v>160</v>
      </c>
      <c r="AN139" s="7" t="s">
        <v>206</v>
      </c>
      <c r="AQ139" s="7">
        <v>1.2211632357144131</v>
      </c>
    </row>
    <row r="140" spans="1:43" x14ac:dyDescent="0.4">
      <c r="V140" s="7">
        <v>138</v>
      </c>
      <c r="W140" s="7">
        <v>258</v>
      </c>
      <c r="X140" s="7">
        <v>48</v>
      </c>
      <c r="Y140" s="7">
        <v>1.0321137392151294</v>
      </c>
      <c r="Z140" s="7">
        <v>1E-3</v>
      </c>
      <c r="AA140" s="7">
        <v>0.45921103012510112</v>
      </c>
      <c r="AB140" s="7">
        <v>3.1196548990943489</v>
      </c>
      <c r="AD140" s="7">
        <v>161</v>
      </c>
      <c r="AE140" s="7" t="s">
        <v>207</v>
      </c>
      <c r="AF140" s="7" t="e">
        <f>IF(#REF!&lt;0.05,#REF!,"")</f>
        <v>#REF!</v>
      </c>
      <c r="AG140" s="7" t="e">
        <f>IF(#REF!&lt;0.05,#REF!,"")</f>
        <v>#REF!</v>
      </c>
      <c r="AH140" s="7" t="e">
        <f>IF(#REF!&lt;0.05,#REF!,"")</f>
        <v>#REF!</v>
      </c>
      <c r="AM140" s="7">
        <v>161</v>
      </c>
      <c r="AN140" s="7" t="s">
        <v>207</v>
      </c>
      <c r="AQ140" s="7">
        <v>1.2211632357144131</v>
      </c>
    </row>
    <row r="141" spans="1:43" x14ac:dyDescent="0.4">
      <c r="A141" s="7" t="s">
        <v>664</v>
      </c>
      <c r="V141" s="7">
        <v>139</v>
      </c>
      <c r="W141" s="7">
        <v>259</v>
      </c>
      <c r="X141" s="7">
        <v>47</v>
      </c>
      <c r="Y141" s="7">
        <v>1.0499320084714154</v>
      </c>
      <c r="Z141" s="7">
        <v>2E-3</v>
      </c>
      <c r="AA141" s="7">
        <v>0.46309043202261108</v>
      </c>
      <c r="AB141" s="7">
        <v>3.282961967152628</v>
      </c>
      <c r="AD141" s="7">
        <v>162</v>
      </c>
      <c r="AE141" s="7" t="s">
        <v>208</v>
      </c>
      <c r="AF141" s="7" t="e">
        <f>IF(#REF!&lt;0.05,#REF!,"")</f>
        <v>#REF!</v>
      </c>
      <c r="AG141" s="7" t="e">
        <f>IF(#REF!&lt;0.05,#REF!,"")</f>
        <v>#REF!</v>
      </c>
      <c r="AH141" s="7" t="e">
        <f>IF(#REF!&lt;0.05,#REF!,"")</f>
        <v>#REF!</v>
      </c>
      <c r="AM141" s="7">
        <v>162</v>
      </c>
      <c r="AN141" s="7" t="s">
        <v>208</v>
      </c>
      <c r="AQ141" s="7">
        <v>1.2211632357144131</v>
      </c>
    </row>
    <row r="142" spans="1:43" x14ac:dyDescent="0.4">
      <c r="B142" s="7" t="s">
        <v>633</v>
      </c>
      <c r="C142" s="7" t="s">
        <v>643</v>
      </c>
      <c r="D142" s="7" t="s">
        <v>665</v>
      </c>
      <c r="E142" s="7" t="s">
        <v>666</v>
      </c>
      <c r="F142" s="7" t="s">
        <v>667</v>
      </c>
      <c r="G142" s="7" t="s">
        <v>668</v>
      </c>
      <c r="H142" s="7" t="s">
        <v>669</v>
      </c>
      <c r="I142" s="7" t="s">
        <v>670</v>
      </c>
      <c r="J142" s="7" t="s">
        <v>671</v>
      </c>
      <c r="K142" s="7" t="s">
        <v>672</v>
      </c>
      <c r="V142" s="7">
        <v>140</v>
      </c>
      <c r="W142" s="7">
        <v>260</v>
      </c>
      <c r="X142" s="7">
        <v>46</v>
      </c>
      <c r="Y142" s="7">
        <v>1.0312034180702281</v>
      </c>
      <c r="Z142" s="7">
        <v>2E-3</v>
      </c>
      <c r="AA142" s="7">
        <v>0.44955284657990507</v>
      </c>
      <c r="AB142" s="7">
        <v>3.2364654540959585</v>
      </c>
      <c r="AD142" s="7">
        <v>163</v>
      </c>
      <c r="AE142" s="7" t="s">
        <v>209</v>
      </c>
      <c r="AF142" s="7" t="e">
        <f>IF(#REF!&lt;0.05,#REF!,"")</f>
        <v>#REF!</v>
      </c>
      <c r="AG142" s="7" t="e">
        <f>IF(#REF!&lt;0.05,#REF!,"")</f>
        <v>#REF!</v>
      </c>
      <c r="AH142" s="7" t="e">
        <f>IF(#REF!&lt;0.05,#REF!,"")</f>
        <v>#REF!</v>
      </c>
      <c r="AM142" s="7">
        <v>163</v>
      </c>
      <c r="AN142" s="7" t="s">
        <v>209</v>
      </c>
      <c r="AQ142" s="7">
        <v>1.2211632357144131</v>
      </c>
    </row>
    <row r="143" spans="1:43" x14ac:dyDescent="0.4">
      <c r="A143" s="7" t="s">
        <v>673</v>
      </c>
      <c r="V143" s="7">
        <v>141</v>
      </c>
      <c r="W143" s="7">
        <v>261</v>
      </c>
      <c r="X143" s="7">
        <v>46</v>
      </c>
      <c r="Y143" s="7">
        <v>0.99392878536098084</v>
      </c>
      <c r="Z143" s="7">
        <v>1E-3</v>
      </c>
      <c r="AA143" s="7">
        <v>0.43571347075313122</v>
      </c>
      <c r="AB143" s="7">
        <v>2.9727145877644272</v>
      </c>
      <c r="AD143" s="7">
        <v>164</v>
      </c>
      <c r="AE143" s="7" t="s">
        <v>210</v>
      </c>
      <c r="AF143" s="7" t="e">
        <f>IF(#REF!&lt;0.05,#REF!,"")</f>
        <v>#REF!</v>
      </c>
      <c r="AG143" s="7" t="e">
        <f>IF(#REF!&lt;0.05,#REF!,"")</f>
        <v>#REF!</v>
      </c>
      <c r="AH143" s="7" t="e">
        <f>IF(#REF!&lt;0.05,#REF!,"")</f>
        <v>#REF!</v>
      </c>
      <c r="AM143" s="7">
        <v>164</v>
      </c>
      <c r="AN143" s="7" t="s">
        <v>210</v>
      </c>
      <c r="AQ143" s="7">
        <v>1.2211632357144131</v>
      </c>
    </row>
    <row r="144" spans="1:43" x14ac:dyDescent="0.4">
      <c r="B144" s="7" t="s">
        <v>634</v>
      </c>
      <c r="C144" s="7" t="s">
        <v>643</v>
      </c>
      <c r="D144" s="7">
        <v>-0.3463871</v>
      </c>
      <c r="E144" s="7">
        <v>9.0849799999999994E-2</v>
      </c>
      <c r="F144" s="7">
        <v>-3.81</v>
      </c>
      <c r="G144" s="7">
        <v>0</v>
      </c>
      <c r="H144" s="7">
        <v>-0.52853000000000006</v>
      </c>
      <c r="I144" s="7">
        <v>-0.16424420000000001</v>
      </c>
      <c r="V144" s="7">
        <v>142</v>
      </c>
      <c r="W144" s="7">
        <v>262</v>
      </c>
      <c r="X144" s="7">
        <v>46</v>
      </c>
      <c r="Y144" s="7">
        <v>0.93806352987228403</v>
      </c>
      <c r="Z144" s="7">
        <v>2E-3</v>
      </c>
      <c r="AA144" s="7">
        <v>0.37749004839953076</v>
      </c>
      <c r="AB144" s="7">
        <v>3.0354266935743528</v>
      </c>
      <c r="AD144" s="7">
        <v>165</v>
      </c>
      <c r="AE144" s="7" t="s">
        <v>211</v>
      </c>
      <c r="AF144" s="7" t="e">
        <f>IF(#REF!&lt;0.05,#REF!,"")</f>
        <v>#REF!</v>
      </c>
      <c r="AG144" s="7" t="e">
        <f>IF(#REF!&lt;0.05,#REF!,"")</f>
        <v>#REF!</v>
      </c>
      <c r="AH144" s="7" t="e">
        <f>IF(#REF!&lt;0.05,#REF!,"")</f>
        <v>#REF!</v>
      </c>
      <c r="AM144" s="7">
        <v>165</v>
      </c>
      <c r="AN144" s="7" t="s">
        <v>211</v>
      </c>
      <c r="AQ144" s="7">
        <v>1.2211632357144131</v>
      </c>
    </row>
    <row r="145" spans="1:43" x14ac:dyDescent="0.4">
      <c r="B145" s="7" t="s">
        <v>635</v>
      </c>
      <c r="C145" s="7" t="s">
        <v>643</v>
      </c>
      <c r="D145" s="7">
        <v>0.25863320000000001</v>
      </c>
      <c r="E145" s="7">
        <v>0.1105001</v>
      </c>
      <c r="F145" s="7">
        <v>2.34</v>
      </c>
      <c r="G145" s="7">
        <v>2.3E-2</v>
      </c>
      <c r="H145" s="7">
        <v>3.7093800000000003E-2</v>
      </c>
      <c r="I145" s="7">
        <v>0.4801725</v>
      </c>
      <c r="V145" s="7">
        <v>143</v>
      </c>
      <c r="W145" s="7">
        <v>263</v>
      </c>
      <c r="X145" s="7">
        <v>46</v>
      </c>
      <c r="Y145" s="7">
        <v>0.89697924126858974</v>
      </c>
      <c r="Z145" s="7">
        <v>1E-3</v>
      </c>
      <c r="AA145" s="7">
        <v>0.38107438107080766</v>
      </c>
      <c r="AB145" s="7">
        <v>2.5412534163917178</v>
      </c>
      <c r="AD145" s="7">
        <v>166</v>
      </c>
      <c r="AE145" s="7" t="s">
        <v>212</v>
      </c>
      <c r="AF145" s="7" t="e">
        <f>IF(#REF!&lt;0.05,#REF!,"")</f>
        <v>#REF!</v>
      </c>
      <c r="AG145" s="7" t="e">
        <f>IF(#REF!&lt;0.05,#REF!,"")</f>
        <v>#REF!</v>
      </c>
      <c r="AH145" s="7" t="e">
        <f>IF(#REF!&lt;0.05,#REF!,"")</f>
        <v>#REF!</v>
      </c>
      <c r="AM145" s="7">
        <v>166</v>
      </c>
      <c r="AN145" s="7" t="s">
        <v>212</v>
      </c>
      <c r="AQ145" s="7">
        <v>1.2211632357144131</v>
      </c>
    </row>
    <row r="146" spans="1:43" x14ac:dyDescent="0.4">
      <c r="B146" s="7" t="s">
        <v>674</v>
      </c>
      <c r="C146" s="7" t="s">
        <v>643</v>
      </c>
      <c r="D146" s="7">
        <v>1.54526E-2</v>
      </c>
      <c r="E146" s="7">
        <v>4.4793000000000003E-3</v>
      </c>
      <c r="F146" s="7">
        <v>3.45</v>
      </c>
      <c r="G146" s="7">
        <v>1E-3</v>
      </c>
      <c r="H146" s="7">
        <v>6.4722E-3</v>
      </c>
      <c r="I146" s="7">
        <v>2.4433099999999999E-2</v>
      </c>
      <c r="V146" s="7">
        <v>144</v>
      </c>
      <c r="W146" s="7">
        <v>264</v>
      </c>
      <c r="X146" s="7">
        <v>46</v>
      </c>
      <c r="Y146" s="7">
        <v>0.83685628726680483</v>
      </c>
      <c r="Z146" s="7">
        <v>0</v>
      </c>
      <c r="AA146" s="7">
        <v>0.35670894001973169</v>
      </c>
      <c r="AB146" s="7">
        <v>2.2059023235481217</v>
      </c>
      <c r="AD146" s="7">
        <v>167</v>
      </c>
      <c r="AE146" s="7" t="s">
        <v>213</v>
      </c>
      <c r="AF146" s="7" t="e">
        <f>IF(#REF!&lt;0.05,#REF!,"")</f>
        <v>#REF!</v>
      </c>
      <c r="AG146" s="7" t="e">
        <f>IF(#REF!&lt;0.05,#REF!,"")</f>
        <v>#REF!</v>
      </c>
      <c r="AH146" s="7" t="e">
        <f>IF(#REF!&lt;0.05,#REF!,"")</f>
        <v>#REF!</v>
      </c>
      <c r="AM146" s="7">
        <v>167</v>
      </c>
      <c r="AN146" s="7" t="s">
        <v>213</v>
      </c>
      <c r="AQ146" s="7">
        <v>1.2211632357144131</v>
      </c>
    </row>
    <row r="147" spans="1:43" x14ac:dyDescent="0.4">
      <c r="A147" s="7" t="s">
        <v>664</v>
      </c>
      <c r="V147" s="7">
        <v>145</v>
      </c>
      <c r="W147" s="7">
        <v>265</v>
      </c>
      <c r="X147" s="7">
        <v>46</v>
      </c>
      <c r="Y147" s="7">
        <v>0.77720164904579958</v>
      </c>
      <c r="Z147" s="7">
        <v>0</v>
      </c>
      <c r="AA147" s="7">
        <v>0.32022294653778971</v>
      </c>
      <c r="AB147" s="7">
        <v>1.9828890161004449</v>
      </c>
      <c r="AD147" s="7">
        <v>168</v>
      </c>
      <c r="AE147" s="7" t="s">
        <v>214</v>
      </c>
      <c r="AF147" s="7" t="e">
        <f>IF(#REF!&lt;0.05,#REF!,"")</f>
        <v>#REF!</v>
      </c>
      <c r="AG147" s="7" t="e">
        <f>IF(#REF!&lt;0.05,#REF!,"")</f>
        <v>#REF!</v>
      </c>
      <c r="AH147" s="7" t="e">
        <f>IF(#REF!&lt;0.05,#REF!,"")</f>
        <v>#REF!</v>
      </c>
      <c r="AM147" s="7">
        <v>168</v>
      </c>
      <c r="AN147" s="7" t="s">
        <v>214</v>
      </c>
      <c r="AQ147" s="7">
        <v>1.2211632357144131</v>
      </c>
    </row>
    <row r="148" spans="1:43" x14ac:dyDescent="0.4">
      <c r="V148" s="7">
        <v>146</v>
      </c>
      <c r="W148" s="7">
        <v>266</v>
      </c>
      <c r="X148" s="7">
        <v>46</v>
      </c>
      <c r="Y148" s="7">
        <v>0.78596839141630315</v>
      </c>
      <c r="Z148" s="7">
        <v>0</v>
      </c>
      <c r="AA148" s="7">
        <v>0.32303288763062282</v>
      </c>
      <c r="AB148" s="7">
        <v>2.0322705207254792</v>
      </c>
      <c r="AD148" s="7">
        <v>169</v>
      </c>
      <c r="AE148" s="7" t="s">
        <v>215</v>
      </c>
      <c r="AF148" s="7" t="e">
        <f>IF(#REF!&lt;0.05,#REF!,"")</f>
        <v>#REF!</v>
      </c>
      <c r="AG148" s="7" t="e">
        <f>IF(#REF!&lt;0.05,#REF!,"")</f>
        <v>#REF!</v>
      </c>
      <c r="AH148" s="7" t="e">
        <f>IF(#REF!&lt;0.05,#REF!,"")</f>
        <v>#REF!</v>
      </c>
      <c r="AM148" s="7">
        <v>169</v>
      </c>
      <c r="AN148" s="7" t="s">
        <v>215</v>
      </c>
      <c r="AQ148" s="7">
        <v>1.2211632357144131</v>
      </c>
    </row>
    <row r="149" spans="1:43" x14ac:dyDescent="0.4">
      <c r="B149" s="7" t="s">
        <v>642</v>
      </c>
      <c r="C149" s="7" t="s">
        <v>643</v>
      </c>
      <c r="D149" s="7" t="s">
        <v>644</v>
      </c>
      <c r="E149" s="7" t="s">
        <v>645</v>
      </c>
      <c r="F149" s="7" t="s">
        <v>646</v>
      </c>
      <c r="G149" s="7" t="s">
        <v>647</v>
      </c>
      <c r="H149" s="7" t="s">
        <v>648</v>
      </c>
      <c r="I149" s="7" t="s">
        <v>649</v>
      </c>
      <c r="J149" s="7" t="s">
        <v>650</v>
      </c>
      <c r="K149" s="7">
        <v>56</v>
      </c>
      <c r="N149" s="7">
        <f t="shared" ref="N149:O149" si="35">N134+1</f>
        <v>10</v>
      </c>
      <c r="O149" s="7">
        <f t="shared" si="35"/>
        <v>130</v>
      </c>
      <c r="P149" s="7">
        <f t="shared" ref="P149" si="36">K149</f>
        <v>56</v>
      </c>
      <c r="Q149" s="7">
        <f t="shared" ref="Q149" si="37">LN(0.5)/LN(1+D159)</f>
        <v>1.6296663576521049</v>
      </c>
      <c r="R149" s="7">
        <f t="shared" ref="R149" si="38">G159</f>
        <v>0</v>
      </c>
      <c r="S149" s="7">
        <f t="shared" ref="S149:T149" si="39">LN(0.5)/LN(1+H159)</f>
        <v>0.92075127280334557</v>
      </c>
      <c r="T149" s="7">
        <f t="shared" si="39"/>
        <v>3.8712545607173947</v>
      </c>
      <c r="V149" s="7">
        <v>147</v>
      </c>
      <c r="W149" s="7">
        <v>267</v>
      </c>
      <c r="X149" s="7">
        <v>46</v>
      </c>
      <c r="Y149" s="7">
        <v>0.8077522616317534</v>
      </c>
      <c r="Z149" s="7">
        <v>0</v>
      </c>
      <c r="AA149" s="7">
        <v>0.33650795923061455</v>
      </c>
      <c r="AB149" s="7">
        <v>2.1139566081012426</v>
      </c>
      <c r="AD149" s="7">
        <v>170</v>
      </c>
      <c r="AE149" s="7" t="s">
        <v>216</v>
      </c>
      <c r="AF149" s="7" t="e">
        <f>IF(#REF!&lt;0.05,#REF!,"")</f>
        <v>#REF!</v>
      </c>
      <c r="AG149" s="7" t="e">
        <f>IF(#REF!&lt;0.05,#REF!,"")</f>
        <v>#REF!</v>
      </c>
      <c r="AH149" s="7" t="e">
        <f>IF(#REF!&lt;0.05,#REF!,"")</f>
        <v>#REF!</v>
      </c>
      <c r="AM149" s="7">
        <v>170</v>
      </c>
      <c r="AN149" s="7" t="s">
        <v>216</v>
      </c>
      <c r="AQ149" s="7">
        <v>1.2211632357144131</v>
      </c>
    </row>
    <row r="150" spans="1:43" x14ac:dyDescent="0.4">
      <c r="A150" s="7" t="s">
        <v>651</v>
      </c>
      <c r="B150" s="7" t="s">
        <v>652</v>
      </c>
      <c r="C150" s="7" t="s">
        <v>680</v>
      </c>
      <c r="D150" s="7" t="s">
        <v>650</v>
      </c>
      <c r="E150" s="7">
        <v>7.82</v>
      </c>
      <c r="V150" s="7">
        <v>148</v>
      </c>
      <c r="W150" s="7">
        <v>268</v>
      </c>
      <c r="X150" s="7">
        <v>46</v>
      </c>
      <c r="Y150" s="7">
        <v>0.79066927343391202</v>
      </c>
      <c r="Z150" s="7">
        <v>0</v>
      </c>
      <c r="AA150" s="7">
        <v>0.32733750253322269</v>
      </c>
      <c r="AB150" s="7">
        <v>2.0407209889647011</v>
      </c>
      <c r="AD150" s="7">
        <v>171</v>
      </c>
      <c r="AE150" s="7" t="s">
        <v>217</v>
      </c>
      <c r="AF150" s="7" t="e">
        <f>IF(#REF!&lt;0.05,#REF!,"")</f>
        <v>#REF!</v>
      </c>
      <c r="AG150" s="7" t="e">
        <f>IF(#REF!&lt;0.05,#REF!,"")</f>
        <v>#REF!</v>
      </c>
      <c r="AH150" s="7" t="e">
        <f>IF(#REF!&lt;0.05,#REF!,"")</f>
        <v>#REF!</v>
      </c>
      <c r="AM150" s="7">
        <v>171</v>
      </c>
      <c r="AN150" s="7" t="s">
        <v>217</v>
      </c>
      <c r="AQ150" s="7">
        <v>1.2211632357144131</v>
      </c>
    </row>
    <row r="151" spans="1:43" x14ac:dyDescent="0.4">
      <c r="B151" s="7" t="s">
        <v>654</v>
      </c>
      <c r="C151" s="7" t="s">
        <v>643</v>
      </c>
      <c r="D151" s="7">
        <v>3.2395409999999999E-3</v>
      </c>
      <c r="E151" s="7">
        <v>2</v>
      </c>
      <c r="F151" s="7">
        <v>1.6197710000000001E-3</v>
      </c>
      <c r="G151" s="7" t="s">
        <v>655</v>
      </c>
      <c r="H151" s="7" t="s">
        <v>656</v>
      </c>
      <c r="I151" s="7" t="s">
        <v>657</v>
      </c>
      <c r="J151" s="7" t="s">
        <v>650</v>
      </c>
      <c r="K151" s="7">
        <v>1.1000000000000001E-3</v>
      </c>
      <c r="V151" s="7">
        <v>149</v>
      </c>
      <c r="W151" s="7">
        <v>269</v>
      </c>
      <c r="X151" s="7">
        <v>46</v>
      </c>
      <c r="Y151" s="7">
        <v>0.81014532130543149</v>
      </c>
      <c r="Z151" s="7">
        <v>0</v>
      </c>
      <c r="AA151" s="7">
        <v>0.33760845054047578</v>
      </c>
      <c r="AB151" s="7">
        <v>2.125582492369825</v>
      </c>
      <c r="AD151" s="7">
        <v>172</v>
      </c>
      <c r="AE151" s="7" t="s">
        <v>218</v>
      </c>
      <c r="AF151" s="7" t="e">
        <f>IF(#REF!&lt;0.05,#REF!,"")</f>
        <v>#REF!</v>
      </c>
      <c r="AG151" s="7" t="e">
        <f>IF(#REF!&lt;0.05,#REF!,"")</f>
        <v>#REF!</v>
      </c>
      <c r="AH151" s="7" t="e">
        <f>IF(#REF!&lt;0.05,#REF!,"")</f>
        <v>#REF!</v>
      </c>
      <c r="AM151" s="7">
        <v>172</v>
      </c>
      <c r="AN151" s="7" t="s">
        <v>218</v>
      </c>
      <c r="AQ151" s="7">
        <v>1.2211632357144131</v>
      </c>
    </row>
    <row r="152" spans="1:43" x14ac:dyDescent="0.4">
      <c r="B152" s="7" t="s">
        <v>658</v>
      </c>
      <c r="C152" s="7" t="s">
        <v>643</v>
      </c>
      <c r="D152" s="7">
        <v>1.0975598E-2</v>
      </c>
      <c r="E152" s="7">
        <v>53</v>
      </c>
      <c r="F152" s="7">
        <v>2.07087E-4</v>
      </c>
      <c r="G152" s="7" t="s">
        <v>659</v>
      </c>
      <c r="H152" s="7" t="s">
        <v>650</v>
      </c>
      <c r="I152" s="7">
        <v>0.22789999999999999</v>
      </c>
      <c r="V152" s="7">
        <v>150</v>
      </c>
      <c r="W152" s="7">
        <v>270</v>
      </c>
      <c r="X152" s="7">
        <v>46</v>
      </c>
      <c r="Y152" s="7">
        <v>0.78438232737928315</v>
      </c>
      <c r="Z152" s="7">
        <v>0</v>
      </c>
      <c r="AA152" s="7">
        <v>0.32577448375389223</v>
      </c>
      <c r="AB152" s="7">
        <v>2.0024133522147589</v>
      </c>
      <c r="AD152" s="7">
        <v>173</v>
      </c>
      <c r="AE152" s="7" t="s">
        <v>219</v>
      </c>
      <c r="AF152" s="7" t="e">
        <f>IF(#REF!&lt;0.05,#REF!,"")</f>
        <v>#REF!</v>
      </c>
      <c r="AG152" s="7" t="e">
        <f>IF(#REF!&lt;0.05,#REF!,"")</f>
        <v>#REF!</v>
      </c>
      <c r="AH152" s="7" t="e">
        <f>IF(#REF!&lt;0.05,#REF!,"")</f>
        <v>#REF!</v>
      </c>
      <c r="AM152" s="7">
        <v>173</v>
      </c>
      <c r="AN152" s="7" t="s">
        <v>219</v>
      </c>
      <c r="AQ152" s="7">
        <v>1.2211632357144131</v>
      </c>
    </row>
    <row r="153" spans="1:43" x14ac:dyDescent="0.4">
      <c r="A153" s="7" t="s">
        <v>651</v>
      </c>
      <c r="B153" s="7" t="s">
        <v>660</v>
      </c>
      <c r="C153" s="7" t="s">
        <v>659</v>
      </c>
      <c r="D153" s="7" t="s">
        <v>650</v>
      </c>
      <c r="E153" s="7">
        <v>0.1988</v>
      </c>
      <c r="V153" s="7">
        <v>151</v>
      </c>
      <c r="W153" s="7">
        <v>271</v>
      </c>
      <c r="X153" s="7">
        <v>45</v>
      </c>
      <c r="Y153" s="7">
        <v>0.76991593057720864</v>
      </c>
      <c r="Z153" s="7">
        <v>0</v>
      </c>
      <c r="AA153" s="7">
        <v>0.32194451735297697</v>
      </c>
      <c r="AB153" s="7">
        <v>1.9184738528631771</v>
      </c>
      <c r="AD153" s="7">
        <v>174</v>
      </c>
      <c r="AE153" s="7" t="s">
        <v>220</v>
      </c>
      <c r="AF153" s="7" t="e">
        <f>IF(#REF!&lt;0.05,#REF!,"")</f>
        <v>#REF!</v>
      </c>
      <c r="AG153" s="7" t="e">
        <f>IF(#REF!&lt;0.05,#REF!,"")</f>
        <v>#REF!</v>
      </c>
      <c r="AH153" s="7" t="e">
        <f>IF(#REF!&lt;0.05,#REF!,"")</f>
        <v>#REF!</v>
      </c>
      <c r="AM153" s="7">
        <v>174</v>
      </c>
      <c r="AN153" s="7" t="s">
        <v>220</v>
      </c>
      <c r="AQ153" s="7">
        <v>1.2211632357144131</v>
      </c>
    </row>
    <row r="154" spans="1:43" x14ac:dyDescent="0.4">
      <c r="B154" s="7" t="s">
        <v>661</v>
      </c>
      <c r="C154" s="7" t="s">
        <v>643</v>
      </c>
      <c r="D154" s="7">
        <v>1.4215139E-2</v>
      </c>
      <c r="E154" s="7">
        <v>55</v>
      </c>
      <c r="F154" s="7">
        <v>2.5845700000000002E-4</v>
      </c>
      <c r="G154" s="7" t="s">
        <v>662</v>
      </c>
      <c r="H154" s="7" t="s">
        <v>663</v>
      </c>
      <c r="I154" s="7" t="s">
        <v>650</v>
      </c>
      <c r="J154" s="7">
        <v>1.439E-2</v>
      </c>
      <c r="V154" s="7">
        <v>152</v>
      </c>
      <c r="W154" s="7">
        <v>272</v>
      </c>
      <c r="X154" s="7">
        <v>44</v>
      </c>
      <c r="Y154" s="7">
        <v>0.78390480139350316</v>
      </c>
      <c r="Z154" s="7">
        <v>0</v>
      </c>
      <c r="AA154" s="7">
        <v>0.31636150795594792</v>
      </c>
      <c r="AB154" s="7">
        <v>2.0598583219011677</v>
      </c>
      <c r="AD154" s="7">
        <v>175</v>
      </c>
      <c r="AE154" s="7" t="s">
        <v>221</v>
      </c>
      <c r="AF154" s="7" t="e">
        <f>IF(#REF!&lt;0.05,#REF!,"")</f>
        <v>#REF!</v>
      </c>
      <c r="AG154" s="7" t="e">
        <f>IF(#REF!&lt;0.05,#REF!,"")</f>
        <v>#REF!</v>
      </c>
      <c r="AH154" s="7" t="e">
        <f>IF(#REF!&lt;0.05,#REF!,"")</f>
        <v>#REF!</v>
      </c>
      <c r="AM154" s="7">
        <v>175</v>
      </c>
      <c r="AN154" s="7" t="s">
        <v>221</v>
      </c>
      <c r="AQ154" s="7">
        <v>1.2211632357144131</v>
      </c>
    </row>
    <row r="155" spans="1:43" x14ac:dyDescent="0.4">
      <c r="V155" s="7">
        <v>153</v>
      </c>
      <c r="W155" s="7">
        <v>273</v>
      </c>
      <c r="X155" s="7">
        <v>43</v>
      </c>
      <c r="Y155" s="7">
        <v>0.74615322625957448</v>
      </c>
      <c r="Z155" s="7">
        <v>0</v>
      </c>
      <c r="AA155" s="7">
        <v>0.28256720268817215</v>
      </c>
      <c r="AB155" s="7">
        <v>1.9740747836322825</v>
      </c>
      <c r="AD155" s="7">
        <v>176</v>
      </c>
      <c r="AE155" s="7" t="s">
        <v>222</v>
      </c>
      <c r="AF155" s="7" t="e">
        <f>IF(#REF!&lt;0.05,#REF!,"")</f>
        <v>#REF!</v>
      </c>
      <c r="AG155" s="7" t="e">
        <f>IF(#REF!&lt;0.05,#REF!,"")</f>
        <v>#REF!</v>
      </c>
      <c r="AH155" s="7" t="e">
        <f>IF(#REF!&lt;0.05,#REF!,"")</f>
        <v>#REF!</v>
      </c>
      <c r="AM155" s="7">
        <v>176</v>
      </c>
      <c r="AN155" s="7" t="s">
        <v>222</v>
      </c>
      <c r="AQ155" s="7">
        <v>1.2211632357144131</v>
      </c>
    </row>
    <row r="156" spans="1:43" x14ac:dyDescent="0.4">
      <c r="A156" s="7" t="s">
        <v>664</v>
      </c>
      <c r="V156" s="7">
        <v>154</v>
      </c>
      <c r="W156" s="7">
        <v>274</v>
      </c>
      <c r="X156" s="7">
        <v>43</v>
      </c>
      <c r="Y156" s="7">
        <v>0.61154435264861851</v>
      </c>
      <c r="Z156" s="7">
        <v>0</v>
      </c>
      <c r="AA156" s="7">
        <v>0.1418844287617263</v>
      </c>
      <c r="AB156" s="7">
        <v>1.5331837895627609</v>
      </c>
      <c r="AD156" s="7">
        <v>177</v>
      </c>
      <c r="AE156" s="7" t="s">
        <v>223</v>
      </c>
      <c r="AF156" s="7" t="e">
        <f>IF(#REF!&lt;0.05,#REF!,"")</f>
        <v>#REF!</v>
      </c>
      <c r="AG156" s="7" t="e">
        <f>IF(#REF!&lt;0.05,#REF!,"")</f>
        <v>#REF!</v>
      </c>
      <c r="AH156" s="7" t="e">
        <f>IF(#REF!&lt;0.05,#REF!,"")</f>
        <v>#REF!</v>
      </c>
      <c r="AM156" s="7">
        <v>177</v>
      </c>
      <c r="AN156" s="7" t="s">
        <v>223</v>
      </c>
      <c r="AQ156" s="7">
        <v>1.2211632357144131</v>
      </c>
    </row>
    <row r="157" spans="1:43" x14ac:dyDescent="0.4">
      <c r="B157" s="7" t="s">
        <v>633</v>
      </c>
      <c r="C157" s="7" t="s">
        <v>643</v>
      </c>
      <c r="D157" s="7" t="s">
        <v>665</v>
      </c>
      <c r="E157" s="7" t="s">
        <v>666</v>
      </c>
      <c r="F157" s="7" t="s">
        <v>667</v>
      </c>
      <c r="G157" s="7" t="s">
        <v>668</v>
      </c>
      <c r="H157" s="7" t="s">
        <v>669</v>
      </c>
      <c r="I157" s="7" t="s">
        <v>670</v>
      </c>
      <c r="J157" s="7" t="s">
        <v>671</v>
      </c>
      <c r="K157" s="7" t="s">
        <v>672</v>
      </c>
      <c r="V157" s="7">
        <v>155</v>
      </c>
      <c r="W157" s="7">
        <v>275</v>
      </c>
      <c r="X157" s="7">
        <v>43</v>
      </c>
      <c r="Y157" s="7">
        <v>0.57748584312582052</v>
      </c>
      <c r="Z157" s="7">
        <v>0</v>
      </c>
      <c r="AA157" s="7" t="e">
        <v>#NUM!</v>
      </c>
      <c r="AB157" s="7">
        <v>1.4431450146745222</v>
      </c>
      <c r="AD157" s="7">
        <v>178</v>
      </c>
      <c r="AE157" s="7" t="s">
        <v>224</v>
      </c>
      <c r="AF157" s="7" t="e">
        <f>IF(#REF!&lt;0.05,#REF!,"")</f>
        <v>#REF!</v>
      </c>
      <c r="AG157" s="7" t="e">
        <f>IF(#REF!&lt;0.05,#REF!,"")</f>
        <v>#REF!</v>
      </c>
      <c r="AH157" s="7" t="e">
        <f>IF(#REF!&lt;0.05,#REF!,"")</f>
        <v>#REF!</v>
      </c>
      <c r="AM157" s="7">
        <v>178</v>
      </c>
      <c r="AN157" s="7" t="s">
        <v>224</v>
      </c>
      <c r="AQ157" s="7">
        <v>1.2211632357144131</v>
      </c>
    </row>
    <row r="158" spans="1:43" x14ac:dyDescent="0.4">
      <c r="A158" s="7" t="s">
        <v>673</v>
      </c>
      <c r="V158" s="7">
        <v>156</v>
      </c>
      <c r="W158" s="7">
        <v>276</v>
      </c>
      <c r="X158" s="7">
        <v>43</v>
      </c>
      <c r="Y158" s="7">
        <v>0.57277019971870458</v>
      </c>
      <c r="Z158" s="7">
        <v>0</v>
      </c>
      <c r="AA158" s="7" t="e">
        <v>#NUM!</v>
      </c>
      <c r="AB158" s="7">
        <v>1.4374066012123212</v>
      </c>
      <c r="AD158" s="7">
        <v>179</v>
      </c>
      <c r="AE158" s="7" t="s">
        <v>225</v>
      </c>
      <c r="AF158" s="7" t="e">
        <f>IF(#REF!&lt;0.05,#REF!,"")</f>
        <v>#REF!</v>
      </c>
      <c r="AG158" s="7" t="e">
        <f>IF(#REF!&lt;0.05,#REF!,"")</f>
        <v>#REF!</v>
      </c>
      <c r="AH158" s="7" t="e">
        <f>IF(#REF!&lt;0.05,#REF!,"")</f>
        <v>#REF!</v>
      </c>
      <c r="AM158" s="7">
        <v>179</v>
      </c>
      <c r="AN158" s="7" t="s">
        <v>225</v>
      </c>
      <c r="AQ158" s="7">
        <v>1.7722787387758552</v>
      </c>
    </row>
    <row r="159" spans="1:43" x14ac:dyDescent="0.4">
      <c r="B159" s="7" t="s">
        <v>634</v>
      </c>
      <c r="C159" s="7" t="s">
        <v>643</v>
      </c>
      <c r="D159" s="7">
        <v>-0.34644639999999999</v>
      </c>
      <c r="E159" s="7">
        <v>9.0993900000000003E-2</v>
      </c>
      <c r="F159" s="7">
        <v>-3.81</v>
      </c>
      <c r="G159" s="7">
        <v>0</v>
      </c>
      <c r="H159" s="7">
        <v>-0.52895709999999996</v>
      </c>
      <c r="I159" s="7">
        <v>-0.16393569999999999</v>
      </c>
      <c r="V159" s="7">
        <v>157</v>
      </c>
      <c r="W159" s="7">
        <v>277</v>
      </c>
      <c r="X159" s="7">
        <v>43</v>
      </c>
      <c r="Y159" s="7">
        <v>0.53643465686114677</v>
      </c>
      <c r="Z159" s="7">
        <v>0</v>
      </c>
      <c r="AA159" s="7" t="e">
        <v>#NUM!</v>
      </c>
      <c r="AB159" s="7">
        <v>1.3105242992351975</v>
      </c>
      <c r="AD159" s="7">
        <v>180</v>
      </c>
      <c r="AE159" s="7" t="s">
        <v>226</v>
      </c>
      <c r="AF159" s="7" t="e">
        <f>IF(#REF!&lt;0.05,#REF!,"")</f>
        <v>#REF!</v>
      </c>
      <c r="AG159" s="7" t="e">
        <f>IF(#REF!&lt;0.05,#REF!,"")</f>
        <v>#REF!</v>
      </c>
      <c r="AH159" s="7" t="e">
        <f>IF(#REF!&lt;0.05,#REF!,"")</f>
        <v>#REF!</v>
      </c>
      <c r="AM159" s="7">
        <v>180</v>
      </c>
      <c r="AN159" s="7" t="s">
        <v>226</v>
      </c>
      <c r="AQ159" s="7">
        <v>1.6576557170624564</v>
      </c>
    </row>
    <row r="160" spans="1:43" x14ac:dyDescent="0.4">
      <c r="B160" s="7" t="s">
        <v>635</v>
      </c>
      <c r="C160" s="7" t="s">
        <v>643</v>
      </c>
      <c r="D160" s="7">
        <v>0.31506279999999998</v>
      </c>
      <c r="E160" s="7">
        <v>0.1268447</v>
      </c>
      <c r="F160" s="7">
        <v>2.48</v>
      </c>
      <c r="G160" s="7">
        <v>1.6E-2</v>
      </c>
      <c r="H160" s="7">
        <v>6.0644499999999997E-2</v>
      </c>
      <c r="I160" s="7">
        <v>0.56948109999999996</v>
      </c>
      <c r="V160" s="7">
        <v>158</v>
      </c>
      <c r="W160" s="7">
        <v>278</v>
      </c>
      <c r="X160" s="7">
        <v>43</v>
      </c>
      <c r="Y160" s="7">
        <v>0.53643465686114677</v>
      </c>
      <c r="Z160" s="7">
        <v>0</v>
      </c>
      <c r="AA160" s="7" t="e">
        <v>#NUM!</v>
      </c>
      <c r="AB160" s="7">
        <v>1.3105242992351975</v>
      </c>
      <c r="AD160" s="7">
        <v>181</v>
      </c>
      <c r="AE160" s="7" t="s">
        <v>227</v>
      </c>
      <c r="AF160" s="7" t="e">
        <f>IF(#REF!&lt;0.05,#REF!,"")</f>
        <v>#REF!</v>
      </c>
      <c r="AG160" s="7" t="e">
        <f>IF(#REF!&lt;0.05,#REF!,"")</f>
        <v>#REF!</v>
      </c>
      <c r="AH160" s="7" t="e">
        <f>IF(#REF!&lt;0.05,#REF!,"")</f>
        <v>#REF!</v>
      </c>
      <c r="AM160" s="7">
        <v>181</v>
      </c>
      <c r="AN160" s="7" t="s">
        <v>227</v>
      </c>
      <c r="AQ160" s="7">
        <v>1.995375943254857</v>
      </c>
    </row>
    <row r="161" spans="1:43" x14ac:dyDescent="0.4">
      <c r="B161" s="7" t="s">
        <v>674</v>
      </c>
      <c r="C161" s="7" t="s">
        <v>643</v>
      </c>
      <c r="D161" s="7">
        <v>1.53464E-2</v>
      </c>
      <c r="E161" s="7">
        <v>4.4879000000000004E-3</v>
      </c>
      <c r="F161" s="7">
        <v>3.42</v>
      </c>
      <c r="G161" s="7">
        <v>1E-3</v>
      </c>
      <c r="H161" s="7">
        <v>6.3448000000000003E-3</v>
      </c>
      <c r="I161" s="7">
        <v>2.4348100000000001E-2</v>
      </c>
      <c r="V161" s="7">
        <v>159</v>
      </c>
      <c r="W161" s="7">
        <v>279</v>
      </c>
      <c r="X161" s="7">
        <v>43</v>
      </c>
      <c r="Y161" s="7">
        <v>0.53643465686114677</v>
      </c>
      <c r="Z161" s="7">
        <v>0</v>
      </c>
      <c r="AA161" s="7" t="e">
        <v>#NUM!</v>
      </c>
      <c r="AB161" s="7">
        <v>1.3105242992351975</v>
      </c>
      <c r="AD161" s="7">
        <v>182</v>
      </c>
      <c r="AE161" s="7" t="s">
        <v>228</v>
      </c>
      <c r="AF161" s="7" t="e">
        <f>IF(#REF!&lt;0.05,#REF!,"")</f>
        <v>#REF!</v>
      </c>
      <c r="AG161" s="7" t="e">
        <f>IF(#REF!&lt;0.05,#REF!,"")</f>
        <v>#REF!</v>
      </c>
      <c r="AH161" s="7" t="e">
        <f>IF(#REF!&lt;0.05,#REF!,"")</f>
        <v>#REF!</v>
      </c>
      <c r="AM161" s="7">
        <v>182</v>
      </c>
      <c r="AN161" s="7" t="s">
        <v>228</v>
      </c>
      <c r="AQ161" s="7">
        <v>2.1239651045775552</v>
      </c>
    </row>
    <row r="162" spans="1:43" x14ac:dyDescent="0.4">
      <c r="A162" s="7" t="s">
        <v>664</v>
      </c>
      <c r="V162" s="7">
        <v>160</v>
      </c>
      <c r="W162" s="7">
        <v>280</v>
      </c>
      <c r="X162" s="7">
        <v>43</v>
      </c>
      <c r="Y162" s="7">
        <v>0.53643465686114677</v>
      </c>
      <c r="Z162" s="7">
        <v>0</v>
      </c>
      <c r="AA162" s="7" t="e">
        <v>#NUM!</v>
      </c>
      <c r="AB162" s="7">
        <v>1.3105242992351975</v>
      </c>
      <c r="AD162" s="7">
        <v>183</v>
      </c>
      <c r="AE162" s="7" t="s">
        <v>229</v>
      </c>
      <c r="AF162" s="7" t="e">
        <f>IF(#REF!&lt;0.05,#REF!,"")</f>
        <v>#REF!</v>
      </c>
      <c r="AG162" s="7" t="e">
        <f>IF(#REF!&lt;0.05,#REF!,"")</f>
        <v>#REF!</v>
      </c>
      <c r="AH162" s="7" t="e">
        <f>IF(#REF!&lt;0.05,#REF!,"")</f>
        <v>#REF!</v>
      </c>
      <c r="AM162" s="7">
        <v>183</v>
      </c>
      <c r="AN162" s="7" t="s">
        <v>229</v>
      </c>
      <c r="AQ162" s="7">
        <v>2.0637630474593665</v>
      </c>
    </row>
    <row r="163" spans="1:43" x14ac:dyDescent="0.4">
      <c r="V163" s="7">
        <v>161</v>
      </c>
      <c r="W163" s="7">
        <v>281</v>
      </c>
      <c r="X163" s="7">
        <v>44</v>
      </c>
      <c r="Y163" s="7">
        <v>0.61141246316291764</v>
      </c>
      <c r="Z163" s="7">
        <v>0</v>
      </c>
      <c r="AA163" s="7">
        <v>0.18514763548280763</v>
      </c>
      <c r="AB163" s="7">
        <v>1.4501231834612078</v>
      </c>
      <c r="AD163" s="7">
        <v>184</v>
      </c>
      <c r="AE163" s="7" t="s">
        <v>230</v>
      </c>
      <c r="AF163" s="7" t="e">
        <f>IF(#REF!&lt;0.05,#REF!,"")</f>
        <v>#REF!</v>
      </c>
      <c r="AG163" s="7" t="e">
        <f>IF(#REF!&lt;0.05,#REF!,"")</f>
        <v>#REF!</v>
      </c>
      <c r="AH163" s="7" t="e">
        <f>IF(#REF!&lt;0.05,#REF!,"")</f>
        <v>#REF!</v>
      </c>
      <c r="AM163" s="7">
        <v>184</v>
      </c>
      <c r="AN163" s="7" t="s">
        <v>230</v>
      </c>
      <c r="AQ163" s="7">
        <v>2.0835969020248992</v>
      </c>
    </row>
    <row r="164" spans="1:43" x14ac:dyDescent="0.4">
      <c r="B164" s="7" t="s">
        <v>642</v>
      </c>
      <c r="C164" s="7" t="s">
        <v>643</v>
      </c>
      <c r="D164" s="7" t="s">
        <v>644</v>
      </c>
      <c r="E164" s="7" t="s">
        <v>645</v>
      </c>
      <c r="F164" s="7" t="s">
        <v>646</v>
      </c>
      <c r="G164" s="7" t="s">
        <v>647</v>
      </c>
      <c r="H164" s="7" t="s">
        <v>648</v>
      </c>
      <c r="I164" s="7" t="s">
        <v>649</v>
      </c>
      <c r="J164" s="7" t="s">
        <v>650</v>
      </c>
      <c r="K164" s="7">
        <v>56</v>
      </c>
      <c r="N164" s="7">
        <f t="shared" ref="N164:O164" si="40">N149+1</f>
        <v>11</v>
      </c>
      <c r="O164" s="7">
        <f t="shared" si="40"/>
        <v>131</v>
      </c>
      <c r="P164" s="7">
        <f t="shared" ref="P164" si="41">K164</f>
        <v>56</v>
      </c>
      <c r="Q164" s="7">
        <f t="shared" ref="Q164" si="42">LN(0.5)/LN(1+D174)</f>
        <v>1.6296663576521049</v>
      </c>
      <c r="R164" s="7">
        <f t="shared" ref="R164" si="43">G174</f>
        <v>0</v>
      </c>
      <c r="S164" s="7">
        <f t="shared" ref="S164:T164" si="44">LN(0.5)/LN(1+H174)</f>
        <v>0.92075127280334557</v>
      </c>
      <c r="T164" s="7">
        <f t="shared" si="44"/>
        <v>3.8712545607173947</v>
      </c>
      <c r="V164" s="7">
        <v>162</v>
      </c>
      <c r="W164" s="7">
        <v>282</v>
      </c>
      <c r="X164" s="7">
        <v>45</v>
      </c>
      <c r="Y164" s="7">
        <v>0.73965828080993212</v>
      </c>
      <c r="Z164" s="7">
        <v>0</v>
      </c>
      <c r="AA164" s="7">
        <v>0.30485658571565194</v>
      </c>
      <c r="AB164" s="7">
        <v>1.8012586115376557</v>
      </c>
      <c r="AD164" s="7">
        <v>185</v>
      </c>
      <c r="AE164" s="7" t="s">
        <v>231</v>
      </c>
      <c r="AF164" s="7" t="e">
        <f>IF(#REF!&lt;0.05,#REF!,"")</f>
        <v>#REF!</v>
      </c>
      <c r="AG164" s="7" t="e">
        <f>IF(#REF!&lt;0.05,#REF!,"")</f>
        <v>#REF!</v>
      </c>
      <c r="AH164" s="7" t="e">
        <f>IF(#REF!&lt;0.05,#REF!,"")</f>
        <v>#REF!</v>
      </c>
      <c r="AM164" s="7">
        <v>185</v>
      </c>
      <c r="AN164" s="7" t="s">
        <v>231</v>
      </c>
      <c r="AQ164" s="7">
        <v>2.138617174458445</v>
      </c>
    </row>
    <row r="165" spans="1:43" x14ac:dyDescent="0.4">
      <c r="A165" s="7" t="s">
        <v>651</v>
      </c>
      <c r="B165" s="7" t="s">
        <v>652</v>
      </c>
      <c r="C165" s="7" t="s">
        <v>680</v>
      </c>
      <c r="D165" s="7" t="s">
        <v>650</v>
      </c>
      <c r="E165" s="7">
        <v>7.82</v>
      </c>
      <c r="V165" s="7">
        <v>163</v>
      </c>
      <c r="W165" s="7">
        <v>283</v>
      </c>
      <c r="X165" s="7">
        <v>46</v>
      </c>
      <c r="Y165" s="7">
        <v>0.79004713816995875</v>
      </c>
      <c r="Z165" s="7">
        <v>0</v>
      </c>
      <c r="AA165" s="7">
        <v>0.35600916194270871</v>
      </c>
      <c r="AB165" s="7">
        <v>1.8612006062066166</v>
      </c>
      <c r="AD165" s="7">
        <v>186</v>
      </c>
      <c r="AE165" s="7" t="s">
        <v>232</v>
      </c>
      <c r="AF165" s="7" t="e">
        <f>IF(#REF!&lt;0.05,#REF!,"")</f>
        <v>#REF!</v>
      </c>
      <c r="AG165" s="7" t="e">
        <f>IF(#REF!&lt;0.05,#REF!,"")</f>
        <v>#REF!</v>
      </c>
      <c r="AH165" s="7" t="e">
        <f>IF(#REF!&lt;0.05,#REF!,"")</f>
        <v>#REF!</v>
      </c>
      <c r="AM165" s="7">
        <v>186</v>
      </c>
      <c r="AN165" s="7" t="s">
        <v>232</v>
      </c>
      <c r="AQ165" s="7">
        <v>2.138617174458445</v>
      </c>
    </row>
    <row r="166" spans="1:43" x14ac:dyDescent="0.4">
      <c r="B166" s="7" t="s">
        <v>654</v>
      </c>
      <c r="C166" s="7" t="s">
        <v>643</v>
      </c>
      <c r="D166" s="7">
        <v>3.2395409999999999E-3</v>
      </c>
      <c r="E166" s="7">
        <v>2</v>
      </c>
      <c r="F166" s="7">
        <v>1.6197710000000001E-3</v>
      </c>
      <c r="G166" s="7" t="s">
        <v>655</v>
      </c>
      <c r="H166" s="7" t="s">
        <v>656</v>
      </c>
      <c r="I166" s="7" t="s">
        <v>657</v>
      </c>
      <c r="J166" s="7" t="s">
        <v>650</v>
      </c>
      <c r="K166" s="7">
        <v>1.1000000000000001E-3</v>
      </c>
      <c r="V166" s="7">
        <v>164</v>
      </c>
      <c r="W166" s="7">
        <v>284</v>
      </c>
      <c r="X166" s="7">
        <v>47</v>
      </c>
      <c r="Y166" s="7">
        <v>0.91513453552299573</v>
      </c>
      <c r="Z166" s="7">
        <v>0</v>
      </c>
      <c r="AA166" s="7">
        <v>0.43112286212267337</v>
      </c>
      <c r="AB166" s="7">
        <v>2.2755101360687284</v>
      </c>
      <c r="AD166" s="7">
        <v>187</v>
      </c>
      <c r="AE166" s="7" t="s">
        <v>233</v>
      </c>
      <c r="AF166" s="7" t="e">
        <f>IF(#REF!&lt;0.05,#REF!,"")</f>
        <v>#REF!</v>
      </c>
      <c r="AG166" s="7" t="e">
        <f>IF(#REF!&lt;0.05,#REF!,"")</f>
        <v>#REF!</v>
      </c>
      <c r="AH166" s="7" t="e">
        <f>IF(#REF!&lt;0.05,#REF!,"")</f>
        <v>#REF!</v>
      </c>
      <c r="AM166" s="7">
        <v>187</v>
      </c>
      <c r="AN166" s="7" t="s">
        <v>233</v>
      </c>
      <c r="AQ166" s="7">
        <v>2.138617174458445</v>
      </c>
    </row>
    <row r="167" spans="1:43" x14ac:dyDescent="0.4">
      <c r="B167" s="7" t="s">
        <v>658</v>
      </c>
      <c r="C167" s="7" t="s">
        <v>643</v>
      </c>
      <c r="D167" s="7">
        <v>1.0975598E-2</v>
      </c>
      <c r="E167" s="7">
        <v>53</v>
      </c>
      <c r="F167" s="7">
        <v>2.07087E-4</v>
      </c>
      <c r="G167" s="7" t="s">
        <v>659</v>
      </c>
      <c r="H167" s="7" t="s">
        <v>650</v>
      </c>
      <c r="I167" s="7">
        <v>0.22789999999999999</v>
      </c>
      <c r="V167" s="7">
        <v>165</v>
      </c>
      <c r="W167" s="7">
        <v>285</v>
      </c>
      <c r="X167" s="7">
        <v>48</v>
      </c>
      <c r="Y167" s="7">
        <v>0.92173264624469176</v>
      </c>
      <c r="Z167" s="7">
        <v>0</v>
      </c>
      <c r="AA167" s="7">
        <v>0.4524744637367501</v>
      </c>
      <c r="AB167" s="7">
        <v>2.1713921405605663</v>
      </c>
      <c r="AD167" s="7">
        <v>188</v>
      </c>
      <c r="AE167" s="7" t="s">
        <v>234</v>
      </c>
      <c r="AF167" s="7" t="e">
        <f>IF(#REF!&lt;0.05,#REF!,"")</f>
        <v>#REF!</v>
      </c>
      <c r="AG167" s="7" t="e">
        <f>IF(#REF!&lt;0.05,#REF!,"")</f>
        <v>#REF!</v>
      </c>
      <c r="AH167" s="7" t="e">
        <f>IF(#REF!&lt;0.05,#REF!,"")</f>
        <v>#REF!</v>
      </c>
      <c r="AM167" s="7">
        <v>188</v>
      </c>
      <c r="AN167" s="7" t="s">
        <v>234</v>
      </c>
      <c r="AQ167" s="7">
        <v>2.138617174458445</v>
      </c>
    </row>
    <row r="168" spans="1:43" x14ac:dyDescent="0.4">
      <c r="A168" s="7" t="s">
        <v>651</v>
      </c>
      <c r="B168" s="7" t="s">
        <v>660</v>
      </c>
      <c r="C168" s="7" t="s">
        <v>659</v>
      </c>
      <c r="D168" s="7" t="s">
        <v>650</v>
      </c>
      <c r="E168" s="7">
        <v>0.1988</v>
      </c>
      <c r="V168" s="7">
        <v>166</v>
      </c>
      <c r="W168" s="7">
        <v>286</v>
      </c>
      <c r="X168" s="7">
        <v>49</v>
      </c>
      <c r="Y168" s="7">
        <v>1.053499034342563</v>
      </c>
      <c r="Z168" s="7">
        <v>0</v>
      </c>
      <c r="AA168" s="7">
        <v>0.51932225811275057</v>
      </c>
      <c r="AB168" s="7">
        <v>2.6865895898798571</v>
      </c>
      <c r="AD168" s="7">
        <v>189</v>
      </c>
      <c r="AE168" s="7" t="s">
        <v>235</v>
      </c>
      <c r="AF168" s="7" t="e">
        <f>IF(#REF!&lt;0.05,#REF!,"")</f>
        <v>#REF!</v>
      </c>
      <c r="AG168" s="7" t="e">
        <f>IF(#REF!&lt;0.05,#REF!,"")</f>
        <v>#REF!</v>
      </c>
      <c r="AH168" s="7" t="e">
        <f>IF(#REF!&lt;0.05,#REF!,"")</f>
        <v>#REF!</v>
      </c>
      <c r="AM168" s="7">
        <v>189</v>
      </c>
      <c r="AN168" s="7" t="s">
        <v>235</v>
      </c>
      <c r="AQ168" s="7">
        <v>2.6460143339442266</v>
      </c>
    </row>
    <row r="169" spans="1:43" x14ac:dyDescent="0.4">
      <c r="B169" s="7" t="s">
        <v>661</v>
      </c>
      <c r="C169" s="7" t="s">
        <v>643</v>
      </c>
      <c r="D169" s="7">
        <v>1.4215139E-2</v>
      </c>
      <c r="E169" s="7">
        <v>55</v>
      </c>
      <c r="F169" s="7">
        <v>2.5845700000000002E-4</v>
      </c>
      <c r="G169" s="7" t="s">
        <v>662</v>
      </c>
      <c r="H169" s="7" t="s">
        <v>663</v>
      </c>
      <c r="I169" s="7" t="s">
        <v>650</v>
      </c>
      <c r="J169" s="7">
        <v>1.439E-2</v>
      </c>
      <c r="V169" s="7">
        <v>167</v>
      </c>
      <c r="W169" s="7">
        <v>287</v>
      </c>
      <c r="X169" s="7">
        <v>50</v>
      </c>
      <c r="Y169" s="7">
        <v>1.0001347595821903</v>
      </c>
      <c r="Z169" s="7">
        <v>0</v>
      </c>
      <c r="AA169" s="7">
        <v>0.50846747177818641</v>
      </c>
      <c r="AB169" s="7">
        <v>2.3466925266606342</v>
      </c>
      <c r="AD169" s="7">
        <v>190</v>
      </c>
      <c r="AE169" s="7" t="s">
        <v>236</v>
      </c>
      <c r="AF169" s="7" t="e">
        <f>IF(#REF!&lt;0.05,#REF!,"")</f>
        <v>#REF!</v>
      </c>
      <c r="AG169" s="7" t="e">
        <f>IF(#REF!&lt;0.05,#REF!,"")</f>
        <v>#REF!</v>
      </c>
      <c r="AH169" s="7" t="e">
        <f>IF(#REF!&lt;0.05,#REF!,"")</f>
        <v>#REF!</v>
      </c>
      <c r="AM169" s="7">
        <v>190</v>
      </c>
      <c r="AN169" s="7" t="s">
        <v>236</v>
      </c>
      <c r="AQ169" s="7">
        <v>2.4994066204959262</v>
      </c>
    </row>
    <row r="170" spans="1:43" x14ac:dyDescent="0.4">
      <c r="V170" s="7">
        <v>168</v>
      </c>
      <c r="W170" s="7">
        <v>288</v>
      </c>
      <c r="X170" s="7">
        <v>51</v>
      </c>
      <c r="Y170" s="7">
        <v>1.0293503010518694</v>
      </c>
      <c r="Z170" s="7">
        <v>0</v>
      </c>
      <c r="AA170" s="7">
        <v>0.53124718027390616</v>
      </c>
      <c r="AB170" s="7">
        <v>2.3952169283997131</v>
      </c>
      <c r="AD170" s="7">
        <v>191</v>
      </c>
      <c r="AE170" s="7" t="s">
        <v>237</v>
      </c>
      <c r="AF170" s="7" t="e">
        <f>IF(#REF!&lt;0.05,#REF!,"")</f>
        <v>#REF!</v>
      </c>
      <c r="AG170" s="7" t="e">
        <f>IF(#REF!&lt;0.05,#REF!,"")</f>
        <v>#REF!</v>
      </c>
      <c r="AH170" s="7" t="e">
        <f>IF(#REF!&lt;0.05,#REF!,"")</f>
        <v>#REF!</v>
      </c>
      <c r="AM170" s="7">
        <v>191</v>
      </c>
      <c r="AN170" s="7" t="s">
        <v>237</v>
      </c>
      <c r="AQ170" s="7">
        <v>1.8859648730458167</v>
      </c>
    </row>
    <row r="171" spans="1:43" x14ac:dyDescent="0.4">
      <c r="A171" s="7" t="s">
        <v>664</v>
      </c>
      <c r="V171" s="7">
        <v>169</v>
      </c>
      <c r="W171" s="7">
        <v>289</v>
      </c>
      <c r="X171" s="7">
        <v>52</v>
      </c>
      <c r="Y171" s="7">
        <v>1.015056789784931</v>
      </c>
      <c r="Z171" s="7">
        <v>0</v>
      </c>
      <c r="AA171" s="7">
        <v>0.52994291894232259</v>
      </c>
      <c r="AB171" s="7">
        <v>2.301651333053532</v>
      </c>
      <c r="AD171" s="7">
        <v>192</v>
      </c>
      <c r="AE171" s="7" t="s">
        <v>238</v>
      </c>
      <c r="AF171" s="7" t="e">
        <f>IF(#REF!&lt;0.05,#REF!,"")</f>
        <v>#REF!</v>
      </c>
      <c r="AG171" s="7" t="e">
        <f>IF(#REF!&lt;0.05,#REF!,"")</f>
        <v>#REF!</v>
      </c>
      <c r="AH171" s="7" t="e">
        <f>IF(#REF!&lt;0.05,#REF!,"")</f>
        <v>#REF!</v>
      </c>
      <c r="AM171" s="7">
        <v>192</v>
      </c>
      <c r="AN171" s="7" t="s">
        <v>238</v>
      </c>
      <c r="AQ171" s="7">
        <v>1.7432617126671028</v>
      </c>
    </row>
    <row r="172" spans="1:43" x14ac:dyDescent="0.4">
      <c r="B172" s="7" t="s">
        <v>633</v>
      </c>
      <c r="C172" s="7" t="s">
        <v>643</v>
      </c>
      <c r="D172" s="7" t="s">
        <v>665</v>
      </c>
      <c r="E172" s="7" t="s">
        <v>666</v>
      </c>
      <c r="F172" s="7" t="s">
        <v>667</v>
      </c>
      <c r="G172" s="7" t="s">
        <v>668</v>
      </c>
      <c r="H172" s="7" t="s">
        <v>669</v>
      </c>
      <c r="I172" s="7" t="s">
        <v>670</v>
      </c>
      <c r="J172" s="7" t="s">
        <v>671</v>
      </c>
      <c r="K172" s="7" t="s">
        <v>672</v>
      </c>
      <c r="V172" s="7">
        <v>170</v>
      </c>
      <c r="W172" s="7">
        <v>290</v>
      </c>
      <c r="X172" s="7">
        <v>53</v>
      </c>
      <c r="Y172" s="7">
        <v>1.0640419453604688</v>
      </c>
      <c r="Z172" s="7">
        <v>0</v>
      </c>
      <c r="AA172" s="7">
        <v>0.54356143303741722</v>
      </c>
      <c r="AB172" s="7">
        <v>2.5652862511263894</v>
      </c>
      <c r="AD172" s="7">
        <v>193</v>
      </c>
      <c r="AE172" s="7" t="s">
        <v>239</v>
      </c>
      <c r="AF172" s="7" t="e">
        <f>IF(#REF!&lt;0.05,#REF!,"")</f>
        <v>#REF!</v>
      </c>
      <c r="AG172" s="7" t="e">
        <f>IF(#REF!&lt;0.05,#REF!,"")</f>
        <v>#REF!</v>
      </c>
      <c r="AH172" s="7" t="e">
        <f>IF(#REF!&lt;0.05,#REF!,"")</f>
        <v>#REF!</v>
      </c>
      <c r="AM172" s="7">
        <v>193</v>
      </c>
      <c r="AN172" s="7" t="s">
        <v>239</v>
      </c>
      <c r="AO172" s="7">
        <v>2.8376698328712182</v>
      </c>
      <c r="AQ172" s="7">
        <v>1.8104964453727388</v>
      </c>
    </row>
    <row r="173" spans="1:43" x14ac:dyDescent="0.4">
      <c r="A173" s="7" t="s">
        <v>673</v>
      </c>
      <c r="V173" s="7">
        <v>171</v>
      </c>
      <c r="W173" s="7">
        <v>291</v>
      </c>
      <c r="X173" s="7">
        <v>54</v>
      </c>
      <c r="Y173" s="7">
        <v>1.0821615986730959</v>
      </c>
      <c r="Z173" s="7">
        <v>0</v>
      </c>
      <c r="AA173" s="7">
        <v>0.56343495767489005</v>
      </c>
      <c r="AB173" s="7">
        <v>2.5477479990405274</v>
      </c>
      <c r="AD173" s="7">
        <v>194</v>
      </c>
      <c r="AE173" s="7" t="s">
        <v>240</v>
      </c>
      <c r="AF173" s="7" t="e">
        <f>IF(#REF!&lt;0.05,#REF!,"")</f>
        <v>#REF!</v>
      </c>
      <c r="AG173" s="7" t="e">
        <f>IF(#REF!&lt;0.05,#REF!,"")</f>
        <v>#REF!</v>
      </c>
      <c r="AH173" s="7" t="e">
        <f>IF(#REF!&lt;0.05,#REF!,"")</f>
        <v>#REF!</v>
      </c>
      <c r="AM173" s="7">
        <v>194</v>
      </c>
      <c r="AN173" s="7" t="s">
        <v>240</v>
      </c>
      <c r="AO173" s="7">
        <v>2.274540001843345</v>
      </c>
      <c r="AQ173" s="7">
        <v>2.0231665317453555</v>
      </c>
    </row>
    <row r="174" spans="1:43" x14ac:dyDescent="0.4">
      <c r="B174" s="7" t="s">
        <v>634</v>
      </c>
      <c r="C174" s="7" t="s">
        <v>643</v>
      </c>
      <c r="D174" s="7">
        <v>-0.34644639999999999</v>
      </c>
      <c r="E174" s="7">
        <v>9.0993900000000003E-2</v>
      </c>
      <c r="F174" s="7">
        <v>-3.81</v>
      </c>
      <c r="G174" s="7">
        <v>0</v>
      </c>
      <c r="H174" s="7">
        <v>-0.52895709999999996</v>
      </c>
      <c r="I174" s="7">
        <v>-0.16393569999999999</v>
      </c>
      <c r="V174" s="7">
        <v>172</v>
      </c>
      <c r="W174" s="7">
        <v>292</v>
      </c>
      <c r="X174" s="7">
        <v>55</v>
      </c>
      <c r="Y174" s="7">
        <v>1.0303923038272904</v>
      </c>
      <c r="Z174" s="7">
        <v>0</v>
      </c>
      <c r="AA174" s="7">
        <v>0.54759444965103776</v>
      </c>
      <c r="AB174" s="7">
        <v>2.2880622877867807</v>
      </c>
      <c r="AD174" s="7">
        <v>195</v>
      </c>
      <c r="AE174" s="7" t="s">
        <v>241</v>
      </c>
      <c r="AF174" s="7" t="e">
        <f>IF(#REF!&lt;0.05,#REF!,"")</f>
        <v>#REF!</v>
      </c>
      <c r="AG174" s="7" t="e">
        <f>IF(#REF!&lt;0.05,#REF!,"")</f>
        <v>#REF!</v>
      </c>
      <c r="AH174" s="7" t="e">
        <f>IF(#REF!&lt;0.05,#REF!,"")</f>
        <v>#REF!</v>
      </c>
      <c r="AM174" s="7">
        <v>195</v>
      </c>
      <c r="AN174" s="7" t="s">
        <v>241</v>
      </c>
      <c r="AO174" s="7">
        <v>2.0207350506995736</v>
      </c>
      <c r="AQ174" s="7">
        <v>2.1393400241244391</v>
      </c>
    </row>
    <row r="175" spans="1:43" x14ac:dyDescent="0.4">
      <c r="B175" s="7" t="s">
        <v>635</v>
      </c>
      <c r="C175" s="7" t="s">
        <v>643</v>
      </c>
      <c r="D175" s="7">
        <v>0.31506279999999998</v>
      </c>
      <c r="E175" s="7">
        <v>0.1268447</v>
      </c>
      <c r="F175" s="7">
        <v>2.48</v>
      </c>
      <c r="G175" s="7">
        <v>1.6E-2</v>
      </c>
      <c r="H175" s="7">
        <v>6.0644499999999997E-2</v>
      </c>
      <c r="I175" s="7">
        <v>0.56948109999999996</v>
      </c>
      <c r="V175" s="7">
        <v>173</v>
      </c>
      <c r="W175" s="7">
        <v>293</v>
      </c>
      <c r="X175" s="7">
        <v>56</v>
      </c>
      <c r="Y175" s="7">
        <v>1.0162137750696325</v>
      </c>
      <c r="Z175" s="7">
        <v>0</v>
      </c>
      <c r="AA175" s="7">
        <v>0.54385183873449272</v>
      </c>
      <c r="AB175" s="7">
        <v>2.2174722459092564</v>
      </c>
      <c r="AD175" s="7">
        <v>196</v>
      </c>
      <c r="AE175" s="7" t="s">
        <v>242</v>
      </c>
      <c r="AF175" s="7" t="e">
        <f>IF(#REF!&lt;0.05,#REF!,"")</f>
        <v>#REF!</v>
      </c>
      <c r="AG175" s="7" t="e">
        <f>IF(#REF!&lt;0.05,#REF!,"")</f>
        <v>#REF!</v>
      </c>
      <c r="AH175" s="7" t="e">
        <f>IF(#REF!&lt;0.05,#REF!,"")</f>
        <v>#REF!</v>
      </c>
      <c r="AM175" s="7">
        <v>196</v>
      </c>
      <c r="AN175" s="7" t="s">
        <v>242</v>
      </c>
      <c r="AO175" s="7">
        <v>2.0207350506995736</v>
      </c>
      <c r="AQ175" s="7">
        <v>2.1393400241244391</v>
      </c>
    </row>
    <row r="176" spans="1:43" x14ac:dyDescent="0.4">
      <c r="B176" s="7" t="s">
        <v>674</v>
      </c>
      <c r="C176" s="7" t="s">
        <v>643</v>
      </c>
      <c r="D176" s="7">
        <v>1.53464E-2</v>
      </c>
      <c r="E176" s="7">
        <v>4.4879000000000004E-3</v>
      </c>
      <c r="F176" s="7">
        <v>3.42</v>
      </c>
      <c r="G176" s="7">
        <v>1E-3</v>
      </c>
      <c r="H176" s="7">
        <v>6.3448000000000003E-3</v>
      </c>
      <c r="I176" s="7">
        <v>2.4348100000000001E-2</v>
      </c>
      <c r="V176" s="7">
        <v>174</v>
      </c>
      <c r="W176" s="7">
        <v>294</v>
      </c>
      <c r="X176" s="7">
        <v>57</v>
      </c>
      <c r="Y176" s="7">
        <v>1.0192021567097564</v>
      </c>
      <c r="Z176" s="7">
        <v>0</v>
      </c>
      <c r="AA176" s="7">
        <v>0.54644759551103894</v>
      </c>
      <c r="AB176" s="7">
        <v>2.220644131737064</v>
      </c>
      <c r="AD176" s="7">
        <v>197</v>
      </c>
      <c r="AE176" s="7" t="s">
        <v>243</v>
      </c>
      <c r="AF176" s="7" t="e">
        <f>IF(#REF!&lt;0.05,#REF!,"")</f>
        <v>#REF!</v>
      </c>
      <c r="AG176" s="7" t="e">
        <f>IF(#REF!&lt;0.05,#REF!,"")</f>
        <v>#REF!</v>
      </c>
      <c r="AH176" s="7" t="e">
        <f>IF(#REF!&lt;0.05,#REF!,"")</f>
        <v>#REF!</v>
      </c>
      <c r="AM176" s="7">
        <v>197</v>
      </c>
      <c r="AN176" s="7" t="s">
        <v>243</v>
      </c>
      <c r="AO176" s="7">
        <v>2.0207350506995736</v>
      </c>
      <c r="AQ176" s="7">
        <v>2.1393400241244391</v>
      </c>
    </row>
    <row r="177" spans="1:43" x14ac:dyDescent="0.4">
      <c r="A177" s="7" t="s">
        <v>664</v>
      </c>
      <c r="V177" s="7">
        <v>175</v>
      </c>
      <c r="W177" s="7">
        <v>295</v>
      </c>
      <c r="X177" s="7">
        <v>58</v>
      </c>
      <c r="Y177" s="7">
        <v>1.0037663147274705</v>
      </c>
      <c r="Z177" s="7">
        <v>0</v>
      </c>
      <c r="AA177" s="7">
        <v>0.54142477043385961</v>
      </c>
      <c r="AB177" s="7">
        <v>2.1520048742476021</v>
      </c>
      <c r="AD177" s="7">
        <v>198</v>
      </c>
      <c r="AE177" s="7" t="s">
        <v>244</v>
      </c>
      <c r="AF177" s="7" t="e">
        <f>IF(#REF!&lt;0.05,#REF!,"")</f>
        <v>#REF!</v>
      </c>
      <c r="AG177" s="7" t="e">
        <f>IF(#REF!&lt;0.05,#REF!,"")</f>
        <v>#REF!</v>
      </c>
      <c r="AH177" s="7" t="e">
        <f>IF(#REF!&lt;0.05,#REF!,"")</f>
        <v>#REF!</v>
      </c>
      <c r="AM177" s="7">
        <v>198</v>
      </c>
      <c r="AN177" s="7" t="s">
        <v>244</v>
      </c>
      <c r="AO177" s="7">
        <v>2.0207350506995736</v>
      </c>
      <c r="AQ177" s="7">
        <v>2.1393400241244391</v>
      </c>
    </row>
    <row r="178" spans="1:43" x14ac:dyDescent="0.4">
      <c r="V178" s="7">
        <v>176</v>
      </c>
      <c r="W178" s="7">
        <v>296</v>
      </c>
      <c r="X178" s="7">
        <v>59</v>
      </c>
      <c r="Y178" s="7">
        <v>1.0055394477968966</v>
      </c>
      <c r="Z178" s="7">
        <v>0</v>
      </c>
      <c r="AA178" s="7">
        <v>0.54356448453567752</v>
      </c>
      <c r="AB178" s="7">
        <v>2.1503195912795645</v>
      </c>
      <c r="AD178" s="7">
        <v>199</v>
      </c>
      <c r="AE178" s="7" t="s">
        <v>245</v>
      </c>
      <c r="AF178" s="7" t="e">
        <f>IF(#REF!&lt;0.05,#REF!,"")</f>
        <v>#REF!</v>
      </c>
      <c r="AG178" s="7" t="e">
        <f>IF(#REF!&lt;0.05,#REF!,"")</f>
        <v>#REF!</v>
      </c>
      <c r="AH178" s="7" t="e">
        <f>IF(#REF!&lt;0.05,#REF!,"")</f>
        <v>#REF!</v>
      </c>
      <c r="AM178" s="7">
        <v>199</v>
      </c>
      <c r="AN178" s="7" t="s">
        <v>245</v>
      </c>
      <c r="AO178" s="7">
        <v>2.0558334570973709</v>
      </c>
      <c r="AQ178" s="7">
        <v>1.9695299353876914</v>
      </c>
    </row>
    <row r="179" spans="1:43" x14ac:dyDescent="0.4">
      <c r="B179" s="7" t="s">
        <v>642</v>
      </c>
      <c r="C179" s="7" t="s">
        <v>643</v>
      </c>
      <c r="D179" s="7" t="s">
        <v>644</v>
      </c>
      <c r="E179" s="7" t="s">
        <v>645</v>
      </c>
      <c r="F179" s="7" t="s">
        <v>646</v>
      </c>
      <c r="G179" s="7" t="s">
        <v>647</v>
      </c>
      <c r="H179" s="7" t="s">
        <v>648</v>
      </c>
      <c r="I179" s="7" t="s">
        <v>649</v>
      </c>
      <c r="J179" s="7" t="s">
        <v>650</v>
      </c>
      <c r="K179" s="7">
        <v>56</v>
      </c>
      <c r="N179" s="7">
        <f t="shared" ref="N179:O179" si="45">N164+1</f>
        <v>12</v>
      </c>
      <c r="O179" s="7">
        <f t="shared" si="45"/>
        <v>132</v>
      </c>
      <c r="P179" s="7">
        <f t="shared" ref="P179" si="46">K179</f>
        <v>56</v>
      </c>
      <c r="Q179" s="7">
        <f t="shared" ref="Q179" si="47">LN(0.5)/LN(1+D189)</f>
        <v>1.6296663576521049</v>
      </c>
      <c r="R179" s="7">
        <f t="shared" ref="R179" si="48">G189</f>
        <v>0</v>
      </c>
      <c r="S179" s="7">
        <f t="shared" ref="S179:T179" si="49">LN(0.5)/LN(1+H189)</f>
        <v>0.92075127280334557</v>
      </c>
      <c r="T179" s="7">
        <f t="shared" si="49"/>
        <v>3.8712545607173947</v>
      </c>
      <c r="V179" s="7">
        <v>177</v>
      </c>
      <c r="W179" s="7">
        <v>297</v>
      </c>
      <c r="X179" s="7">
        <v>60</v>
      </c>
      <c r="Y179" s="7">
        <v>0.99182313630143815</v>
      </c>
      <c r="Z179" s="7">
        <v>0</v>
      </c>
      <c r="AA179" s="7">
        <v>0.53303816475733545</v>
      </c>
      <c r="AB179" s="7">
        <v>2.1268122547158281</v>
      </c>
      <c r="AD179" s="7">
        <v>200</v>
      </c>
      <c r="AE179" s="7" t="s">
        <v>246</v>
      </c>
      <c r="AF179" s="7" t="e">
        <f>IF(#REF!&lt;0.05,#REF!,"")</f>
        <v>#REF!</v>
      </c>
      <c r="AG179" s="7" t="e">
        <f>IF(#REF!&lt;0.05,#REF!,"")</f>
        <v>#REF!</v>
      </c>
      <c r="AH179" s="7" t="e">
        <f>IF(#REF!&lt;0.05,#REF!,"")</f>
        <v>#REF!</v>
      </c>
      <c r="AM179" s="7">
        <v>200</v>
      </c>
      <c r="AN179" s="7" t="s">
        <v>246</v>
      </c>
      <c r="AO179" s="7">
        <v>2.2695283699248519</v>
      </c>
      <c r="AQ179" s="7">
        <v>1.9633681327610115</v>
      </c>
    </row>
    <row r="180" spans="1:43" x14ac:dyDescent="0.4">
      <c r="A180" s="7" t="s">
        <v>651</v>
      </c>
      <c r="B180" s="7" t="s">
        <v>652</v>
      </c>
      <c r="C180" s="7" t="s">
        <v>680</v>
      </c>
      <c r="D180" s="7" t="s">
        <v>650</v>
      </c>
      <c r="E180" s="7">
        <v>7.82</v>
      </c>
      <c r="V180" s="7">
        <v>178</v>
      </c>
      <c r="W180" s="7">
        <v>298</v>
      </c>
      <c r="X180" s="7">
        <v>61</v>
      </c>
      <c r="Y180" s="7">
        <v>1.0128612678833895</v>
      </c>
      <c r="Z180" s="7">
        <v>0</v>
      </c>
      <c r="AA180" s="7">
        <v>0.54645372209991294</v>
      </c>
      <c r="AB180" s="7">
        <v>2.1794190450641224</v>
      </c>
      <c r="AD180" s="7">
        <v>201</v>
      </c>
      <c r="AE180" s="7" t="s">
        <v>247</v>
      </c>
      <c r="AF180" s="7" t="e">
        <f>IF(#REF!&lt;0.05,#REF!,"")</f>
        <v>#REF!</v>
      </c>
      <c r="AG180" s="7" t="e">
        <f>IF(#REF!&lt;0.05,#REF!,"")</f>
        <v>#REF!</v>
      </c>
      <c r="AH180" s="7" t="e">
        <f>IF(#REF!&lt;0.05,#REF!,"")</f>
        <v>#REF!</v>
      </c>
      <c r="AM180" s="7">
        <v>201</v>
      </c>
      <c r="AN180" s="7" t="s">
        <v>247</v>
      </c>
      <c r="AO180" s="7">
        <v>1.9944202396805153</v>
      </c>
      <c r="AQ180" s="7">
        <v>2.0330627205566798</v>
      </c>
    </row>
    <row r="181" spans="1:43" x14ac:dyDescent="0.4">
      <c r="B181" s="7" t="s">
        <v>654</v>
      </c>
      <c r="C181" s="7" t="s">
        <v>643</v>
      </c>
      <c r="D181" s="7">
        <v>3.2395409999999999E-3</v>
      </c>
      <c r="E181" s="7">
        <v>2</v>
      </c>
      <c r="F181" s="7">
        <v>1.6197710000000001E-3</v>
      </c>
      <c r="G181" s="7" t="s">
        <v>655</v>
      </c>
      <c r="H181" s="7" t="s">
        <v>656</v>
      </c>
      <c r="I181" s="7" t="s">
        <v>657</v>
      </c>
      <c r="J181" s="7" t="s">
        <v>650</v>
      </c>
      <c r="K181" s="7">
        <v>1.1000000000000001E-3</v>
      </c>
      <c r="V181" s="7">
        <v>179</v>
      </c>
      <c r="W181" s="7">
        <v>299</v>
      </c>
      <c r="X181" s="7">
        <v>62</v>
      </c>
      <c r="Y181" s="7">
        <v>1.0595534282163086</v>
      </c>
      <c r="Z181" s="7">
        <v>0</v>
      </c>
      <c r="AA181" s="7">
        <v>0.57626947133648965</v>
      </c>
      <c r="AB181" s="7">
        <v>2.2956348727126858</v>
      </c>
      <c r="AD181" s="7">
        <v>202</v>
      </c>
      <c r="AE181" s="7" t="s">
        <v>248</v>
      </c>
      <c r="AF181" s="7" t="e">
        <f>IF(#REF!&lt;0.05,#REF!,"")</f>
        <v>#REF!</v>
      </c>
      <c r="AG181" s="7" t="e">
        <f>IF(#REF!&lt;0.05,#REF!,"")</f>
        <v>#REF!</v>
      </c>
      <c r="AH181" s="7" t="e">
        <f>IF(#REF!&lt;0.05,#REF!,"")</f>
        <v>#REF!</v>
      </c>
      <c r="AM181" s="7">
        <v>202</v>
      </c>
      <c r="AN181" s="7" t="s">
        <v>248</v>
      </c>
      <c r="AO181" s="7">
        <v>1.8969543095547616</v>
      </c>
      <c r="AQ181" s="7">
        <v>2.0065499972722582</v>
      </c>
    </row>
    <row r="182" spans="1:43" x14ac:dyDescent="0.4">
      <c r="B182" s="7" t="s">
        <v>658</v>
      </c>
      <c r="C182" s="7" t="s">
        <v>643</v>
      </c>
      <c r="D182" s="7">
        <v>1.0975598E-2</v>
      </c>
      <c r="E182" s="7">
        <v>53</v>
      </c>
      <c r="F182" s="7">
        <v>2.07087E-4</v>
      </c>
      <c r="G182" s="7" t="s">
        <v>659</v>
      </c>
      <c r="H182" s="7" t="s">
        <v>650</v>
      </c>
      <c r="I182" s="7">
        <v>0.22789999999999999</v>
      </c>
      <c r="V182" s="7">
        <v>180</v>
      </c>
      <c r="W182" s="7">
        <v>300</v>
      </c>
      <c r="X182" s="7">
        <v>63</v>
      </c>
      <c r="Y182" s="7">
        <v>1.1363093592508107</v>
      </c>
      <c r="Z182" s="7">
        <v>0</v>
      </c>
      <c r="AA182" s="7">
        <v>0.62003686540304914</v>
      </c>
      <c r="AB182" s="7">
        <v>2.5225828798748218</v>
      </c>
      <c r="AD182" s="7">
        <v>203</v>
      </c>
      <c r="AE182" s="7" t="s">
        <v>249</v>
      </c>
      <c r="AF182" s="7" t="e">
        <f>IF(#REF!&lt;0.05,#REF!,"")</f>
        <v>#REF!</v>
      </c>
      <c r="AG182" s="7" t="e">
        <f>IF(#REF!&lt;0.05,#REF!,"")</f>
        <v>#REF!</v>
      </c>
      <c r="AH182" s="7" t="e">
        <f>IF(#REF!&lt;0.05,#REF!,"")</f>
        <v>#REF!</v>
      </c>
      <c r="AM182" s="7">
        <v>203</v>
      </c>
      <c r="AN182" s="7" t="s">
        <v>249</v>
      </c>
      <c r="AO182" s="7">
        <v>1.8969543095547616</v>
      </c>
      <c r="AQ182" s="7">
        <v>2.105471229940215</v>
      </c>
    </row>
    <row r="183" spans="1:43" x14ac:dyDescent="0.4">
      <c r="A183" s="7" t="s">
        <v>651</v>
      </c>
      <c r="B183" s="7" t="s">
        <v>660</v>
      </c>
      <c r="C183" s="7" t="s">
        <v>659</v>
      </c>
      <c r="D183" s="7" t="s">
        <v>650</v>
      </c>
      <c r="E183" s="7">
        <v>0.1988</v>
      </c>
      <c r="V183" s="7">
        <v>181</v>
      </c>
      <c r="W183" s="7">
        <v>301</v>
      </c>
      <c r="X183" s="7">
        <v>64</v>
      </c>
      <c r="Y183" s="7">
        <v>1.193138043068328</v>
      </c>
      <c r="Z183" s="7">
        <v>0</v>
      </c>
      <c r="AA183" s="7">
        <v>0.65876505507281546</v>
      </c>
      <c r="AB183" s="7">
        <v>2.6463451404028455</v>
      </c>
      <c r="AD183" s="7">
        <v>204</v>
      </c>
      <c r="AE183" s="7" t="s">
        <v>250</v>
      </c>
      <c r="AF183" s="7" t="e">
        <f>IF(#REF!&lt;0.05,#REF!,"")</f>
        <v>#REF!</v>
      </c>
      <c r="AG183" s="7" t="e">
        <f>IF(#REF!&lt;0.05,#REF!,"")</f>
        <v>#REF!</v>
      </c>
      <c r="AH183" s="7" t="e">
        <f>IF(#REF!&lt;0.05,#REF!,"")</f>
        <v>#REF!</v>
      </c>
      <c r="AM183" s="7">
        <v>204</v>
      </c>
      <c r="AN183" s="7" t="s">
        <v>250</v>
      </c>
      <c r="AO183" s="7">
        <v>1.8242996115658361</v>
      </c>
      <c r="AQ183" s="7">
        <v>2.3063662754605714</v>
      </c>
    </row>
    <row r="184" spans="1:43" x14ac:dyDescent="0.4">
      <c r="B184" s="7" t="s">
        <v>661</v>
      </c>
      <c r="C184" s="7" t="s">
        <v>643</v>
      </c>
      <c r="D184" s="7">
        <v>1.4215139E-2</v>
      </c>
      <c r="E184" s="7">
        <v>55</v>
      </c>
      <c r="F184" s="7">
        <v>2.5845700000000002E-4</v>
      </c>
      <c r="G184" s="7" t="s">
        <v>662</v>
      </c>
      <c r="H184" s="7" t="s">
        <v>663</v>
      </c>
      <c r="I184" s="7" t="s">
        <v>650</v>
      </c>
      <c r="J184" s="7">
        <v>1.439E-2</v>
      </c>
      <c r="V184" s="7">
        <v>182</v>
      </c>
      <c r="W184" s="7">
        <v>302</v>
      </c>
      <c r="X184" s="7">
        <v>65</v>
      </c>
      <c r="Y184" s="7">
        <v>1.1314422429122675</v>
      </c>
      <c r="Z184" s="7">
        <v>0</v>
      </c>
      <c r="AA184" s="7">
        <v>0.63789041257367551</v>
      </c>
      <c r="AB184" s="7">
        <v>2.3708942794325196</v>
      </c>
      <c r="AD184" s="7">
        <v>205</v>
      </c>
      <c r="AE184" s="7" t="s">
        <v>251</v>
      </c>
      <c r="AF184" s="7" t="e">
        <f>IF(#REF!&lt;0.05,#REF!,"")</f>
        <v>#REF!</v>
      </c>
      <c r="AG184" s="7" t="e">
        <f>IF(#REF!&lt;0.05,#REF!,"")</f>
        <v>#REF!</v>
      </c>
      <c r="AH184" s="7" t="e">
        <f>IF(#REF!&lt;0.05,#REF!,"")</f>
        <v>#REF!</v>
      </c>
      <c r="AM184" s="7">
        <v>205</v>
      </c>
      <c r="AN184" s="7" t="s">
        <v>251</v>
      </c>
      <c r="AO184" s="7">
        <v>1.680428820422861</v>
      </c>
      <c r="AQ184" s="7">
        <v>2.4457605558972983</v>
      </c>
    </row>
    <row r="185" spans="1:43" x14ac:dyDescent="0.4">
      <c r="V185" s="7">
        <v>183</v>
      </c>
      <c r="W185" s="7">
        <v>303</v>
      </c>
      <c r="X185" s="7">
        <v>66</v>
      </c>
      <c r="Y185" s="7">
        <v>1.1474439198944653</v>
      </c>
      <c r="Z185" s="7">
        <v>0</v>
      </c>
      <c r="AA185" s="7">
        <v>0.65017289943401591</v>
      </c>
      <c r="AB185" s="7">
        <v>2.3961369750898567</v>
      </c>
      <c r="AD185" s="7">
        <v>206</v>
      </c>
      <c r="AE185" s="7" t="s">
        <v>252</v>
      </c>
      <c r="AF185" s="7" t="e">
        <f>IF(#REF!&lt;0.05,#REF!,"")</f>
        <v>#REF!</v>
      </c>
      <c r="AG185" s="7" t="e">
        <f>IF(#REF!&lt;0.05,#REF!,"")</f>
        <v>#REF!</v>
      </c>
      <c r="AH185" s="7" t="e">
        <f>IF(#REF!&lt;0.05,#REF!,"")</f>
        <v>#REF!</v>
      </c>
      <c r="AM185" s="7">
        <v>206</v>
      </c>
      <c r="AN185" s="7" t="s">
        <v>252</v>
      </c>
      <c r="AO185" s="7">
        <v>1.5775198308460803</v>
      </c>
      <c r="AQ185" s="7">
        <v>2.1679213628028879</v>
      </c>
    </row>
    <row r="186" spans="1:43" x14ac:dyDescent="0.4">
      <c r="A186" s="7" t="s">
        <v>664</v>
      </c>
      <c r="V186" s="7">
        <v>184</v>
      </c>
      <c r="W186" s="7">
        <v>304</v>
      </c>
      <c r="X186" s="7">
        <v>67</v>
      </c>
      <c r="Y186" s="7">
        <v>1.1926733452170082</v>
      </c>
      <c r="Z186" s="7">
        <v>0</v>
      </c>
      <c r="AA186" s="7">
        <v>0.66881110658688936</v>
      </c>
      <c r="AB186" s="7">
        <v>2.5718612479897116</v>
      </c>
      <c r="AD186" s="7">
        <v>207</v>
      </c>
      <c r="AE186" s="7" t="s">
        <v>253</v>
      </c>
      <c r="AF186" s="7" t="e">
        <f>IF(#REF!&lt;0.05,#REF!,"")</f>
        <v>#REF!</v>
      </c>
      <c r="AG186" s="7" t="e">
        <f>IF(#REF!&lt;0.05,#REF!,"")</f>
        <v>#REF!</v>
      </c>
      <c r="AH186" s="7" t="e">
        <f>IF(#REF!&lt;0.05,#REF!,"")</f>
        <v>#REF!</v>
      </c>
      <c r="AM186" s="7">
        <v>207</v>
      </c>
      <c r="AN186" s="7" t="s">
        <v>253</v>
      </c>
      <c r="AO186" s="7">
        <v>1.5174195943077111</v>
      </c>
      <c r="AQ186" s="7">
        <v>2.289600025531624</v>
      </c>
    </row>
    <row r="187" spans="1:43" x14ac:dyDescent="0.4">
      <c r="B187" s="7" t="s">
        <v>633</v>
      </c>
      <c r="C187" s="7" t="s">
        <v>643</v>
      </c>
      <c r="D187" s="7" t="s">
        <v>665</v>
      </c>
      <c r="E187" s="7" t="s">
        <v>666</v>
      </c>
      <c r="F187" s="7" t="s">
        <v>667</v>
      </c>
      <c r="G187" s="7" t="s">
        <v>668</v>
      </c>
      <c r="H187" s="7" t="s">
        <v>669</v>
      </c>
      <c r="I187" s="7" t="s">
        <v>670</v>
      </c>
      <c r="J187" s="7" t="s">
        <v>671</v>
      </c>
      <c r="K187" s="7" t="s">
        <v>672</v>
      </c>
      <c r="V187" s="7">
        <v>185</v>
      </c>
      <c r="W187" s="7">
        <v>305</v>
      </c>
      <c r="X187" s="7">
        <v>68</v>
      </c>
      <c r="Y187" s="7">
        <v>1.2455826432494947</v>
      </c>
      <c r="Z187" s="7">
        <v>0</v>
      </c>
      <c r="AA187" s="7">
        <v>0.70233482904697464</v>
      </c>
      <c r="AB187" s="7">
        <v>2.7018259170358099</v>
      </c>
      <c r="AD187" s="7">
        <v>208</v>
      </c>
      <c r="AE187" s="7" t="s">
        <v>254</v>
      </c>
      <c r="AF187" s="7" t="e">
        <f>IF(#REF!&lt;0.05,#REF!,"")</f>
        <v>#REF!</v>
      </c>
      <c r="AG187" s="7" t="e">
        <f>IF(#REF!&lt;0.05,#REF!,"")</f>
        <v>#REF!</v>
      </c>
      <c r="AH187" s="7" t="e">
        <f>IF(#REF!&lt;0.05,#REF!,"")</f>
        <v>#REF!</v>
      </c>
      <c r="AM187" s="7">
        <v>208</v>
      </c>
      <c r="AN187" s="7" t="s">
        <v>254</v>
      </c>
      <c r="AO187" s="7">
        <v>1.3114848197264934</v>
      </c>
      <c r="AQ187" s="7">
        <v>2.2100989037054051</v>
      </c>
    </row>
    <row r="188" spans="1:43" x14ac:dyDescent="0.4">
      <c r="A188" s="7" t="s">
        <v>673</v>
      </c>
      <c r="V188" s="7">
        <v>186</v>
      </c>
      <c r="W188" s="7">
        <v>306</v>
      </c>
      <c r="X188" s="7">
        <v>69</v>
      </c>
      <c r="Y188" s="7">
        <v>1.2341849491440844</v>
      </c>
      <c r="Z188" s="7">
        <v>0</v>
      </c>
      <c r="AA188" s="7">
        <v>0.70834418881516603</v>
      </c>
      <c r="AB188" s="7">
        <v>2.5838478394324689</v>
      </c>
      <c r="AD188" s="7">
        <v>209</v>
      </c>
      <c r="AE188" s="7" t="s">
        <v>255</v>
      </c>
      <c r="AF188" s="7" t="e">
        <f>IF(#REF!&lt;0.05,#REF!,"")</f>
        <v>#REF!</v>
      </c>
      <c r="AG188" s="7" t="e">
        <f>IF(#REF!&lt;0.05,#REF!,"")</f>
        <v>#REF!</v>
      </c>
      <c r="AH188" s="7" t="e">
        <f>IF(#REF!&lt;0.05,#REF!,"")</f>
        <v>#REF!</v>
      </c>
      <c r="AM188" s="7">
        <v>209</v>
      </c>
      <c r="AN188" s="7" t="s">
        <v>255</v>
      </c>
      <c r="AO188" s="7">
        <v>1.2072121852486244</v>
      </c>
      <c r="AP188" s="7">
        <v>4.3682249650009721</v>
      </c>
      <c r="AQ188" s="7">
        <v>2.2502917719755384</v>
      </c>
    </row>
    <row r="189" spans="1:43" x14ac:dyDescent="0.4">
      <c r="B189" s="7" t="s">
        <v>634</v>
      </c>
      <c r="C189" s="7" t="s">
        <v>643</v>
      </c>
      <c r="D189" s="7">
        <v>-0.34644639999999999</v>
      </c>
      <c r="E189" s="7">
        <v>9.0993900000000003E-2</v>
      </c>
      <c r="F189" s="7">
        <v>-3.81</v>
      </c>
      <c r="G189" s="7">
        <v>0</v>
      </c>
      <c r="H189" s="7">
        <v>-0.52895709999999996</v>
      </c>
      <c r="I189" s="7">
        <v>-0.16393569999999999</v>
      </c>
      <c r="V189" s="7">
        <v>187</v>
      </c>
      <c r="W189" s="7">
        <v>307</v>
      </c>
      <c r="X189" s="7">
        <v>70</v>
      </c>
      <c r="Y189" s="7">
        <v>1.2812552221461662</v>
      </c>
      <c r="Z189" s="7">
        <v>0</v>
      </c>
      <c r="AA189" s="7">
        <v>0.73665132021914015</v>
      </c>
      <c r="AB189" s="7">
        <v>2.7067993661499763</v>
      </c>
      <c r="AD189" s="7">
        <v>210</v>
      </c>
      <c r="AE189" s="7" t="s">
        <v>256</v>
      </c>
      <c r="AF189" s="7" t="e">
        <f>IF(#REF!&lt;0.05,#REF!,"")</f>
        <v>#REF!</v>
      </c>
      <c r="AG189" s="7" t="e">
        <f>IF(#REF!&lt;0.05,#REF!,"")</f>
        <v>#REF!</v>
      </c>
      <c r="AH189" s="7" t="e">
        <f>IF(#REF!&lt;0.05,#REF!,"")</f>
        <v>#REF!</v>
      </c>
      <c r="AM189" s="7">
        <v>210</v>
      </c>
      <c r="AN189" s="7" t="s">
        <v>256</v>
      </c>
      <c r="AO189" s="7">
        <v>1.1529490181977418</v>
      </c>
      <c r="AP189" s="7">
        <v>4.2124303457568804</v>
      </c>
      <c r="AQ189" s="7">
        <v>2.5707621429772978</v>
      </c>
    </row>
    <row r="190" spans="1:43" x14ac:dyDescent="0.4">
      <c r="B190" s="7" t="s">
        <v>635</v>
      </c>
      <c r="C190" s="7" t="s">
        <v>643</v>
      </c>
      <c r="D190" s="7">
        <v>0.31506279999999998</v>
      </c>
      <c r="E190" s="7">
        <v>0.1268447</v>
      </c>
      <c r="F190" s="7">
        <v>2.48</v>
      </c>
      <c r="G190" s="7">
        <v>1.6E-2</v>
      </c>
      <c r="H190" s="7">
        <v>6.0644499999999997E-2</v>
      </c>
      <c r="I190" s="7">
        <v>0.56948109999999996</v>
      </c>
      <c r="V190" s="7">
        <v>188</v>
      </c>
      <c r="W190" s="7">
        <v>308</v>
      </c>
      <c r="X190" s="7">
        <v>70</v>
      </c>
      <c r="Y190" s="7">
        <v>1.2812552221461662</v>
      </c>
      <c r="Z190" s="7">
        <v>0</v>
      </c>
      <c r="AA190" s="7">
        <v>0.73665132021914015</v>
      </c>
      <c r="AB190" s="7">
        <v>2.7067993661499763</v>
      </c>
      <c r="AD190" s="7">
        <v>211</v>
      </c>
      <c r="AE190" s="7" t="s">
        <v>257</v>
      </c>
      <c r="AF190" s="7" t="e">
        <f>IF(#REF!&lt;0.05,#REF!,"")</f>
        <v>#REF!</v>
      </c>
      <c r="AG190" s="7" t="e">
        <f>IF(#REF!&lt;0.05,#REF!,"")</f>
        <v>#REF!</v>
      </c>
      <c r="AH190" s="7" t="e">
        <f>IF(#REF!&lt;0.05,#REF!,"")</f>
        <v>#REF!</v>
      </c>
      <c r="AM190" s="7">
        <v>211</v>
      </c>
      <c r="AN190" s="7" t="s">
        <v>257</v>
      </c>
      <c r="AO190" s="7">
        <v>1.1355448491807483</v>
      </c>
      <c r="AP190" s="7">
        <v>4.1347911482142452</v>
      </c>
      <c r="AQ190" s="7">
        <v>2.8525142041672544</v>
      </c>
    </row>
    <row r="191" spans="1:43" x14ac:dyDescent="0.4">
      <c r="B191" s="7" t="s">
        <v>674</v>
      </c>
      <c r="C191" s="7" t="s">
        <v>643</v>
      </c>
      <c r="D191" s="7">
        <v>1.53464E-2</v>
      </c>
      <c r="E191" s="7">
        <v>4.4879000000000004E-3</v>
      </c>
      <c r="F191" s="7">
        <v>3.42</v>
      </c>
      <c r="G191" s="7">
        <v>1E-3</v>
      </c>
      <c r="H191" s="7">
        <v>6.3448000000000003E-3</v>
      </c>
      <c r="I191" s="7">
        <v>2.4348100000000001E-2</v>
      </c>
      <c r="V191" s="7">
        <v>189</v>
      </c>
      <c r="W191" s="7">
        <v>309</v>
      </c>
      <c r="X191" s="7">
        <v>70</v>
      </c>
      <c r="Y191" s="7">
        <v>1.2812552221461662</v>
      </c>
      <c r="Z191" s="7">
        <v>0</v>
      </c>
      <c r="AA191" s="7">
        <v>0.73665132021914015</v>
      </c>
      <c r="AB191" s="7">
        <v>2.7067993661499763</v>
      </c>
      <c r="AD191" s="7">
        <v>212</v>
      </c>
      <c r="AE191" s="7" t="s">
        <v>258</v>
      </c>
      <c r="AF191" s="7" t="e">
        <f>IF(#REF!&lt;0.05,#REF!,"")</f>
        <v>#REF!</v>
      </c>
      <c r="AG191" s="7" t="e">
        <f>IF(#REF!&lt;0.05,#REF!,"")</f>
        <v>#REF!</v>
      </c>
      <c r="AH191" s="7" t="e">
        <f>IF(#REF!&lt;0.05,#REF!,"")</f>
        <v>#REF!</v>
      </c>
      <c r="AM191" s="7">
        <v>212</v>
      </c>
      <c r="AN191" s="7" t="s">
        <v>258</v>
      </c>
      <c r="AO191" s="7">
        <v>1.0992665474600694</v>
      </c>
      <c r="AP191" s="7">
        <v>4.1155969214055936</v>
      </c>
      <c r="AQ191" s="7">
        <v>2.7180179401365683</v>
      </c>
    </row>
    <row r="192" spans="1:43" x14ac:dyDescent="0.4">
      <c r="A192" s="7" t="s">
        <v>664</v>
      </c>
      <c r="V192" s="7">
        <v>190</v>
      </c>
      <c r="W192" s="7">
        <v>310</v>
      </c>
      <c r="X192" s="7">
        <v>70</v>
      </c>
      <c r="Y192" s="7">
        <v>1.2812552221461662</v>
      </c>
      <c r="Z192" s="7">
        <v>0</v>
      </c>
      <c r="AA192" s="7">
        <v>0.73665132021914015</v>
      </c>
      <c r="AB192" s="7">
        <v>2.7067993661499763</v>
      </c>
      <c r="AD192" s="7">
        <v>213</v>
      </c>
      <c r="AE192" s="7" t="s">
        <v>259</v>
      </c>
      <c r="AF192" s="7" t="e">
        <f>IF(#REF!&lt;0.05,#REF!,"")</f>
        <v>#REF!</v>
      </c>
      <c r="AG192" s="7" t="e">
        <f>IF(#REF!&lt;0.05,#REF!,"")</f>
        <v>#REF!</v>
      </c>
      <c r="AH192" s="7" t="e">
        <f>IF(#REF!&lt;0.05,#REF!,"")</f>
        <v>#REF!</v>
      </c>
      <c r="AM192" s="7">
        <v>213</v>
      </c>
      <c r="AN192" s="7" t="s">
        <v>259</v>
      </c>
      <c r="AO192" s="7">
        <v>1.0992665474600694</v>
      </c>
      <c r="AP192" s="7">
        <v>3.8695897912106973</v>
      </c>
      <c r="AQ192" s="7">
        <v>2.7865099405469032</v>
      </c>
    </row>
    <row r="193" spans="1:48" x14ac:dyDescent="0.4">
      <c r="V193" s="7">
        <v>191</v>
      </c>
      <c r="W193" s="7">
        <v>311</v>
      </c>
      <c r="X193" s="7">
        <v>71</v>
      </c>
      <c r="Y193" s="7">
        <v>1.2880704702815859</v>
      </c>
      <c r="Z193" s="7">
        <v>0</v>
      </c>
      <c r="AA193" s="7">
        <v>0.74663678926946342</v>
      </c>
      <c r="AB193" s="7">
        <v>2.6850430881836469</v>
      </c>
      <c r="AD193" s="7">
        <v>214</v>
      </c>
      <c r="AE193" s="7" t="s">
        <v>260</v>
      </c>
      <c r="AF193" s="7" t="e">
        <f>IF(#REF!&lt;0.05,#REF!,"")</f>
        <v>#REF!</v>
      </c>
      <c r="AG193" s="7" t="e">
        <f>IF(#REF!&lt;0.05,#REF!,"")</f>
        <v>#REF!</v>
      </c>
      <c r="AH193" s="7" t="e">
        <f>IF(#REF!&lt;0.05,#REF!,"")</f>
        <v>#REF!</v>
      </c>
      <c r="AM193" s="7">
        <v>214</v>
      </c>
      <c r="AN193" s="7" t="s">
        <v>260</v>
      </c>
      <c r="AO193" s="7">
        <v>1.0992665474600694</v>
      </c>
      <c r="AP193" s="7">
        <v>3.5932815697246085</v>
      </c>
      <c r="AQ193" s="7">
        <v>2.7567549463732632</v>
      </c>
    </row>
    <row r="194" spans="1:48" x14ac:dyDescent="0.4">
      <c r="B194" s="7" t="s">
        <v>642</v>
      </c>
      <c r="C194" s="7" t="s">
        <v>643</v>
      </c>
      <c r="D194" s="7" t="s">
        <v>644</v>
      </c>
      <c r="E194" s="7" t="s">
        <v>645</v>
      </c>
      <c r="F194" s="7" t="s">
        <v>646</v>
      </c>
      <c r="G194" s="7" t="s">
        <v>647</v>
      </c>
      <c r="H194" s="7" t="s">
        <v>648</v>
      </c>
      <c r="I194" s="7" t="s">
        <v>649</v>
      </c>
      <c r="J194" s="7" t="s">
        <v>650</v>
      </c>
      <c r="K194" s="7">
        <v>56</v>
      </c>
      <c r="N194" s="7">
        <f t="shared" ref="N194:O194" si="50">N179+1</f>
        <v>13</v>
      </c>
      <c r="O194" s="7">
        <f t="shared" si="50"/>
        <v>133</v>
      </c>
      <c r="P194" s="7">
        <f t="shared" ref="P194" si="51">K194</f>
        <v>56</v>
      </c>
      <c r="Q194" s="7">
        <f t="shared" ref="Q194" si="52">LN(0.5)/LN(1+D204)</f>
        <v>1.6296663576521049</v>
      </c>
      <c r="R194" s="7">
        <f t="shared" ref="R194" si="53">G204</f>
        <v>0</v>
      </c>
      <c r="S194" s="7">
        <f t="shared" ref="S194:T194" si="54">LN(0.5)/LN(1+H204)</f>
        <v>0.92075127280334557</v>
      </c>
      <c r="T194" s="7">
        <f t="shared" si="54"/>
        <v>3.8712545607173947</v>
      </c>
      <c r="V194" s="7">
        <v>192</v>
      </c>
      <c r="W194" s="7">
        <v>312</v>
      </c>
      <c r="X194" s="7">
        <v>72</v>
      </c>
      <c r="Y194" s="7">
        <v>1.3441454171312606</v>
      </c>
      <c r="Z194" s="7">
        <v>0</v>
      </c>
      <c r="AA194" s="7">
        <v>0.77699077952101236</v>
      </c>
      <c r="AB194" s="7">
        <v>2.8542753870375219</v>
      </c>
      <c r="AD194" s="7">
        <v>215</v>
      </c>
      <c r="AE194" s="7" t="s">
        <v>261</v>
      </c>
      <c r="AF194" s="7" t="e">
        <f>IF(#REF!&lt;0.05,#REF!,"")</f>
        <v>#REF!</v>
      </c>
      <c r="AG194" s="7" t="e">
        <f>IF(#REF!&lt;0.05,#REF!,"")</f>
        <v>#REF!</v>
      </c>
      <c r="AH194" s="7" t="e">
        <f>IF(#REF!&lt;0.05,#REF!,"")</f>
        <v>#REF!</v>
      </c>
      <c r="AM194" s="7">
        <v>215</v>
      </c>
      <c r="AN194" s="7" t="s">
        <v>261</v>
      </c>
      <c r="AO194" s="7">
        <v>1.0992665474600694</v>
      </c>
      <c r="AP194" s="7">
        <v>3.3663005067786016</v>
      </c>
      <c r="AQ194" s="7">
        <v>2.7465736765446347</v>
      </c>
    </row>
    <row r="195" spans="1:48" x14ac:dyDescent="0.4">
      <c r="A195" s="7" t="s">
        <v>651</v>
      </c>
      <c r="B195" s="7" t="s">
        <v>652</v>
      </c>
      <c r="C195" s="7" t="s">
        <v>680</v>
      </c>
      <c r="D195" s="7" t="s">
        <v>650</v>
      </c>
      <c r="E195" s="7">
        <v>7.82</v>
      </c>
      <c r="V195" s="7">
        <v>193</v>
      </c>
      <c r="W195" s="7">
        <v>313</v>
      </c>
      <c r="X195" s="7">
        <v>73</v>
      </c>
      <c r="Y195" s="7">
        <v>1.3487889768496581</v>
      </c>
      <c r="Z195" s="7">
        <v>0</v>
      </c>
      <c r="AA195" s="7">
        <v>0.78563436682129617</v>
      </c>
      <c r="AB195" s="7">
        <v>2.8257568340986028</v>
      </c>
      <c r="AD195" s="7">
        <v>216</v>
      </c>
      <c r="AE195" s="7" t="s">
        <v>262</v>
      </c>
      <c r="AF195" s="7" t="e">
        <f>IF(#REF!&lt;0.05,#REF!,"")</f>
        <v>#REF!</v>
      </c>
      <c r="AG195" s="7" t="e">
        <f>IF(#REF!&lt;0.05,#REF!,"")</f>
        <v>#REF!</v>
      </c>
      <c r="AH195" s="7" t="e">
        <f>IF(#REF!&lt;0.05,#REF!,"")</f>
        <v>#REF!</v>
      </c>
      <c r="AM195" s="7">
        <v>216</v>
      </c>
      <c r="AN195" s="7" t="s">
        <v>262</v>
      </c>
      <c r="AO195" s="7">
        <v>1.0822670757688042</v>
      </c>
      <c r="AP195" s="7">
        <v>3.3550397439223976</v>
      </c>
      <c r="AQ195" s="7">
        <v>2.7148659383837659</v>
      </c>
    </row>
    <row r="196" spans="1:48" x14ac:dyDescent="0.4">
      <c r="B196" s="7" t="s">
        <v>654</v>
      </c>
      <c r="C196" s="7" t="s">
        <v>643</v>
      </c>
      <c r="D196" s="7">
        <v>3.2395409999999999E-3</v>
      </c>
      <c r="E196" s="7">
        <v>2</v>
      </c>
      <c r="F196" s="7">
        <v>1.6197710000000001E-3</v>
      </c>
      <c r="G196" s="7" t="s">
        <v>655</v>
      </c>
      <c r="H196" s="7" t="s">
        <v>656</v>
      </c>
      <c r="I196" s="7" t="s">
        <v>657</v>
      </c>
      <c r="J196" s="7" t="s">
        <v>650</v>
      </c>
      <c r="K196" s="7">
        <v>1.1000000000000001E-3</v>
      </c>
      <c r="V196" s="7">
        <v>194</v>
      </c>
      <c r="W196" s="7">
        <v>314</v>
      </c>
      <c r="X196" s="7">
        <v>74</v>
      </c>
      <c r="Y196" s="7">
        <v>1.3450066822544609</v>
      </c>
      <c r="Z196" s="7">
        <v>0</v>
      </c>
      <c r="AA196" s="7">
        <v>0.78871655054692247</v>
      </c>
      <c r="AB196" s="7">
        <v>2.7799411616074985</v>
      </c>
      <c r="AD196" s="7">
        <v>217</v>
      </c>
      <c r="AE196" s="7" t="s">
        <v>263</v>
      </c>
      <c r="AF196" s="7" t="e">
        <f>IF(#REF!&lt;0.05,#REF!,"")</f>
        <v>#REF!</v>
      </c>
      <c r="AG196" s="7" t="e">
        <f>IF(#REF!&lt;0.05,#REF!,"")</f>
        <v>#REF!</v>
      </c>
      <c r="AH196" s="7" t="e">
        <f>IF(#REF!&lt;0.05,#REF!,"")</f>
        <v>#REF!</v>
      </c>
      <c r="AM196" s="7">
        <v>217</v>
      </c>
      <c r="AN196" s="7" t="s">
        <v>263</v>
      </c>
      <c r="AO196" s="7">
        <v>1.122386976802626</v>
      </c>
      <c r="AQ196" s="7">
        <v>2.5387698772760121</v>
      </c>
    </row>
    <row r="197" spans="1:48" x14ac:dyDescent="0.4">
      <c r="B197" s="7" t="s">
        <v>658</v>
      </c>
      <c r="C197" s="7" t="s">
        <v>643</v>
      </c>
      <c r="D197" s="7">
        <v>1.0975598E-2</v>
      </c>
      <c r="E197" s="7">
        <v>53</v>
      </c>
      <c r="F197" s="7">
        <v>2.07087E-4</v>
      </c>
      <c r="G197" s="7" t="s">
        <v>659</v>
      </c>
      <c r="H197" s="7" t="s">
        <v>650</v>
      </c>
      <c r="I197" s="7">
        <v>0.22789999999999999</v>
      </c>
      <c r="V197" s="7">
        <v>195</v>
      </c>
      <c r="W197" s="7">
        <v>315</v>
      </c>
      <c r="X197" s="7">
        <v>75</v>
      </c>
      <c r="Y197" s="7">
        <v>1.3584272617040358</v>
      </c>
      <c r="Z197" s="7">
        <v>0</v>
      </c>
      <c r="AA197" s="7">
        <v>0.79703146922324442</v>
      </c>
      <c r="AB197" s="7">
        <v>2.8127932602804071</v>
      </c>
      <c r="AD197" s="7">
        <v>218</v>
      </c>
      <c r="AE197" s="7" t="s">
        <v>264</v>
      </c>
      <c r="AF197" s="7" t="e">
        <f>IF(#REF!&lt;0.05,#REF!,"")</f>
        <v>#REF!</v>
      </c>
      <c r="AG197" s="7" t="e">
        <f>IF(#REF!&lt;0.05,#REF!,"")</f>
        <v>#REF!</v>
      </c>
      <c r="AH197" s="7" t="e">
        <f>IF(#REF!&lt;0.05,#REF!,"")</f>
        <v>#REF!</v>
      </c>
      <c r="AM197" s="7">
        <v>218</v>
      </c>
      <c r="AN197" s="7" t="s">
        <v>264</v>
      </c>
      <c r="AO197" s="7">
        <v>1.1822042784321727</v>
      </c>
      <c r="AQ197" s="7">
        <v>2.4187223705197742</v>
      </c>
    </row>
    <row r="198" spans="1:48" x14ac:dyDescent="0.4">
      <c r="A198" s="7" t="s">
        <v>651</v>
      </c>
      <c r="B198" s="7" t="s">
        <v>660</v>
      </c>
      <c r="C198" s="7" t="s">
        <v>659</v>
      </c>
      <c r="D198" s="7" t="s">
        <v>650</v>
      </c>
      <c r="E198" s="7">
        <v>0.1988</v>
      </c>
      <c r="V198" s="7">
        <v>196</v>
      </c>
      <c r="W198" s="7">
        <v>316</v>
      </c>
      <c r="X198" s="7">
        <v>76</v>
      </c>
      <c r="Y198" s="7">
        <v>1.338185375523282</v>
      </c>
      <c r="Z198" s="7">
        <v>0</v>
      </c>
      <c r="AA198" s="7">
        <v>0.78828833877388338</v>
      </c>
      <c r="AB198" s="7">
        <v>2.7384898102751101</v>
      </c>
      <c r="AD198" s="7">
        <v>219</v>
      </c>
      <c r="AE198" s="7" t="s">
        <v>265</v>
      </c>
      <c r="AF198" s="7" t="e">
        <f>IF(#REF!&lt;0.05,#REF!,"")</f>
        <v>#REF!</v>
      </c>
      <c r="AG198" s="7" t="e">
        <f>IF(#REF!&lt;0.05,#REF!,"")</f>
        <v>#REF!</v>
      </c>
      <c r="AH198" s="7" t="e">
        <f>IF(#REF!&lt;0.05,#REF!,"")</f>
        <v>#REF!</v>
      </c>
      <c r="AM198" s="7">
        <v>219</v>
      </c>
      <c r="AN198" s="7" t="s">
        <v>265</v>
      </c>
      <c r="AO198" s="7">
        <v>0.99703754386279853</v>
      </c>
      <c r="AP198" s="7">
        <v>1.8982290818457135</v>
      </c>
      <c r="AQ198" s="7">
        <v>2.1422602278587681</v>
      </c>
    </row>
    <row r="199" spans="1:48" x14ac:dyDescent="0.4">
      <c r="B199" s="7" t="s">
        <v>661</v>
      </c>
      <c r="C199" s="7" t="s">
        <v>643</v>
      </c>
      <c r="D199" s="7">
        <v>1.4215139E-2</v>
      </c>
      <c r="E199" s="7">
        <v>55</v>
      </c>
      <c r="F199" s="7">
        <v>2.5845700000000002E-4</v>
      </c>
      <c r="G199" s="7" t="s">
        <v>662</v>
      </c>
      <c r="H199" s="7" t="s">
        <v>663</v>
      </c>
      <c r="I199" s="7" t="s">
        <v>650</v>
      </c>
      <c r="J199" s="7">
        <v>1.439E-2</v>
      </c>
      <c r="V199" s="7">
        <v>197</v>
      </c>
      <c r="W199" s="7">
        <v>317</v>
      </c>
      <c r="X199" s="7">
        <v>77</v>
      </c>
      <c r="Y199" s="7">
        <v>1.3384339035469686</v>
      </c>
      <c r="Z199" s="7">
        <v>0</v>
      </c>
      <c r="AA199" s="7">
        <v>0.79116594654250594</v>
      </c>
      <c r="AB199" s="7">
        <v>2.7216491281559567</v>
      </c>
      <c r="AD199" s="7">
        <v>220</v>
      </c>
      <c r="AE199" s="7" t="s">
        <v>266</v>
      </c>
      <c r="AF199" s="7" t="e">
        <f>IF(#REF!&lt;0.05,#REF!,"")</f>
        <v>#REF!</v>
      </c>
      <c r="AG199" s="7" t="e">
        <f>IF(#REF!&lt;0.05,#REF!,"")</f>
        <v>#REF!</v>
      </c>
      <c r="AH199" s="7" t="e">
        <f>IF(#REF!&lt;0.05,#REF!,"")</f>
        <v>#REF!</v>
      </c>
      <c r="AM199" s="7">
        <v>220</v>
      </c>
      <c r="AN199" s="7" t="s">
        <v>266</v>
      </c>
      <c r="AO199" s="7">
        <v>0.93165741614484865</v>
      </c>
      <c r="AP199" s="7">
        <v>1.2587985277115485</v>
      </c>
      <c r="AQ199" s="7">
        <v>1.782649120845994</v>
      </c>
    </row>
    <row r="200" spans="1:48" x14ac:dyDescent="0.4">
      <c r="V200" s="7">
        <v>198</v>
      </c>
      <c r="W200" s="7">
        <v>318</v>
      </c>
      <c r="X200" s="7">
        <v>78</v>
      </c>
      <c r="Y200" s="7">
        <v>1.3419914769524737</v>
      </c>
      <c r="Z200" s="7">
        <v>0</v>
      </c>
      <c r="AA200" s="7">
        <v>0.79600244363351746</v>
      </c>
      <c r="AB200" s="7">
        <v>2.7135995166919771</v>
      </c>
      <c r="AD200" s="7">
        <v>221</v>
      </c>
      <c r="AE200" s="7" t="s">
        <v>267</v>
      </c>
      <c r="AF200" s="7" t="e">
        <f>IF(#REF!&lt;0.05,#REF!,"")</f>
        <v>#REF!</v>
      </c>
      <c r="AG200" s="7" t="e">
        <f>IF(#REF!&lt;0.05,#REF!,"")</f>
        <v>#REF!</v>
      </c>
      <c r="AH200" s="7" t="e">
        <f>IF(#REF!&lt;0.05,#REF!,"")</f>
        <v>#REF!</v>
      </c>
      <c r="AM200" s="7">
        <v>221</v>
      </c>
      <c r="AN200" s="7" t="s">
        <v>267</v>
      </c>
      <c r="AQ200" s="7">
        <v>2.0410948611569806</v>
      </c>
    </row>
    <row r="201" spans="1:48" x14ac:dyDescent="0.4">
      <c r="A201" s="7" t="s">
        <v>664</v>
      </c>
      <c r="V201" s="7">
        <v>199</v>
      </c>
      <c r="W201" s="7">
        <v>319</v>
      </c>
      <c r="X201" s="7">
        <v>79</v>
      </c>
      <c r="Y201" s="7">
        <v>1.3290462536424079</v>
      </c>
      <c r="Z201" s="7">
        <v>0</v>
      </c>
      <c r="AA201" s="7">
        <v>0.7916877113615991</v>
      </c>
      <c r="AB201" s="7">
        <v>2.6596114382202347</v>
      </c>
      <c r="AD201" s="7">
        <v>222</v>
      </c>
      <c r="AE201" s="7" t="s">
        <v>268</v>
      </c>
      <c r="AF201" s="7" t="e">
        <f>IF(#REF!&lt;0.05,#REF!,"")</f>
        <v>#REF!</v>
      </c>
      <c r="AG201" s="7" t="e">
        <f>IF(#REF!&lt;0.05,#REF!,"")</f>
        <v>#REF!</v>
      </c>
      <c r="AH201" s="7" t="e">
        <f>IF(#REF!&lt;0.05,#REF!,"")</f>
        <v>#REF!</v>
      </c>
      <c r="AM201" s="7">
        <v>222</v>
      </c>
      <c r="AN201" s="7" t="s">
        <v>268</v>
      </c>
      <c r="AP201" s="7">
        <v>0.68631497192969115</v>
      </c>
      <c r="AQ201" s="7">
        <v>2.0689364558778656</v>
      </c>
    </row>
    <row r="202" spans="1:48" x14ac:dyDescent="0.4">
      <c r="B202" s="7" t="s">
        <v>633</v>
      </c>
      <c r="C202" s="7" t="s">
        <v>643</v>
      </c>
      <c r="D202" s="7" t="s">
        <v>665</v>
      </c>
      <c r="E202" s="7" t="s">
        <v>666</v>
      </c>
      <c r="F202" s="7" t="s">
        <v>667</v>
      </c>
      <c r="G202" s="7" t="s">
        <v>668</v>
      </c>
      <c r="H202" s="7" t="s">
        <v>669</v>
      </c>
      <c r="I202" s="7" t="s">
        <v>670</v>
      </c>
      <c r="J202" s="7" t="s">
        <v>671</v>
      </c>
      <c r="K202" s="7" t="s">
        <v>672</v>
      </c>
      <c r="V202" s="7">
        <v>200</v>
      </c>
      <c r="W202" s="7">
        <v>320</v>
      </c>
      <c r="X202" s="7">
        <v>80</v>
      </c>
      <c r="Y202" s="7">
        <v>1.3263273552610397</v>
      </c>
      <c r="Z202" s="7">
        <v>0</v>
      </c>
      <c r="AA202" s="7">
        <v>0.79233780052370806</v>
      </c>
      <c r="AB202" s="7">
        <v>2.6389859701926106</v>
      </c>
      <c r="AD202" s="7">
        <v>223</v>
      </c>
      <c r="AE202" s="7" t="s">
        <v>269</v>
      </c>
      <c r="AF202" s="7" t="e">
        <f>IF(#REF!&lt;0.05,#REF!,"")</f>
        <v>#REF!</v>
      </c>
      <c r="AG202" s="7" t="e">
        <f>IF(#REF!&lt;0.05,#REF!,"")</f>
        <v>#REF!</v>
      </c>
      <c r="AH202" s="7" t="e">
        <f>IF(#REF!&lt;0.05,#REF!,"")</f>
        <v>#REF!</v>
      </c>
      <c r="AM202" s="7">
        <v>223</v>
      </c>
      <c r="AN202" s="7" t="s">
        <v>269</v>
      </c>
      <c r="AP202" s="7">
        <v>1.2214338752855658</v>
      </c>
      <c r="AQ202" s="7">
        <v>2.0135628324797454</v>
      </c>
    </row>
    <row r="203" spans="1:48" x14ac:dyDescent="0.4">
      <c r="A203" s="7" t="s">
        <v>673</v>
      </c>
      <c r="V203" s="7">
        <v>201</v>
      </c>
      <c r="W203" s="7">
        <v>321</v>
      </c>
      <c r="X203" s="7">
        <v>81</v>
      </c>
      <c r="Y203" s="7">
        <v>1.3237156676948691</v>
      </c>
      <c r="Z203" s="7">
        <v>0</v>
      </c>
      <c r="AA203" s="7">
        <v>0.79343414893535058</v>
      </c>
      <c r="AB203" s="7">
        <v>2.6165962821363449</v>
      </c>
      <c r="AD203" s="7">
        <v>224</v>
      </c>
      <c r="AE203" s="7" t="s">
        <v>270</v>
      </c>
      <c r="AF203" s="7" t="e">
        <f>IF(#REF!&lt;0.05,#REF!,"")</f>
        <v>#REF!</v>
      </c>
      <c r="AG203" s="7" t="e">
        <f>IF(#REF!&lt;0.05,#REF!,"")</f>
        <v>#REF!</v>
      </c>
      <c r="AH203" s="7" t="e">
        <f>IF(#REF!&lt;0.05,#REF!,"")</f>
        <v>#REF!</v>
      </c>
      <c r="AM203" s="7">
        <v>224</v>
      </c>
      <c r="AN203" s="7" t="s">
        <v>270</v>
      </c>
      <c r="AP203" s="7">
        <v>1.1057287216769165</v>
      </c>
      <c r="AQ203" s="7">
        <v>2.5461987199391056</v>
      </c>
    </row>
    <row r="204" spans="1:48" x14ac:dyDescent="0.4">
      <c r="B204" s="7" t="s">
        <v>634</v>
      </c>
      <c r="C204" s="7" t="s">
        <v>643</v>
      </c>
      <c r="D204" s="7">
        <v>-0.34644639999999999</v>
      </c>
      <c r="E204" s="7">
        <v>9.0993900000000003E-2</v>
      </c>
      <c r="F204" s="7">
        <v>-3.81</v>
      </c>
      <c r="G204" s="7">
        <v>0</v>
      </c>
      <c r="H204" s="7">
        <v>-0.52895709999999996</v>
      </c>
      <c r="I204" s="7">
        <v>-0.16393569999999999</v>
      </c>
      <c r="V204" s="7">
        <v>202</v>
      </c>
      <c r="W204" s="7">
        <v>322</v>
      </c>
      <c r="X204" s="7">
        <v>82</v>
      </c>
      <c r="Y204" s="7">
        <v>1.3253511963078746</v>
      </c>
      <c r="Z204" s="7">
        <v>0</v>
      </c>
      <c r="AA204" s="7">
        <v>0.79385831924232553</v>
      </c>
      <c r="AB204" s="7">
        <v>2.6239610907241917</v>
      </c>
      <c r="AD204" s="7">
        <v>225</v>
      </c>
      <c r="AE204" s="7" t="s">
        <v>271</v>
      </c>
      <c r="AF204" s="7" t="e">
        <f>IF(#REF!&lt;0.05,#REF!,"")</f>
        <v>#REF!</v>
      </c>
      <c r="AG204" s="7" t="e">
        <f>IF(#REF!&lt;0.05,#REF!,"")</f>
        <v>#REF!</v>
      </c>
      <c r="AH204" s="7" t="e">
        <f>IF(#REF!&lt;0.05,#REF!,"")</f>
        <v>#REF!</v>
      </c>
      <c r="AM204" s="7">
        <v>225</v>
      </c>
      <c r="AN204" s="7" t="s">
        <v>271</v>
      </c>
      <c r="AP204" s="7">
        <v>1.1530042974380696</v>
      </c>
    </row>
    <row r="205" spans="1:48" x14ac:dyDescent="0.4">
      <c r="B205" s="7" t="s">
        <v>635</v>
      </c>
      <c r="C205" s="7" t="s">
        <v>643</v>
      </c>
      <c r="D205" s="7">
        <v>0.31506279999999998</v>
      </c>
      <c r="E205" s="7">
        <v>0.1268447</v>
      </c>
      <c r="F205" s="7">
        <v>2.48</v>
      </c>
      <c r="G205" s="7">
        <v>1.6E-2</v>
      </c>
      <c r="H205" s="7">
        <v>6.0644499999999997E-2</v>
      </c>
      <c r="I205" s="7">
        <v>0.56948109999999996</v>
      </c>
      <c r="V205" s="7">
        <v>203</v>
      </c>
      <c r="W205" s="7">
        <v>323</v>
      </c>
      <c r="X205" s="7">
        <v>83</v>
      </c>
      <c r="Y205" s="7">
        <v>1.3424998503351009</v>
      </c>
      <c r="Z205" s="7">
        <v>0</v>
      </c>
      <c r="AA205" s="7">
        <v>0.805827904110611</v>
      </c>
      <c r="AB205" s="7">
        <v>2.6565777590631314</v>
      </c>
      <c r="AD205" s="7">
        <v>226</v>
      </c>
      <c r="AE205" s="7" t="s">
        <v>272</v>
      </c>
      <c r="AF205" s="7" t="e">
        <f>IF(#REF!&lt;0.05,#REF!,"")</f>
        <v>#REF!</v>
      </c>
      <c r="AG205" s="7" t="e">
        <f>IF(#REF!&lt;0.05,#REF!,"")</f>
        <v>#REF!</v>
      </c>
      <c r="AH205" s="7" t="e">
        <f>IF(#REF!&lt;0.05,#REF!,"")</f>
        <v>#REF!</v>
      </c>
      <c r="AM205" s="7">
        <v>226</v>
      </c>
      <c r="AN205" s="7" t="s">
        <v>272</v>
      </c>
      <c r="AP205" s="7">
        <v>1.0596057706890041</v>
      </c>
      <c r="AQ205" s="7">
        <v>2.1757463479161325</v>
      </c>
    </row>
    <row r="206" spans="1:48" x14ac:dyDescent="0.4">
      <c r="B206" s="7" t="s">
        <v>674</v>
      </c>
      <c r="C206" s="7" t="s">
        <v>643</v>
      </c>
      <c r="D206" s="7">
        <v>1.53464E-2</v>
      </c>
      <c r="E206" s="7">
        <v>4.4879000000000004E-3</v>
      </c>
      <c r="F206" s="7">
        <v>3.42</v>
      </c>
      <c r="G206" s="7">
        <v>1E-3</v>
      </c>
      <c r="H206" s="7">
        <v>6.3448000000000003E-3</v>
      </c>
      <c r="I206" s="7">
        <v>2.4348100000000001E-2</v>
      </c>
      <c r="V206" s="7">
        <v>204</v>
      </c>
      <c r="W206" s="7">
        <v>324</v>
      </c>
      <c r="X206" s="7">
        <v>83</v>
      </c>
      <c r="Y206" s="7">
        <v>1.5694709691769093</v>
      </c>
      <c r="Z206" s="7">
        <v>0</v>
      </c>
      <c r="AA206" s="7">
        <v>0.90488519825501623</v>
      </c>
      <c r="AB206" s="7">
        <v>3.5163478359084954</v>
      </c>
      <c r="AD206" s="7">
        <v>227</v>
      </c>
      <c r="AE206" s="7" t="s">
        <v>273</v>
      </c>
      <c r="AF206" s="7" t="e">
        <f>IF(#REF!&lt;0.05,#REF!,"")</f>
        <v>#REF!</v>
      </c>
      <c r="AG206" s="7" t="e">
        <f>IF(#REF!&lt;0.05,#REF!,"")</f>
        <v>#REF!</v>
      </c>
      <c r="AH206" s="7" t="e">
        <f>IF(#REF!&lt;0.05,#REF!,"")</f>
        <v>#REF!</v>
      </c>
      <c r="AM206" s="7">
        <v>227</v>
      </c>
      <c r="AN206" s="7" t="s">
        <v>273</v>
      </c>
      <c r="AP206" s="7">
        <v>1.0587618611955072</v>
      </c>
      <c r="AQ206" s="7">
        <v>2.1446415415997611</v>
      </c>
      <c r="AV206" s="7">
        <f>AVERAGE(AP206:AP407)</f>
        <v>0.75978339923969673</v>
      </c>
    </row>
    <row r="207" spans="1:48" x14ac:dyDescent="0.4">
      <c r="A207" s="7" t="s">
        <v>664</v>
      </c>
      <c r="V207" s="7">
        <v>205</v>
      </c>
      <c r="W207" s="7">
        <v>325</v>
      </c>
      <c r="X207" s="7">
        <v>83</v>
      </c>
      <c r="Y207" s="7">
        <v>1.6104971454039914</v>
      </c>
      <c r="Z207" s="7">
        <v>0</v>
      </c>
      <c r="AA207" s="7">
        <v>0.92739737043540682</v>
      </c>
      <c r="AB207" s="7">
        <v>3.6471348366741112</v>
      </c>
      <c r="AD207" s="7">
        <v>228</v>
      </c>
      <c r="AE207" s="7" t="s">
        <v>274</v>
      </c>
      <c r="AF207" s="7" t="e">
        <f>IF(#REF!&lt;0.05,#REF!,"")</f>
        <v>#REF!</v>
      </c>
      <c r="AG207" s="7" t="e">
        <f>IF(#REF!&lt;0.05,#REF!,"")</f>
        <v>#REF!</v>
      </c>
      <c r="AH207" s="7" t="e">
        <f>IF(#REF!&lt;0.05,#REF!,"")</f>
        <v>#REF!</v>
      </c>
      <c r="AM207" s="7">
        <v>228</v>
      </c>
      <c r="AN207" s="7" t="s">
        <v>274</v>
      </c>
      <c r="AP207" s="7">
        <v>0.9752798160217373</v>
      </c>
      <c r="AQ207" s="7">
        <v>2.3478651339677978</v>
      </c>
    </row>
    <row r="208" spans="1:48" x14ac:dyDescent="0.4">
      <c r="V208" s="7">
        <v>206</v>
      </c>
      <c r="W208" s="7">
        <v>326</v>
      </c>
      <c r="X208" s="7">
        <v>83</v>
      </c>
      <c r="Y208" s="7">
        <v>1.6442549780547986</v>
      </c>
      <c r="Z208" s="7">
        <v>0</v>
      </c>
      <c r="AA208" s="7">
        <v>0.96021360433246106</v>
      </c>
      <c r="AB208" s="7">
        <v>3.6307135255358167</v>
      </c>
      <c r="AD208" s="7">
        <v>229</v>
      </c>
      <c r="AE208" s="7" t="s">
        <v>275</v>
      </c>
      <c r="AF208" s="7" t="e">
        <f>IF(#REF!&lt;0.05,#REF!,"")</f>
        <v>#REF!</v>
      </c>
      <c r="AG208" s="7" t="e">
        <f>IF(#REF!&lt;0.05,#REF!,"")</f>
        <v>#REF!</v>
      </c>
      <c r="AH208" s="7" t="e">
        <f>IF(#REF!&lt;0.05,#REF!,"")</f>
        <v>#REF!</v>
      </c>
      <c r="AM208" s="7">
        <v>229</v>
      </c>
      <c r="AN208" s="7" t="s">
        <v>275</v>
      </c>
      <c r="AP208" s="7">
        <v>0.94176272272908113</v>
      </c>
      <c r="AQ208" s="7">
        <v>2.2723380326179727</v>
      </c>
    </row>
    <row r="209" spans="1:43" x14ac:dyDescent="0.4">
      <c r="B209" s="7" t="s">
        <v>642</v>
      </c>
      <c r="C209" s="7" t="s">
        <v>643</v>
      </c>
      <c r="D209" s="7" t="s">
        <v>644</v>
      </c>
      <c r="E209" s="7" t="s">
        <v>645</v>
      </c>
      <c r="F209" s="7" t="s">
        <v>646</v>
      </c>
      <c r="G209" s="7" t="s">
        <v>647</v>
      </c>
      <c r="H209" s="7" t="s">
        <v>648</v>
      </c>
      <c r="I209" s="7" t="s">
        <v>649</v>
      </c>
      <c r="J209" s="7" t="s">
        <v>650</v>
      </c>
      <c r="K209" s="7">
        <v>56</v>
      </c>
      <c r="N209" s="7">
        <f t="shared" ref="N209:O209" si="55">N194+1</f>
        <v>14</v>
      </c>
      <c r="O209" s="7">
        <f t="shared" si="55"/>
        <v>134</v>
      </c>
      <c r="P209" s="7">
        <f t="shared" ref="P209" si="56">K209</f>
        <v>56</v>
      </c>
      <c r="Q209" s="7">
        <f t="shared" ref="Q209" si="57">LN(0.5)/LN(1+D219)</f>
        <v>1.6296663576521049</v>
      </c>
      <c r="R209" s="7">
        <f t="shared" ref="R209" si="58">G219</f>
        <v>0</v>
      </c>
      <c r="S209" s="7">
        <f t="shared" ref="S209:T209" si="59">LN(0.5)/LN(1+H219)</f>
        <v>0.92075127280334557</v>
      </c>
      <c r="T209" s="7">
        <f t="shared" si="59"/>
        <v>3.8712545607173947</v>
      </c>
      <c r="V209" s="7">
        <v>207</v>
      </c>
      <c r="W209" s="7">
        <v>327</v>
      </c>
      <c r="X209" s="7">
        <v>83</v>
      </c>
      <c r="Y209" s="7">
        <v>1.7372817000906036</v>
      </c>
      <c r="Z209" s="7">
        <v>0</v>
      </c>
      <c r="AA209" s="7">
        <v>1.0038602679917599</v>
      </c>
      <c r="AB209" s="7">
        <v>3.9937552492167256</v>
      </c>
      <c r="AD209" s="7">
        <v>230</v>
      </c>
      <c r="AE209" s="7" t="s">
        <v>276</v>
      </c>
      <c r="AF209" s="7" t="e">
        <f>IF(#REF!&lt;0.05,#REF!,"")</f>
        <v>#REF!</v>
      </c>
      <c r="AG209" s="7" t="e">
        <f>IF(#REF!&lt;0.05,#REF!,"")</f>
        <v>#REF!</v>
      </c>
      <c r="AH209" s="7" t="e">
        <f>IF(#REF!&lt;0.05,#REF!,"")</f>
        <v>#REF!</v>
      </c>
      <c r="AM209" s="7">
        <v>230</v>
      </c>
      <c r="AN209" s="7" t="s">
        <v>276</v>
      </c>
      <c r="AP209" s="7">
        <v>0.95197257850548378</v>
      </c>
      <c r="AQ209" s="7">
        <v>2.0137931099232778</v>
      </c>
    </row>
    <row r="210" spans="1:43" x14ac:dyDescent="0.4">
      <c r="A210" s="7" t="s">
        <v>651</v>
      </c>
      <c r="B210" s="7" t="s">
        <v>652</v>
      </c>
      <c r="C210" s="7" t="s">
        <v>680</v>
      </c>
      <c r="D210" s="7" t="s">
        <v>650</v>
      </c>
      <c r="E210" s="7">
        <v>7.82</v>
      </c>
      <c r="V210" s="7">
        <v>208</v>
      </c>
      <c r="W210" s="7">
        <v>328</v>
      </c>
      <c r="X210" s="7">
        <v>83</v>
      </c>
      <c r="Y210" s="7">
        <v>1.7124886656473519</v>
      </c>
      <c r="Z210" s="7">
        <v>0</v>
      </c>
      <c r="AA210" s="7">
        <v>0.9976016765802449</v>
      </c>
      <c r="AB210" s="7">
        <v>3.8466185228737846</v>
      </c>
      <c r="AD210" s="7">
        <v>231</v>
      </c>
      <c r="AE210" s="7" t="s">
        <v>277</v>
      </c>
      <c r="AF210" s="7" t="e">
        <f>IF(#REF!&lt;0.05,#REF!,"")</f>
        <v>#REF!</v>
      </c>
      <c r="AG210" s="7" t="e">
        <f>IF(#REF!&lt;0.05,#REF!,"")</f>
        <v>#REF!</v>
      </c>
      <c r="AH210" s="7" t="e">
        <f>IF(#REF!&lt;0.05,#REF!,"")</f>
        <v>#REF!</v>
      </c>
      <c r="AM210" s="7">
        <v>231</v>
      </c>
      <c r="AN210" s="7" t="s">
        <v>277</v>
      </c>
      <c r="AP210" s="7">
        <v>0.95083934786975466</v>
      </c>
      <c r="AQ210" s="7">
        <v>2.1386053129164364</v>
      </c>
    </row>
    <row r="211" spans="1:43" x14ac:dyDescent="0.4">
      <c r="B211" s="7" t="s">
        <v>654</v>
      </c>
      <c r="C211" s="7" t="s">
        <v>643</v>
      </c>
      <c r="D211" s="7">
        <v>3.2395409999999999E-3</v>
      </c>
      <c r="E211" s="7">
        <v>2</v>
      </c>
      <c r="F211" s="7">
        <v>1.6197710000000001E-3</v>
      </c>
      <c r="G211" s="7" t="s">
        <v>655</v>
      </c>
      <c r="H211" s="7" t="s">
        <v>656</v>
      </c>
      <c r="I211" s="7" t="s">
        <v>657</v>
      </c>
      <c r="J211" s="7" t="s">
        <v>650</v>
      </c>
      <c r="K211" s="7">
        <v>1.1000000000000001E-3</v>
      </c>
      <c r="V211" s="7">
        <v>209</v>
      </c>
      <c r="W211" s="7">
        <v>329</v>
      </c>
      <c r="X211" s="7">
        <v>83</v>
      </c>
      <c r="Y211" s="7">
        <v>1.7705647998779688</v>
      </c>
      <c r="Z211" s="7">
        <v>0</v>
      </c>
      <c r="AA211" s="7">
        <v>1.0273410376682257</v>
      </c>
      <c r="AB211" s="7">
        <v>4.052804066432758</v>
      </c>
      <c r="AD211" s="7">
        <v>232</v>
      </c>
      <c r="AE211" s="7" t="s">
        <v>278</v>
      </c>
      <c r="AF211" s="7" t="e">
        <f>IF(#REF!&lt;0.05,#REF!,"")</f>
        <v>#REF!</v>
      </c>
      <c r="AG211" s="7" t="e">
        <f>IF(#REF!&lt;0.05,#REF!,"")</f>
        <v>#REF!</v>
      </c>
      <c r="AH211" s="7" t="e">
        <f>IF(#REF!&lt;0.05,#REF!,"")</f>
        <v>#REF!</v>
      </c>
      <c r="AM211" s="7">
        <v>232</v>
      </c>
      <c r="AN211" s="7" t="s">
        <v>278</v>
      </c>
      <c r="AP211" s="7">
        <v>0.93767610346187036</v>
      </c>
      <c r="AQ211" s="7">
        <v>1.8725718286019797</v>
      </c>
    </row>
    <row r="212" spans="1:43" x14ac:dyDescent="0.4">
      <c r="B212" s="7" t="s">
        <v>658</v>
      </c>
      <c r="C212" s="7" t="s">
        <v>643</v>
      </c>
      <c r="D212" s="7">
        <v>1.0975598E-2</v>
      </c>
      <c r="E212" s="7">
        <v>53</v>
      </c>
      <c r="F212" s="7">
        <v>2.07087E-4</v>
      </c>
      <c r="G212" s="7" t="s">
        <v>659</v>
      </c>
      <c r="H212" s="7" t="s">
        <v>650</v>
      </c>
      <c r="I212" s="7">
        <v>0.22789999999999999</v>
      </c>
      <c r="V212" s="7">
        <v>210</v>
      </c>
      <c r="W212" s="7">
        <v>330</v>
      </c>
      <c r="X212" s="7">
        <v>83</v>
      </c>
      <c r="Y212" s="7">
        <v>1.6917327358557503</v>
      </c>
      <c r="Z212" s="7">
        <v>0</v>
      </c>
      <c r="AA212" s="7">
        <v>1.009697434416805</v>
      </c>
      <c r="AB212" s="7">
        <v>3.5878806618976413</v>
      </c>
      <c r="AD212" s="7">
        <v>233</v>
      </c>
      <c r="AE212" s="7" t="s">
        <v>279</v>
      </c>
      <c r="AF212" s="7" t="e">
        <f>IF(#REF!&lt;0.05,#REF!,"")</f>
        <v>#REF!</v>
      </c>
      <c r="AG212" s="7" t="e">
        <f>IF(#REF!&lt;0.05,#REF!,"")</f>
        <v>#REF!</v>
      </c>
      <c r="AH212" s="7" t="e">
        <f>IF(#REF!&lt;0.05,#REF!,"")</f>
        <v>#REF!</v>
      </c>
      <c r="AM212" s="7">
        <v>233</v>
      </c>
      <c r="AN212" s="7" t="s">
        <v>279</v>
      </c>
      <c r="AP212" s="7">
        <v>0.95393244709609382</v>
      </c>
      <c r="AQ212" s="7">
        <v>1.8725718286019797</v>
      </c>
    </row>
    <row r="213" spans="1:43" x14ac:dyDescent="0.4">
      <c r="A213" s="7" t="s">
        <v>651</v>
      </c>
      <c r="B213" s="7" t="s">
        <v>660</v>
      </c>
      <c r="C213" s="7" t="s">
        <v>659</v>
      </c>
      <c r="D213" s="7" t="s">
        <v>650</v>
      </c>
      <c r="E213" s="7">
        <v>0.1988</v>
      </c>
      <c r="V213" s="7">
        <v>211</v>
      </c>
      <c r="W213" s="7">
        <v>331</v>
      </c>
      <c r="X213" s="7">
        <v>83</v>
      </c>
      <c r="Y213" s="7">
        <v>1.7448915773539597</v>
      </c>
      <c r="Z213" s="7">
        <v>0</v>
      </c>
      <c r="AA213" s="7">
        <v>1.0350274308918708</v>
      </c>
      <c r="AB213" s="7">
        <v>3.780369023677812</v>
      </c>
      <c r="AD213" s="7">
        <v>234</v>
      </c>
      <c r="AE213" s="7" t="s">
        <v>280</v>
      </c>
      <c r="AF213" s="7" t="e">
        <f>IF(#REF!&lt;0.05,#REF!,"")</f>
        <v>#REF!</v>
      </c>
      <c r="AG213" s="7" t="e">
        <f>IF(#REF!&lt;0.05,#REF!,"")</f>
        <v>#REF!</v>
      </c>
      <c r="AH213" s="7" t="e">
        <f>IF(#REF!&lt;0.05,#REF!,"")</f>
        <v>#REF!</v>
      </c>
      <c r="AM213" s="7">
        <v>234</v>
      </c>
      <c r="AN213" s="7" t="s">
        <v>280</v>
      </c>
      <c r="AP213" s="7">
        <v>0.96946956648898608</v>
      </c>
      <c r="AQ213" s="7">
        <v>1.8725718286019797</v>
      </c>
    </row>
    <row r="214" spans="1:43" x14ac:dyDescent="0.4">
      <c r="B214" s="7" t="s">
        <v>661</v>
      </c>
      <c r="C214" s="7" t="s">
        <v>643</v>
      </c>
      <c r="D214" s="7">
        <v>1.4215139E-2</v>
      </c>
      <c r="E214" s="7">
        <v>55</v>
      </c>
      <c r="F214" s="7">
        <v>2.5845700000000002E-4</v>
      </c>
      <c r="G214" s="7" t="s">
        <v>662</v>
      </c>
      <c r="H214" s="7" t="s">
        <v>663</v>
      </c>
      <c r="I214" s="7" t="s">
        <v>650</v>
      </c>
      <c r="J214" s="7">
        <v>1.439E-2</v>
      </c>
      <c r="V214" s="7">
        <v>212</v>
      </c>
      <c r="W214" s="7">
        <v>332</v>
      </c>
      <c r="X214" s="7">
        <v>83</v>
      </c>
      <c r="Y214" s="7">
        <v>1.7186081745828601</v>
      </c>
      <c r="Z214" s="7">
        <v>0</v>
      </c>
      <c r="AA214" s="7">
        <v>1.0228641223924111</v>
      </c>
      <c r="AB214" s="7">
        <v>3.6816582371805628</v>
      </c>
      <c r="AD214" s="7">
        <v>235</v>
      </c>
      <c r="AE214" s="7" t="s">
        <v>281</v>
      </c>
      <c r="AF214" s="7" t="e">
        <f>IF(#REF!&lt;0.05,#REF!,"")</f>
        <v>#REF!</v>
      </c>
      <c r="AG214" s="7" t="e">
        <f>IF(#REF!&lt;0.05,#REF!,"")</f>
        <v>#REF!</v>
      </c>
      <c r="AH214" s="7" t="e">
        <f>IF(#REF!&lt;0.05,#REF!,"")</f>
        <v>#REF!</v>
      </c>
      <c r="AM214" s="7">
        <v>235</v>
      </c>
      <c r="AN214" s="7" t="s">
        <v>281</v>
      </c>
      <c r="AP214" s="7">
        <v>0.99737016501970421</v>
      </c>
      <c r="AQ214" s="7">
        <v>1.8725718286019797</v>
      </c>
    </row>
    <row r="215" spans="1:43" x14ac:dyDescent="0.4">
      <c r="V215" s="7">
        <v>213</v>
      </c>
      <c r="W215" s="7">
        <v>333</v>
      </c>
      <c r="X215" s="7">
        <v>83</v>
      </c>
      <c r="Y215" s="7">
        <v>1.7246869848117963</v>
      </c>
      <c r="Z215" s="7">
        <v>0</v>
      </c>
      <c r="AA215" s="7">
        <v>1.0281666243451417</v>
      </c>
      <c r="AB215" s="7">
        <v>3.6845615128580689</v>
      </c>
      <c r="AD215" s="7">
        <v>236</v>
      </c>
      <c r="AE215" s="7" t="s">
        <v>282</v>
      </c>
      <c r="AF215" s="7" t="e">
        <f>IF(#REF!&lt;0.05,#REF!,"")</f>
        <v>#REF!</v>
      </c>
      <c r="AG215" s="7" t="e">
        <f>IF(#REF!&lt;0.05,#REF!,"")</f>
        <v>#REF!</v>
      </c>
      <c r="AH215" s="7" t="e">
        <f>IF(#REF!&lt;0.05,#REF!,"")</f>
        <v>#REF!</v>
      </c>
      <c r="AM215" s="7">
        <v>236</v>
      </c>
      <c r="AN215" s="7" t="s">
        <v>282</v>
      </c>
      <c r="AP215" s="7">
        <v>0.93339519904572787</v>
      </c>
      <c r="AQ215" s="7">
        <v>1.8725718286019797</v>
      </c>
    </row>
    <row r="216" spans="1:43" x14ac:dyDescent="0.4">
      <c r="A216" s="7" t="s">
        <v>664</v>
      </c>
      <c r="V216" s="7">
        <v>214</v>
      </c>
      <c r="W216" s="7">
        <v>334</v>
      </c>
      <c r="X216" s="7">
        <v>83</v>
      </c>
      <c r="Y216" s="7">
        <v>1.6774882479529711</v>
      </c>
      <c r="Z216" s="7">
        <v>0</v>
      </c>
      <c r="AA216" s="7">
        <v>0.99889252362549696</v>
      </c>
      <c r="AB216" s="7">
        <v>3.5679880819061611</v>
      </c>
      <c r="AD216" s="7">
        <v>237</v>
      </c>
      <c r="AE216" s="7" t="s">
        <v>283</v>
      </c>
      <c r="AF216" s="7" t="e">
        <f>IF(#REF!&lt;0.05,#REF!,"")</f>
        <v>#REF!</v>
      </c>
      <c r="AG216" s="7" t="e">
        <f>IF(#REF!&lt;0.05,#REF!,"")</f>
        <v>#REF!</v>
      </c>
      <c r="AH216" s="7" t="e">
        <f>IF(#REF!&lt;0.05,#REF!,"")</f>
        <v>#REF!</v>
      </c>
      <c r="AM216" s="7">
        <v>237</v>
      </c>
      <c r="AN216" s="7" t="s">
        <v>283</v>
      </c>
      <c r="AO216" s="7">
        <v>1.4653763768896781</v>
      </c>
      <c r="AP216" s="7">
        <v>0.93343983822360344</v>
      </c>
      <c r="AQ216" s="7">
        <v>1.8725718286019797</v>
      </c>
    </row>
    <row r="217" spans="1:43" x14ac:dyDescent="0.4">
      <c r="B217" s="7" t="s">
        <v>633</v>
      </c>
      <c r="C217" s="7" t="s">
        <v>643</v>
      </c>
      <c r="D217" s="7" t="s">
        <v>665</v>
      </c>
      <c r="E217" s="7" t="s">
        <v>666</v>
      </c>
      <c r="F217" s="7" t="s">
        <v>667</v>
      </c>
      <c r="G217" s="7" t="s">
        <v>668</v>
      </c>
      <c r="H217" s="7" t="s">
        <v>669</v>
      </c>
      <c r="I217" s="7" t="s">
        <v>670</v>
      </c>
      <c r="J217" s="7" t="s">
        <v>671</v>
      </c>
      <c r="K217" s="7" t="s">
        <v>672</v>
      </c>
      <c r="V217" s="7">
        <v>215</v>
      </c>
      <c r="W217" s="7">
        <v>335</v>
      </c>
      <c r="X217" s="7">
        <v>83</v>
      </c>
      <c r="Y217" s="7">
        <v>1.656841817066165</v>
      </c>
      <c r="Z217" s="7">
        <v>0</v>
      </c>
      <c r="AA217" s="7">
        <v>0.98131126713854322</v>
      </c>
      <c r="AB217" s="7">
        <v>3.5541610483071207</v>
      </c>
      <c r="AD217" s="7">
        <v>238</v>
      </c>
      <c r="AE217" s="7" t="s">
        <v>284</v>
      </c>
      <c r="AF217" s="7" t="e">
        <f>IF(#REF!&lt;0.05,#REF!,"")</f>
        <v>#REF!</v>
      </c>
      <c r="AG217" s="7" t="e">
        <f>IF(#REF!&lt;0.05,#REF!,"")</f>
        <v>#REF!</v>
      </c>
      <c r="AH217" s="7" t="e">
        <f>IF(#REF!&lt;0.05,#REF!,"")</f>
        <v>#REF!</v>
      </c>
      <c r="AM217" s="7">
        <v>238</v>
      </c>
      <c r="AN217" s="7" t="s">
        <v>284</v>
      </c>
      <c r="AP217" s="7">
        <v>0.98470444537786028</v>
      </c>
      <c r="AQ217" s="7">
        <v>1.8725718286019797</v>
      </c>
    </row>
    <row r="218" spans="1:43" x14ac:dyDescent="0.4">
      <c r="A218" s="7" t="s">
        <v>673</v>
      </c>
      <c r="V218" s="7">
        <v>216</v>
      </c>
      <c r="W218" s="7">
        <v>336</v>
      </c>
      <c r="X218" s="7">
        <v>83</v>
      </c>
      <c r="Y218" s="7">
        <v>1.6615708939123666</v>
      </c>
      <c r="Z218" s="7">
        <v>0</v>
      </c>
      <c r="AA218" s="7">
        <v>0.98226744041777903</v>
      </c>
      <c r="AB218" s="7">
        <v>3.5815689185287103</v>
      </c>
      <c r="AD218" s="7">
        <v>239</v>
      </c>
      <c r="AE218" s="7" t="s">
        <v>285</v>
      </c>
      <c r="AF218" s="7" t="e">
        <f>IF(#REF!&lt;0.05,#REF!,"")</f>
        <v>#REF!</v>
      </c>
      <c r="AG218" s="7" t="e">
        <f>IF(#REF!&lt;0.05,#REF!,"")</f>
        <v>#REF!</v>
      </c>
      <c r="AH218" s="7" t="e">
        <f>IF(#REF!&lt;0.05,#REF!,"")</f>
        <v>#REF!</v>
      </c>
      <c r="AM218" s="7">
        <v>239</v>
      </c>
      <c r="AN218" s="7" t="s">
        <v>285</v>
      </c>
      <c r="AO218" s="7">
        <v>1.2465371110817582</v>
      </c>
      <c r="AP218" s="7">
        <v>0.84325414722269254</v>
      </c>
      <c r="AQ218" s="7">
        <v>1.8385243048392128</v>
      </c>
    </row>
    <row r="219" spans="1:43" x14ac:dyDescent="0.4">
      <c r="B219" s="7" t="s">
        <v>634</v>
      </c>
      <c r="C219" s="7" t="s">
        <v>643</v>
      </c>
      <c r="D219" s="7">
        <v>-0.34644639999999999</v>
      </c>
      <c r="E219" s="7">
        <v>9.0993900000000003E-2</v>
      </c>
      <c r="F219" s="7">
        <v>-3.81</v>
      </c>
      <c r="G219" s="7">
        <v>0</v>
      </c>
      <c r="H219" s="7">
        <v>-0.52895709999999996</v>
      </c>
      <c r="I219" s="7">
        <v>-0.16393569999999999</v>
      </c>
      <c r="V219" s="7">
        <v>217</v>
      </c>
      <c r="W219" s="7">
        <v>337</v>
      </c>
      <c r="X219" s="7">
        <v>83</v>
      </c>
      <c r="Y219" s="7">
        <v>1.6615708939123666</v>
      </c>
      <c r="Z219" s="7">
        <v>0</v>
      </c>
      <c r="AA219" s="7">
        <v>0.98226744041777903</v>
      </c>
      <c r="AB219" s="7">
        <v>3.5815689185287103</v>
      </c>
      <c r="AD219" s="7">
        <v>240</v>
      </c>
      <c r="AE219" s="7" t="s">
        <v>286</v>
      </c>
      <c r="AF219" s="7" t="e">
        <f>IF(#REF!&lt;0.05,#REF!,"")</f>
        <v>#REF!</v>
      </c>
      <c r="AG219" s="7" t="e">
        <f>IF(#REF!&lt;0.05,#REF!,"")</f>
        <v>#REF!</v>
      </c>
      <c r="AH219" s="7" t="e">
        <f>IF(#REF!&lt;0.05,#REF!,"")</f>
        <v>#REF!</v>
      </c>
      <c r="AM219" s="7">
        <v>240</v>
      </c>
      <c r="AN219" s="7" t="s">
        <v>286</v>
      </c>
      <c r="AO219" s="7">
        <v>1.1119659723621556</v>
      </c>
      <c r="AP219" s="7">
        <v>0.80352331714361402</v>
      </c>
      <c r="AQ219" s="7">
        <v>1.8340958486261407</v>
      </c>
    </row>
    <row r="220" spans="1:43" x14ac:dyDescent="0.4">
      <c r="B220" s="7" t="s">
        <v>635</v>
      </c>
      <c r="C220" s="7" t="s">
        <v>643</v>
      </c>
      <c r="D220" s="7">
        <v>0.31506279999999998</v>
      </c>
      <c r="E220" s="7">
        <v>0.1268447</v>
      </c>
      <c r="F220" s="7">
        <v>2.48</v>
      </c>
      <c r="G220" s="7">
        <v>1.6E-2</v>
      </c>
      <c r="H220" s="7">
        <v>6.0644499999999997E-2</v>
      </c>
      <c r="I220" s="7">
        <v>0.56948109999999996</v>
      </c>
      <c r="V220" s="7">
        <v>218</v>
      </c>
      <c r="W220" s="7">
        <v>338</v>
      </c>
      <c r="X220" s="7">
        <v>83</v>
      </c>
      <c r="Y220" s="7">
        <v>1.6615708939123666</v>
      </c>
      <c r="Z220" s="7">
        <v>0</v>
      </c>
      <c r="AA220" s="7">
        <v>0.98226744041777903</v>
      </c>
      <c r="AB220" s="7">
        <v>3.5815689185287103</v>
      </c>
      <c r="AD220" s="7">
        <v>241</v>
      </c>
      <c r="AE220" s="7" t="s">
        <v>287</v>
      </c>
      <c r="AF220" s="7" t="e">
        <f>IF(#REF!&lt;0.05,#REF!,"")</f>
        <v>#REF!</v>
      </c>
      <c r="AG220" s="7" t="e">
        <f>IF(#REF!&lt;0.05,#REF!,"")</f>
        <v>#REF!</v>
      </c>
      <c r="AH220" s="7" t="e">
        <f>IF(#REF!&lt;0.05,#REF!,"")</f>
        <v>#REF!</v>
      </c>
      <c r="AM220" s="7">
        <v>241</v>
      </c>
      <c r="AN220" s="7" t="s">
        <v>287</v>
      </c>
      <c r="AO220" s="7">
        <v>1.1098138287970225</v>
      </c>
      <c r="AP220" s="7">
        <v>0.80490826323586229</v>
      </c>
      <c r="AQ220" s="7">
        <v>1.8141995463865173</v>
      </c>
    </row>
    <row r="221" spans="1:43" x14ac:dyDescent="0.4">
      <c r="B221" s="7" t="s">
        <v>674</v>
      </c>
      <c r="C221" s="7" t="s">
        <v>643</v>
      </c>
      <c r="D221" s="7">
        <v>1.53464E-2</v>
      </c>
      <c r="E221" s="7">
        <v>4.4879000000000004E-3</v>
      </c>
      <c r="F221" s="7">
        <v>3.42</v>
      </c>
      <c r="G221" s="7">
        <v>1E-3</v>
      </c>
      <c r="H221" s="7">
        <v>6.3448000000000003E-3</v>
      </c>
      <c r="I221" s="7">
        <v>2.4348100000000001E-2</v>
      </c>
      <c r="V221" s="7">
        <v>219</v>
      </c>
      <c r="W221" s="7">
        <v>339</v>
      </c>
      <c r="X221" s="7">
        <v>83</v>
      </c>
      <c r="Y221" s="7">
        <v>1.6615708939123666</v>
      </c>
      <c r="Z221" s="7">
        <v>0</v>
      </c>
      <c r="AA221" s="7">
        <v>0.98226744041777903</v>
      </c>
      <c r="AB221" s="7">
        <v>3.5815689185287103</v>
      </c>
      <c r="AD221" s="7">
        <v>242</v>
      </c>
      <c r="AE221" s="7" t="s">
        <v>288</v>
      </c>
      <c r="AF221" s="7" t="e">
        <f>IF(#REF!&lt;0.05,#REF!,"")</f>
        <v>#REF!</v>
      </c>
      <c r="AG221" s="7" t="e">
        <f>IF(#REF!&lt;0.05,#REF!,"")</f>
        <v>#REF!</v>
      </c>
      <c r="AH221" s="7" t="e">
        <f>IF(#REF!&lt;0.05,#REF!,"")</f>
        <v>#REF!</v>
      </c>
      <c r="AM221" s="7">
        <v>242</v>
      </c>
      <c r="AN221" s="7" t="s">
        <v>288</v>
      </c>
      <c r="AO221" s="7">
        <v>1.0827933876403086</v>
      </c>
      <c r="AP221" s="7">
        <v>0.80258066000583073</v>
      </c>
      <c r="AQ221" s="7">
        <v>1.7617090639419806</v>
      </c>
    </row>
    <row r="222" spans="1:43" x14ac:dyDescent="0.4">
      <c r="A222" s="7" t="s">
        <v>664</v>
      </c>
      <c r="V222" s="7">
        <v>220</v>
      </c>
      <c r="W222" s="7">
        <v>340</v>
      </c>
      <c r="X222" s="7">
        <v>82</v>
      </c>
      <c r="Y222" s="7">
        <v>1.4756623951431576</v>
      </c>
      <c r="Z222" s="7">
        <v>0</v>
      </c>
      <c r="AA222" s="7">
        <v>0.89325714506608211</v>
      </c>
      <c r="AB222" s="7">
        <v>2.9421275169048915</v>
      </c>
      <c r="AD222" s="7">
        <v>243</v>
      </c>
      <c r="AE222" s="7" t="s">
        <v>289</v>
      </c>
      <c r="AF222" s="7" t="e">
        <f>IF(#REF!&lt;0.05,#REF!,"")</f>
        <v>#REF!</v>
      </c>
      <c r="AG222" s="7" t="e">
        <f>IF(#REF!&lt;0.05,#REF!,"")</f>
        <v>#REF!</v>
      </c>
      <c r="AH222" s="7" t="e">
        <f>IF(#REF!&lt;0.05,#REF!,"")</f>
        <v>#REF!</v>
      </c>
      <c r="AM222" s="7">
        <v>243</v>
      </c>
      <c r="AN222" s="7" t="s">
        <v>289</v>
      </c>
      <c r="AO222" s="7">
        <v>1.0707967156495735</v>
      </c>
      <c r="AP222" s="7">
        <v>0.79908789504130906</v>
      </c>
      <c r="AQ222" s="7">
        <v>1.763907169730188</v>
      </c>
    </row>
    <row r="223" spans="1:43" x14ac:dyDescent="0.4">
      <c r="V223" s="7">
        <v>221</v>
      </c>
      <c r="W223" s="7">
        <v>341</v>
      </c>
      <c r="X223" s="7">
        <v>81</v>
      </c>
      <c r="Y223" s="7">
        <v>1.4761479424303723</v>
      </c>
      <c r="Z223" s="7">
        <v>0</v>
      </c>
      <c r="AA223" s="7">
        <v>0.87512530085206364</v>
      </c>
      <c r="AB223" s="7">
        <v>3.065614862315579</v>
      </c>
      <c r="AD223" s="7">
        <v>244</v>
      </c>
      <c r="AE223" s="7" t="s">
        <v>290</v>
      </c>
      <c r="AF223" s="7" t="e">
        <f>IF(#REF!&lt;0.05,#REF!,"")</f>
        <v>#REF!</v>
      </c>
      <c r="AG223" s="7" t="e">
        <f>IF(#REF!&lt;0.05,#REF!,"")</f>
        <v>#REF!</v>
      </c>
      <c r="AH223" s="7" t="e">
        <f>IF(#REF!&lt;0.05,#REF!,"")</f>
        <v>#REF!</v>
      </c>
      <c r="AM223" s="7">
        <v>244</v>
      </c>
      <c r="AN223" s="7" t="s">
        <v>290</v>
      </c>
      <c r="AO223" s="7">
        <v>1.1305215838924725</v>
      </c>
      <c r="AP223" s="7">
        <v>0.79546460057227197</v>
      </c>
      <c r="AQ223" s="7">
        <v>1.8027975457822161</v>
      </c>
    </row>
    <row r="224" spans="1:43" x14ac:dyDescent="0.4">
      <c r="B224" s="7" t="s">
        <v>642</v>
      </c>
      <c r="C224" s="7" t="s">
        <v>643</v>
      </c>
      <c r="D224" s="7" t="s">
        <v>644</v>
      </c>
      <c r="E224" s="7" t="s">
        <v>645</v>
      </c>
      <c r="F224" s="7" t="s">
        <v>646</v>
      </c>
      <c r="G224" s="7" t="s">
        <v>647</v>
      </c>
      <c r="H224" s="7" t="s">
        <v>648</v>
      </c>
      <c r="I224" s="7" t="s">
        <v>649</v>
      </c>
      <c r="J224" s="7" t="s">
        <v>650</v>
      </c>
      <c r="K224" s="7">
        <v>56</v>
      </c>
      <c r="N224" s="7">
        <f t="shared" ref="N224:O224" si="60">N209+1</f>
        <v>15</v>
      </c>
      <c r="O224" s="7">
        <f t="shared" si="60"/>
        <v>135</v>
      </c>
      <c r="P224" s="7">
        <f t="shared" ref="P224" si="61">K224</f>
        <v>56</v>
      </c>
      <c r="Q224" s="7">
        <f t="shared" ref="Q224" si="62">LN(0.5)/LN(1+D234)</f>
        <v>1.6296663576521049</v>
      </c>
      <c r="R224" s="7">
        <f t="shared" ref="R224" si="63">G234</f>
        <v>0</v>
      </c>
      <c r="S224" s="7">
        <f t="shared" ref="S224:T224" si="64">LN(0.5)/LN(1+H234)</f>
        <v>0.92075127280334557</v>
      </c>
      <c r="T224" s="7">
        <f t="shared" si="64"/>
        <v>3.8712545607173947</v>
      </c>
      <c r="V224" s="7">
        <v>222</v>
      </c>
      <c r="W224" s="7">
        <v>342</v>
      </c>
      <c r="X224" s="7">
        <v>80</v>
      </c>
      <c r="Y224" s="7">
        <v>1.4669716156831314</v>
      </c>
      <c r="Z224" s="7">
        <v>0</v>
      </c>
      <c r="AA224" s="7">
        <v>0.85564140310752057</v>
      </c>
      <c r="AB224" s="7">
        <v>3.1425555539536147</v>
      </c>
      <c r="AD224" s="7">
        <v>245</v>
      </c>
      <c r="AE224" s="7" t="s">
        <v>291</v>
      </c>
      <c r="AF224" s="7" t="e">
        <f>IF(#REF!&lt;0.05,#REF!,"")</f>
        <v>#REF!</v>
      </c>
      <c r="AG224" s="7" t="e">
        <f>IF(#REF!&lt;0.05,#REF!,"")</f>
        <v>#REF!</v>
      </c>
      <c r="AH224" s="7" t="e">
        <f>IF(#REF!&lt;0.05,#REF!,"")</f>
        <v>#REF!</v>
      </c>
      <c r="AM224" s="7">
        <v>245</v>
      </c>
      <c r="AN224" s="7" t="s">
        <v>291</v>
      </c>
      <c r="AO224" s="7">
        <v>1.1284015216879115</v>
      </c>
      <c r="AP224" s="7">
        <v>0.80398010012943033</v>
      </c>
      <c r="AQ224" s="7">
        <v>1.8290422070060348</v>
      </c>
    </row>
    <row r="225" spans="1:43" x14ac:dyDescent="0.4">
      <c r="A225" s="7" t="s">
        <v>651</v>
      </c>
      <c r="B225" s="7" t="s">
        <v>652</v>
      </c>
      <c r="C225" s="7" t="s">
        <v>680</v>
      </c>
      <c r="D225" s="7" t="s">
        <v>650</v>
      </c>
      <c r="E225" s="7">
        <v>7.82</v>
      </c>
      <c r="V225" s="7">
        <v>223</v>
      </c>
      <c r="W225" s="7">
        <v>343</v>
      </c>
      <c r="X225" s="7">
        <v>80</v>
      </c>
      <c r="Y225" s="7">
        <v>1.4273420135269801</v>
      </c>
      <c r="Z225" s="7">
        <v>0</v>
      </c>
      <c r="AA225" s="7">
        <v>0.834043341782432</v>
      </c>
      <c r="AB225" s="7">
        <v>3.0221611964474002</v>
      </c>
      <c r="AD225" s="7">
        <v>246</v>
      </c>
      <c r="AE225" s="7" t="s">
        <v>292</v>
      </c>
      <c r="AF225" s="7" t="e">
        <f>IF(#REF!&lt;0.05,#REF!,"")</f>
        <v>#REF!</v>
      </c>
      <c r="AG225" s="7" t="e">
        <f>IF(#REF!&lt;0.05,#REF!,"")</f>
        <v>#REF!</v>
      </c>
      <c r="AH225" s="7" t="e">
        <f>IF(#REF!&lt;0.05,#REF!,"")</f>
        <v>#REF!</v>
      </c>
      <c r="AM225" s="7">
        <v>246</v>
      </c>
      <c r="AN225" s="7" t="s">
        <v>292</v>
      </c>
      <c r="AO225" s="7">
        <v>1.127240480126769</v>
      </c>
      <c r="AP225" s="7">
        <v>0.80837176789841958</v>
      </c>
      <c r="AQ225" s="7">
        <v>1.8498903572673218</v>
      </c>
    </row>
    <row r="226" spans="1:43" x14ac:dyDescent="0.4">
      <c r="B226" s="7" t="s">
        <v>654</v>
      </c>
      <c r="C226" s="7" t="s">
        <v>643</v>
      </c>
      <c r="D226" s="7">
        <v>3.2395409999999999E-3</v>
      </c>
      <c r="E226" s="7">
        <v>2</v>
      </c>
      <c r="F226" s="7">
        <v>1.6197710000000001E-3</v>
      </c>
      <c r="G226" s="7" t="s">
        <v>655</v>
      </c>
      <c r="H226" s="7" t="s">
        <v>656</v>
      </c>
      <c r="I226" s="7" t="s">
        <v>657</v>
      </c>
      <c r="J226" s="7" t="s">
        <v>650</v>
      </c>
      <c r="K226" s="7">
        <v>1.1000000000000001E-3</v>
      </c>
      <c r="V226" s="7">
        <v>224</v>
      </c>
      <c r="W226" s="7">
        <v>344</v>
      </c>
      <c r="X226" s="7">
        <v>81</v>
      </c>
      <c r="Y226" s="7">
        <v>1.3317673721087342</v>
      </c>
      <c r="Z226" s="7">
        <v>0</v>
      </c>
      <c r="AA226" s="7">
        <v>0.74680103698561695</v>
      </c>
      <c r="AB226" s="7">
        <v>2.9918006135009407</v>
      </c>
      <c r="AD226" s="7">
        <v>247</v>
      </c>
      <c r="AE226" s="7" t="s">
        <v>293</v>
      </c>
      <c r="AF226" s="7" t="e">
        <f>IF(#REF!&lt;0.05,#REF!,"")</f>
        <v>#REF!</v>
      </c>
      <c r="AG226" s="7" t="e">
        <f>IF(#REF!&lt;0.05,#REF!,"")</f>
        <v>#REF!</v>
      </c>
      <c r="AH226" s="7" t="e">
        <f>IF(#REF!&lt;0.05,#REF!,"")</f>
        <v>#REF!</v>
      </c>
      <c r="AM226" s="7">
        <v>247</v>
      </c>
      <c r="AN226" s="7" t="s">
        <v>293</v>
      </c>
      <c r="AO226" s="7">
        <v>1.127612498122047</v>
      </c>
      <c r="AP226" s="7">
        <v>0.81559560195934555</v>
      </c>
      <c r="AQ226" s="7">
        <v>1.8486142613809966</v>
      </c>
    </row>
    <row r="227" spans="1:43" x14ac:dyDescent="0.4">
      <c r="B227" s="7" t="s">
        <v>658</v>
      </c>
      <c r="C227" s="7" t="s">
        <v>643</v>
      </c>
      <c r="D227" s="7">
        <v>1.0975598E-2</v>
      </c>
      <c r="E227" s="7">
        <v>53</v>
      </c>
      <c r="F227" s="7">
        <v>2.07087E-4</v>
      </c>
      <c r="G227" s="7" t="s">
        <v>659</v>
      </c>
      <c r="H227" s="7" t="s">
        <v>650</v>
      </c>
      <c r="I227" s="7">
        <v>0.22789999999999999</v>
      </c>
      <c r="V227" s="7">
        <v>225</v>
      </c>
      <c r="W227" s="7">
        <v>345</v>
      </c>
      <c r="X227" s="7">
        <v>82</v>
      </c>
      <c r="Y227" s="7">
        <v>1.3941952589070019</v>
      </c>
      <c r="Z227" s="7">
        <v>0</v>
      </c>
      <c r="AA227" s="7">
        <v>0.78497087784897923</v>
      </c>
      <c r="AB227" s="7">
        <v>3.1587804453075852</v>
      </c>
      <c r="AD227" s="7">
        <v>248</v>
      </c>
      <c r="AE227" s="7" t="s">
        <v>294</v>
      </c>
      <c r="AF227" s="7" t="e">
        <f>IF(#REF!&lt;0.05,#REF!,"")</f>
        <v>#REF!</v>
      </c>
      <c r="AG227" s="7" t="e">
        <f>IF(#REF!&lt;0.05,#REF!,"")</f>
        <v>#REF!</v>
      </c>
      <c r="AH227" s="7" t="e">
        <f>IF(#REF!&lt;0.05,#REF!,"")</f>
        <v>#REF!</v>
      </c>
      <c r="AM227" s="7">
        <v>248</v>
      </c>
      <c r="AN227" s="7" t="s">
        <v>294</v>
      </c>
      <c r="AO227" s="7">
        <v>1.125778135331537</v>
      </c>
      <c r="AP227" s="7">
        <v>0.83385190604363746</v>
      </c>
      <c r="AQ227" s="7">
        <v>1.8036119194840683</v>
      </c>
    </row>
    <row r="228" spans="1:43" x14ac:dyDescent="0.4">
      <c r="A228" s="7" t="s">
        <v>651</v>
      </c>
      <c r="B228" s="7" t="s">
        <v>660</v>
      </c>
      <c r="C228" s="7" t="s">
        <v>659</v>
      </c>
      <c r="D228" s="7" t="s">
        <v>650</v>
      </c>
      <c r="E228" s="7">
        <v>0.1988</v>
      </c>
      <c r="V228" s="7">
        <v>226</v>
      </c>
      <c r="W228" s="7">
        <v>346</v>
      </c>
      <c r="X228" s="7">
        <v>83</v>
      </c>
      <c r="Y228" s="7">
        <v>1.1168838329741955</v>
      </c>
      <c r="Z228" s="7">
        <v>0</v>
      </c>
      <c r="AA228" s="7">
        <v>0.65609904071151393</v>
      </c>
      <c r="AB228" s="7">
        <v>2.1792372814987528</v>
      </c>
      <c r="AD228" s="7">
        <v>249</v>
      </c>
      <c r="AE228" s="7" t="s">
        <v>295</v>
      </c>
      <c r="AF228" s="7" t="e">
        <f>IF(#REF!&lt;0.05,#REF!,"")</f>
        <v>#REF!</v>
      </c>
      <c r="AG228" s="7" t="e">
        <f>IF(#REF!&lt;0.05,#REF!,"")</f>
        <v>#REF!</v>
      </c>
      <c r="AH228" s="7" t="e">
        <f>IF(#REF!&lt;0.05,#REF!,"")</f>
        <v>#REF!</v>
      </c>
      <c r="AM228" s="7">
        <v>249</v>
      </c>
      <c r="AN228" s="7" t="s">
        <v>295</v>
      </c>
      <c r="AO228" s="7">
        <v>1.1930256991934345</v>
      </c>
      <c r="AP228" s="7">
        <v>0.87577718329820076</v>
      </c>
      <c r="AQ228" s="7">
        <v>1.8086962110209757</v>
      </c>
    </row>
    <row r="229" spans="1:43" x14ac:dyDescent="0.4">
      <c r="B229" s="7" t="s">
        <v>661</v>
      </c>
      <c r="C229" s="7" t="s">
        <v>643</v>
      </c>
      <c r="D229" s="7">
        <v>1.4215139E-2</v>
      </c>
      <c r="E229" s="7">
        <v>55</v>
      </c>
      <c r="F229" s="7">
        <v>2.5845700000000002E-4</v>
      </c>
      <c r="G229" s="7" t="s">
        <v>662</v>
      </c>
      <c r="H229" s="7" t="s">
        <v>663</v>
      </c>
      <c r="I229" s="7" t="s">
        <v>650</v>
      </c>
      <c r="J229" s="7">
        <v>1.439E-2</v>
      </c>
      <c r="V229" s="7">
        <v>227</v>
      </c>
      <c r="W229" s="7">
        <v>347</v>
      </c>
      <c r="X229" s="7">
        <v>83</v>
      </c>
      <c r="Y229" s="7">
        <v>1.1448502699194534</v>
      </c>
      <c r="Z229" s="7">
        <v>0</v>
      </c>
      <c r="AA229" s="7">
        <v>0.67165395212287149</v>
      </c>
      <c r="AB229" s="7">
        <v>2.2549692263793695</v>
      </c>
      <c r="AD229" s="7">
        <v>250</v>
      </c>
      <c r="AE229" s="7" t="s">
        <v>296</v>
      </c>
      <c r="AF229" s="7" t="e">
        <f>IF(#REF!&lt;0.05,#REF!,"")</f>
        <v>#REF!</v>
      </c>
      <c r="AG229" s="7" t="e">
        <f>IF(#REF!&lt;0.05,#REF!,"")</f>
        <v>#REF!</v>
      </c>
      <c r="AH229" s="7" t="e">
        <f>IF(#REF!&lt;0.05,#REF!,"")</f>
        <v>#REF!</v>
      </c>
      <c r="AM229" s="7">
        <v>250</v>
      </c>
      <c r="AN229" s="7" t="s">
        <v>296</v>
      </c>
      <c r="AO229" s="7">
        <v>1.1022419282475204</v>
      </c>
      <c r="AP229" s="7">
        <v>0.8830097634410361</v>
      </c>
      <c r="AQ229" s="7">
        <v>1.8120377433507853</v>
      </c>
    </row>
    <row r="230" spans="1:43" x14ac:dyDescent="0.4">
      <c r="V230" s="7">
        <v>228</v>
      </c>
      <c r="W230" s="7">
        <v>348</v>
      </c>
      <c r="X230" s="7">
        <v>83</v>
      </c>
      <c r="Y230" s="7">
        <v>1.1167482716201251</v>
      </c>
      <c r="Z230" s="7">
        <v>0</v>
      </c>
      <c r="AA230" s="7">
        <v>0.65584598153738338</v>
      </c>
      <c r="AB230" s="7">
        <v>2.1798099701943534</v>
      </c>
      <c r="AD230" s="7">
        <v>251</v>
      </c>
      <c r="AE230" s="7" t="s">
        <v>297</v>
      </c>
      <c r="AF230" s="7" t="e">
        <f>IF(#REF!&lt;0.05,#REF!,"")</f>
        <v>#REF!</v>
      </c>
      <c r="AG230" s="7" t="e">
        <f>IF(#REF!&lt;0.05,#REF!,"")</f>
        <v>#REF!</v>
      </c>
      <c r="AH230" s="7" t="e">
        <f>IF(#REF!&lt;0.05,#REF!,"")</f>
        <v>#REF!</v>
      </c>
      <c r="AM230" s="7">
        <v>251</v>
      </c>
      <c r="AN230" s="7" t="s">
        <v>297</v>
      </c>
      <c r="AO230" s="7">
        <v>1.1367205233089415</v>
      </c>
      <c r="AP230" s="7">
        <v>0.94040459914840124</v>
      </c>
      <c r="AQ230" s="7">
        <v>1.7366446472462347</v>
      </c>
    </row>
    <row r="231" spans="1:43" x14ac:dyDescent="0.4">
      <c r="A231" s="7" t="s">
        <v>664</v>
      </c>
      <c r="V231" s="7">
        <v>229</v>
      </c>
      <c r="W231" s="7">
        <v>349</v>
      </c>
      <c r="X231" s="7">
        <v>83</v>
      </c>
      <c r="Y231" s="7">
        <v>1.1517432443920208</v>
      </c>
      <c r="Z231" s="7">
        <v>0</v>
      </c>
      <c r="AA231" s="7">
        <v>0.66747456000180305</v>
      </c>
      <c r="AB231" s="7">
        <v>2.3188934772623422</v>
      </c>
      <c r="AD231" s="7">
        <v>252</v>
      </c>
      <c r="AE231" s="7" t="s">
        <v>298</v>
      </c>
      <c r="AF231" s="7" t="e">
        <f>IF(#REF!&lt;0.05,#REF!,"")</f>
        <v>#REF!</v>
      </c>
      <c r="AG231" s="7" t="e">
        <f>IF(#REF!&lt;0.05,#REF!,"")</f>
        <v>#REF!</v>
      </c>
      <c r="AH231" s="7" t="e">
        <f>IF(#REF!&lt;0.05,#REF!,"")</f>
        <v>#REF!</v>
      </c>
      <c r="AM231" s="7">
        <v>252</v>
      </c>
      <c r="AN231" s="7" t="s">
        <v>298</v>
      </c>
      <c r="AO231" s="7">
        <v>1.1353314897334013</v>
      </c>
      <c r="AP231" s="7">
        <v>0.96558060275104107</v>
      </c>
      <c r="AQ231" s="7">
        <v>1.6241468143400857</v>
      </c>
    </row>
    <row r="232" spans="1:43" x14ac:dyDescent="0.4">
      <c r="B232" s="7" t="s">
        <v>633</v>
      </c>
      <c r="C232" s="7" t="s">
        <v>643</v>
      </c>
      <c r="D232" s="7" t="s">
        <v>665</v>
      </c>
      <c r="E232" s="7" t="s">
        <v>666</v>
      </c>
      <c r="F232" s="7" t="s">
        <v>667</v>
      </c>
      <c r="G232" s="7" t="s">
        <v>668</v>
      </c>
      <c r="H232" s="7" t="s">
        <v>669</v>
      </c>
      <c r="I232" s="7" t="s">
        <v>670</v>
      </c>
      <c r="J232" s="7" t="s">
        <v>671</v>
      </c>
      <c r="K232" s="7" t="s">
        <v>672</v>
      </c>
      <c r="V232" s="7">
        <v>230</v>
      </c>
      <c r="W232" s="7">
        <v>350</v>
      </c>
      <c r="X232" s="7">
        <v>83</v>
      </c>
      <c r="Y232" s="7">
        <v>1.0908019880334079</v>
      </c>
      <c r="Z232" s="7">
        <v>0</v>
      </c>
      <c r="AA232" s="7">
        <v>0.63874725580941705</v>
      </c>
      <c r="AB232" s="7">
        <v>2.1239281237163401</v>
      </c>
      <c r="AD232" s="7">
        <v>253</v>
      </c>
      <c r="AE232" s="7" t="s">
        <v>299</v>
      </c>
      <c r="AF232" s="7" t="e">
        <f>IF(#REF!&lt;0.05,#REF!,"")</f>
        <v>#REF!</v>
      </c>
      <c r="AG232" s="7" t="e">
        <f>IF(#REF!&lt;0.05,#REF!,"")</f>
        <v>#REF!</v>
      </c>
      <c r="AH232" s="7" t="e">
        <f>IF(#REF!&lt;0.05,#REF!,"")</f>
        <v>#REF!</v>
      </c>
      <c r="AM232" s="7">
        <v>253</v>
      </c>
      <c r="AN232" s="7" t="s">
        <v>299</v>
      </c>
      <c r="AO232" s="7">
        <v>1.1391536693074455</v>
      </c>
      <c r="AP232" s="7">
        <v>1.0331582539402346</v>
      </c>
      <c r="AQ232" s="7">
        <v>1.5470203857839864</v>
      </c>
    </row>
    <row r="233" spans="1:43" x14ac:dyDescent="0.4">
      <c r="A233" s="7" t="s">
        <v>673</v>
      </c>
      <c r="V233" s="7">
        <v>231</v>
      </c>
      <c r="W233" s="7">
        <v>351</v>
      </c>
      <c r="X233" s="7">
        <v>83</v>
      </c>
      <c r="Y233" s="7">
        <v>1.0489364255472426</v>
      </c>
      <c r="Z233" s="7">
        <v>0</v>
      </c>
      <c r="AA233" s="7">
        <v>0.61822158228815238</v>
      </c>
      <c r="AB233" s="7">
        <v>1.9989339656879446</v>
      </c>
      <c r="AD233" s="7">
        <v>254</v>
      </c>
      <c r="AE233" s="7" t="s">
        <v>300</v>
      </c>
      <c r="AF233" s="7" t="e">
        <f>IF(#REF!&lt;0.05,#REF!,"")</f>
        <v>#REF!</v>
      </c>
      <c r="AG233" s="7" t="e">
        <f>IF(#REF!&lt;0.05,#REF!,"")</f>
        <v>#REF!</v>
      </c>
      <c r="AH233" s="7" t="e">
        <f>IF(#REF!&lt;0.05,#REF!,"")</f>
        <v>#REF!</v>
      </c>
      <c r="AM233" s="7">
        <v>254</v>
      </c>
      <c r="AN233" s="7" t="s">
        <v>300</v>
      </c>
      <c r="AO233" s="7">
        <v>1.1845367033282752</v>
      </c>
      <c r="AP233" s="7">
        <v>1.0692459416657367</v>
      </c>
      <c r="AQ233" s="7">
        <v>1.5470203857839864</v>
      </c>
    </row>
    <row r="234" spans="1:43" x14ac:dyDescent="0.4">
      <c r="B234" s="7" t="s">
        <v>634</v>
      </c>
      <c r="C234" s="7" t="s">
        <v>643</v>
      </c>
      <c r="D234" s="7">
        <v>-0.34644639999999999</v>
      </c>
      <c r="E234" s="7">
        <v>9.0993900000000003E-2</v>
      </c>
      <c r="F234" s="7">
        <v>-3.81</v>
      </c>
      <c r="G234" s="7">
        <v>0</v>
      </c>
      <c r="H234" s="7">
        <v>-0.52895709999999996</v>
      </c>
      <c r="I234" s="7">
        <v>-0.16393569999999999</v>
      </c>
      <c r="V234" s="7">
        <v>232</v>
      </c>
      <c r="W234" s="7">
        <v>352</v>
      </c>
      <c r="X234" s="7">
        <v>83</v>
      </c>
      <c r="Y234" s="7">
        <v>1.017555801062288</v>
      </c>
      <c r="Z234" s="7">
        <v>0</v>
      </c>
      <c r="AA234" s="7">
        <v>0.59514533538231162</v>
      </c>
      <c r="AB234" s="7">
        <v>1.943394015117607</v>
      </c>
      <c r="AD234" s="7">
        <v>255</v>
      </c>
      <c r="AE234" s="7" t="s">
        <v>301</v>
      </c>
      <c r="AF234" s="7" t="e">
        <f>IF(#REF!&lt;0.05,#REF!,"")</f>
        <v>#REF!</v>
      </c>
      <c r="AG234" s="7" t="e">
        <f>IF(#REF!&lt;0.05,#REF!,"")</f>
        <v>#REF!</v>
      </c>
      <c r="AH234" s="7" t="e">
        <f>IF(#REF!&lt;0.05,#REF!,"")</f>
        <v>#REF!</v>
      </c>
      <c r="AM234" s="7">
        <v>255</v>
      </c>
      <c r="AN234" s="7" t="s">
        <v>301</v>
      </c>
      <c r="AO234" s="7">
        <v>1.1441248212290209</v>
      </c>
      <c r="AP234" s="7">
        <v>1.0286441307504537</v>
      </c>
      <c r="AQ234" s="7">
        <v>1.5470203857839864</v>
      </c>
    </row>
    <row r="235" spans="1:43" x14ac:dyDescent="0.4">
      <c r="B235" s="7" t="s">
        <v>635</v>
      </c>
      <c r="C235" s="7" t="s">
        <v>643</v>
      </c>
      <c r="D235" s="7">
        <v>0.31506279999999998</v>
      </c>
      <c r="E235" s="7">
        <v>0.1268447</v>
      </c>
      <c r="F235" s="7">
        <v>2.48</v>
      </c>
      <c r="G235" s="7">
        <v>1.6E-2</v>
      </c>
      <c r="H235" s="7">
        <v>6.0644499999999997E-2</v>
      </c>
      <c r="I235" s="7">
        <v>0.56948109999999996</v>
      </c>
      <c r="V235" s="7">
        <v>233</v>
      </c>
      <c r="W235" s="7">
        <v>353</v>
      </c>
      <c r="X235" s="7">
        <v>83</v>
      </c>
      <c r="Y235" s="7">
        <v>0.88611534809302595</v>
      </c>
      <c r="Z235" s="7">
        <v>0</v>
      </c>
      <c r="AA235" s="7">
        <v>0.50609138109007656</v>
      </c>
      <c r="AB235" s="7">
        <v>1.671587598631022</v>
      </c>
      <c r="AD235" s="7">
        <v>256</v>
      </c>
      <c r="AE235" s="7" t="s">
        <v>302</v>
      </c>
      <c r="AF235" s="7" t="e">
        <f>IF(#REF!&lt;0.05,#REF!,"")</f>
        <v>#REF!</v>
      </c>
      <c r="AG235" s="7" t="e">
        <f>IF(#REF!&lt;0.05,#REF!,"")</f>
        <v>#REF!</v>
      </c>
      <c r="AH235" s="7" t="e">
        <f>IF(#REF!&lt;0.05,#REF!,"")</f>
        <v>#REF!</v>
      </c>
      <c r="AM235" s="7">
        <v>256</v>
      </c>
      <c r="AN235" s="7" t="s">
        <v>302</v>
      </c>
      <c r="AO235" s="7">
        <v>1.1468266002032892</v>
      </c>
      <c r="AP235" s="7">
        <v>1.0002276911486401</v>
      </c>
      <c r="AQ235" s="7">
        <v>1.5470203857839864</v>
      </c>
    </row>
    <row r="236" spans="1:43" x14ac:dyDescent="0.4">
      <c r="B236" s="7" t="s">
        <v>674</v>
      </c>
      <c r="C236" s="7" t="s">
        <v>643</v>
      </c>
      <c r="D236" s="7">
        <v>1.53464E-2</v>
      </c>
      <c r="E236" s="7">
        <v>4.4879000000000004E-3</v>
      </c>
      <c r="F236" s="7">
        <v>3.42</v>
      </c>
      <c r="G236" s="7">
        <v>1E-3</v>
      </c>
      <c r="H236" s="7">
        <v>6.3448000000000003E-3</v>
      </c>
      <c r="I236" s="7">
        <v>2.4348100000000001E-2</v>
      </c>
      <c r="V236" s="7">
        <v>234</v>
      </c>
      <c r="W236" s="7">
        <v>354</v>
      </c>
      <c r="X236" s="7">
        <v>83</v>
      </c>
      <c r="Y236" s="7">
        <v>0.9324641994745726</v>
      </c>
      <c r="Z236" s="7">
        <v>0</v>
      </c>
      <c r="AA236" s="7">
        <v>0.52655720384387761</v>
      </c>
      <c r="AB236" s="7">
        <v>1.817563134262359</v>
      </c>
      <c r="AD236" s="7">
        <v>257</v>
      </c>
      <c r="AE236" s="7" t="s">
        <v>303</v>
      </c>
      <c r="AF236" s="7" t="e">
        <f>IF(#REF!&lt;0.05,#REF!,"")</f>
        <v>#REF!</v>
      </c>
      <c r="AG236" s="7" t="e">
        <f>IF(#REF!&lt;0.05,#REF!,"")</f>
        <v>#REF!</v>
      </c>
      <c r="AH236" s="7" t="e">
        <f>IF(#REF!&lt;0.05,#REF!,"")</f>
        <v>#REF!</v>
      </c>
      <c r="AM236" s="7">
        <v>257</v>
      </c>
      <c r="AN236" s="7" t="s">
        <v>303</v>
      </c>
      <c r="AO236" s="7">
        <v>1.1887498278768078</v>
      </c>
      <c r="AP236" s="7">
        <v>0.99272117091547463</v>
      </c>
      <c r="AQ236" s="7">
        <v>1.5470203857839864</v>
      </c>
    </row>
    <row r="237" spans="1:43" x14ac:dyDescent="0.4">
      <c r="A237" s="7" t="s">
        <v>664</v>
      </c>
      <c r="V237" s="7">
        <v>235</v>
      </c>
      <c r="W237" s="7">
        <v>355</v>
      </c>
      <c r="X237" s="7">
        <v>83</v>
      </c>
      <c r="Y237" s="7">
        <v>0.94909091990763084</v>
      </c>
      <c r="Z237" s="7">
        <v>0</v>
      </c>
      <c r="AA237" s="7">
        <v>0.54176138202538582</v>
      </c>
      <c r="AB237" s="7">
        <v>1.8342665347949902</v>
      </c>
      <c r="AD237" s="7">
        <v>258</v>
      </c>
      <c r="AE237" s="7" t="s">
        <v>304</v>
      </c>
      <c r="AF237" s="7" t="e">
        <f>IF(#REF!&lt;0.05,#REF!,"")</f>
        <v>#REF!</v>
      </c>
      <c r="AG237" s="7" t="e">
        <f>IF(#REF!&lt;0.05,#REF!,"")</f>
        <v>#REF!</v>
      </c>
      <c r="AH237" s="7" t="e">
        <f>IF(#REF!&lt;0.05,#REF!,"")</f>
        <v>#REF!</v>
      </c>
      <c r="AM237" s="7">
        <v>258</v>
      </c>
      <c r="AN237" s="7" t="s">
        <v>304</v>
      </c>
      <c r="AO237" s="7">
        <v>1.2416750059052404</v>
      </c>
      <c r="AP237" s="7">
        <v>1.0055911821534331</v>
      </c>
      <c r="AQ237" s="7">
        <v>1.5470203857839864</v>
      </c>
    </row>
    <row r="238" spans="1:43" x14ac:dyDescent="0.4">
      <c r="V238" s="7">
        <v>236</v>
      </c>
      <c r="W238" s="7">
        <v>356</v>
      </c>
      <c r="X238" s="7">
        <v>82</v>
      </c>
      <c r="Y238" s="7">
        <v>0.94302913511454967</v>
      </c>
      <c r="Z238" s="7">
        <v>0</v>
      </c>
      <c r="AA238" s="7">
        <v>0.53653607784931401</v>
      </c>
      <c r="AB238" s="7">
        <v>1.8267299768065286</v>
      </c>
      <c r="AD238" s="7">
        <v>259</v>
      </c>
      <c r="AE238" s="7" t="s">
        <v>305</v>
      </c>
      <c r="AF238" s="7" t="e">
        <f>IF(#REF!&lt;0.05,#REF!,"")</f>
        <v>#REF!</v>
      </c>
      <c r="AG238" s="7" t="e">
        <f>IF(#REF!&lt;0.05,#REF!,"")</f>
        <v>#REF!</v>
      </c>
      <c r="AH238" s="7" t="e">
        <f>IF(#REF!&lt;0.05,#REF!,"")</f>
        <v>#REF!</v>
      </c>
      <c r="AM238" s="7">
        <v>259</v>
      </c>
      <c r="AN238" s="7" t="s">
        <v>305</v>
      </c>
      <c r="AO238" s="7">
        <v>1.2420074196524185</v>
      </c>
      <c r="AP238" s="7">
        <v>1.0058150170351285</v>
      </c>
      <c r="AQ238" s="7">
        <v>1.5470203857839864</v>
      </c>
    </row>
    <row r="239" spans="1:43" x14ac:dyDescent="0.4">
      <c r="B239" s="7" t="s">
        <v>642</v>
      </c>
      <c r="C239" s="7" t="s">
        <v>643</v>
      </c>
      <c r="D239" s="7" t="s">
        <v>644</v>
      </c>
      <c r="E239" s="7" t="s">
        <v>645</v>
      </c>
      <c r="F239" s="7" t="s">
        <v>646</v>
      </c>
      <c r="G239" s="7" t="s">
        <v>647</v>
      </c>
      <c r="H239" s="7" t="s">
        <v>648</v>
      </c>
      <c r="I239" s="7" t="s">
        <v>649</v>
      </c>
      <c r="J239" s="7" t="s">
        <v>650</v>
      </c>
      <c r="K239" s="7">
        <v>56</v>
      </c>
      <c r="N239" s="7">
        <f t="shared" ref="N239:O239" si="65">N224+1</f>
        <v>16</v>
      </c>
      <c r="O239" s="7">
        <f t="shared" si="65"/>
        <v>136</v>
      </c>
      <c r="P239" s="7">
        <f t="shared" ref="P239" si="66">K239</f>
        <v>56</v>
      </c>
      <c r="Q239" s="7">
        <f t="shared" ref="Q239" si="67">LN(0.5)/LN(1+D249)</f>
        <v>1.6296663576521049</v>
      </c>
      <c r="R239" s="7">
        <f t="shared" ref="R239" si="68">G249</f>
        <v>0</v>
      </c>
      <c r="S239" s="7">
        <f t="shared" ref="S239:T239" si="69">LN(0.5)/LN(1+H249)</f>
        <v>0.92075127280334557</v>
      </c>
      <c r="T239" s="7">
        <f t="shared" si="69"/>
        <v>3.8712545607173947</v>
      </c>
      <c r="V239" s="7">
        <v>237</v>
      </c>
      <c r="W239" s="7">
        <v>357</v>
      </c>
      <c r="X239" s="7">
        <v>81</v>
      </c>
      <c r="Y239" s="7">
        <v>0.95722869149704803</v>
      </c>
      <c r="Z239" s="7">
        <v>0</v>
      </c>
      <c r="AA239" s="7">
        <v>0.54352130699041235</v>
      </c>
      <c r="AB239" s="7">
        <v>1.8691188813340414</v>
      </c>
      <c r="AD239" s="7">
        <v>260</v>
      </c>
      <c r="AE239" s="7" t="s">
        <v>306</v>
      </c>
      <c r="AF239" s="7" t="e">
        <f>IF(#REF!&lt;0.05,#REF!,"")</f>
        <v>#REF!</v>
      </c>
      <c r="AG239" s="7" t="e">
        <f>IF(#REF!&lt;0.05,#REF!,"")</f>
        <v>#REF!</v>
      </c>
      <c r="AH239" s="7" t="e">
        <f>IF(#REF!&lt;0.05,#REF!,"")</f>
        <v>#REF!</v>
      </c>
      <c r="AM239" s="7">
        <v>260</v>
      </c>
      <c r="AN239" s="7" t="s">
        <v>306</v>
      </c>
      <c r="AO239" s="7">
        <v>1.2357937124050267</v>
      </c>
      <c r="AP239" s="7">
        <v>1.0044425129737626</v>
      </c>
      <c r="AQ239" s="7">
        <v>1.5470203857839864</v>
      </c>
    </row>
    <row r="240" spans="1:43" x14ac:dyDescent="0.4">
      <c r="A240" s="7" t="s">
        <v>651</v>
      </c>
      <c r="B240" s="7" t="s">
        <v>652</v>
      </c>
      <c r="C240" s="7" t="s">
        <v>680</v>
      </c>
      <c r="D240" s="7" t="s">
        <v>650</v>
      </c>
      <c r="E240" s="7">
        <v>7.82</v>
      </c>
      <c r="V240" s="7">
        <v>238</v>
      </c>
      <c r="W240" s="7">
        <v>358</v>
      </c>
      <c r="X240" s="7">
        <v>80</v>
      </c>
      <c r="Y240" s="7">
        <v>0.95714552230748717</v>
      </c>
      <c r="Z240" s="7">
        <v>0</v>
      </c>
      <c r="AA240" s="7">
        <v>0.5417423561052509</v>
      </c>
      <c r="AB240" s="7">
        <v>1.8772275051435459</v>
      </c>
      <c r="AD240" s="7">
        <v>261</v>
      </c>
      <c r="AE240" s="7" t="s">
        <v>307</v>
      </c>
      <c r="AF240" s="7" t="e">
        <f>IF(#REF!&lt;0.05,#REF!,"")</f>
        <v>#REF!</v>
      </c>
      <c r="AG240" s="7" t="e">
        <f>IF(#REF!&lt;0.05,#REF!,"")</f>
        <v>#REF!</v>
      </c>
      <c r="AH240" s="7" t="e">
        <f>IF(#REF!&lt;0.05,#REF!,"")</f>
        <v>#REF!</v>
      </c>
      <c r="AM240" s="7">
        <v>261</v>
      </c>
      <c r="AN240" s="7" t="s">
        <v>307</v>
      </c>
      <c r="AP240" s="7">
        <v>1.0042309737475641</v>
      </c>
      <c r="AQ240" s="7">
        <v>1.5470203857839864</v>
      </c>
    </row>
    <row r="241" spans="1:43" x14ac:dyDescent="0.4">
      <c r="B241" s="7" t="s">
        <v>654</v>
      </c>
      <c r="C241" s="7" t="s">
        <v>643</v>
      </c>
      <c r="D241" s="7">
        <v>3.2395409999999999E-3</v>
      </c>
      <c r="E241" s="7">
        <v>2</v>
      </c>
      <c r="F241" s="7">
        <v>1.6197710000000001E-3</v>
      </c>
      <c r="G241" s="7" t="s">
        <v>655</v>
      </c>
      <c r="H241" s="7" t="s">
        <v>656</v>
      </c>
      <c r="I241" s="7" t="s">
        <v>657</v>
      </c>
      <c r="J241" s="7" t="s">
        <v>650</v>
      </c>
      <c r="K241" s="7">
        <v>1.1000000000000001E-3</v>
      </c>
      <c r="V241" s="7">
        <v>239</v>
      </c>
      <c r="W241" s="7">
        <v>359</v>
      </c>
      <c r="X241" s="7">
        <v>81</v>
      </c>
      <c r="Y241" s="7">
        <v>0.91480116548083268</v>
      </c>
      <c r="Z241" s="7">
        <v>0</v>
      </c>
      <c r="AA241" s="7">
        <v>0.52324676704384943</v>
      </c>
      <c r="AB241" s="7">
        <v>1.7411880822644064</v>
      </c>
      <c r="AD241" s="7">
        <v>262</v>
      </c>
      <c r="AE241" s="7" t="s">
        <v>308</v>
      </c>
      <c r="AF241" s="7" t="e">
        <f>IF(#REF!&lt;0.05,#REF!,"")</f>
        <v>#REF!</v>
      </c>
      <c r="AG241" s="7" t="e">
        <f>IF(#REF!&lt;0.05,#REF!,"")</f>
        <v>#REF!</v>
      </c>
      <c r="AH241" s="7" t="e">
        <f>IF(#REF!&lt;0.05,#REF!,"")</f>
        <v>#REF!</v>
      </c>
      <c r="AM241" s="7">
        <v>262</v>
      </c>
      <c r="AN241" s="7" t="s">
        <v>308</v>
      </c>
      <c r="AP241" s="7">
        <v>1.0022238234049692</v>
      </c>
      <c r="AQ241" s="7">
        <v>1.5470203857839864</v>
      </c>
    </row>
    <row r="242" spans="1:43" x14ac:dyDescent="0.4">
      <c r="B242" s="7" t="s">
        <v>658</v>
      </c>
      <c r="C242" s="7" t="s">
        <v>643</v>
      </c>
      <c r="D242" s="7">
        <v>1.0975598E-2</v>
      </c>
      <c r="E242" s="7">
        <v>53</v>
      </c>
      <c r="F242" s="7">
        <v>2.07087E-4</v>
      </c>
      <c r="G242" s="7" t="s">
        <v>659</v>
      </c>
      <c r="H242" s="7" t="s">
        <v>650</v>
      </c>
      <c r="I242" s="7">
        <v>0.22789999999999999</v>
      </c>
      <c r="V242" s="7">
        <v>240</v>
      </c>
      <c r="W242" s="7">
        <v>360</v>
      </c>
      <c r="X242" s="7">
        <v>82</v>
      </c>
      <c r="Y242" s="7">
        <v>0.94983176070125741</v>
      </c>
      <c r="Z242" s="7">
        <v>0</v>
      </c>
      <c r="AA242" s="7">
        <v>0.54753324571785023</v>
      </c>
      <c r="AB242" s="7">
        <v>1.8116280966101352</v>
      </c>
      <c r="AD242" s="7">
        <v>263</v>
      </c>
      <c r="AE242" s="7" t="s">
        <v>309</v>
      </c>
      <c r="AF242" s="7" t="e">
        <f>IF(#REF!&lt;0.05,#REF!,"")</f>
        <v>#REF!</v>
      </c>
      <c r="AG242" s="7" t="e">
        <f>IF(#REF!&lt;0.05,#REF!,"")</f>
        <v>#REF!</v>
      </c>
      <c r="AH242" s="7" t="e">
        <f>IF(#REF!&lt;0.05,#REF!,"")</f>
        <v>#REF!</v>
      </c>
      <c r="AM242" s="7">
        <v>263</v>
      </c>
      <c r="AN242" s="7" t="s">
        <v>309</v>
      </c>
      <c r="AP242" s="7">
        <v>1.0035152492408035</v>
      </c>
      <c r="AQ242" s="7">
        <v>1.5470203857839864</v>
      </c>
    </row>
    <row r="243" spans="1:43" x14ac:dyDescent="0.4">
      <c r="A243" s="7" t="s">
        <v>651</v>
      </c>
      <c r="B243" s="7" t="s">
        <v>660</v>
      </c>
      <c r="C243" s="7" t="s">
        <v>659</v>
      </c>
      <c r="D243" s="7" t="s">
        <v>650</v>
      </c>
      <c r="E243" s="7">
        <v>0.1988</v>
      </c>
      <c r="V243" s="7">
        <v>241</v>
      </c>
      <c r="W243" s="7">
        <v>361</v>
      </c>
      <c r="X243" s="7">
        <v>82</v>
      </c>
      <c r="Y243" s="7">
        <v>0.94983176070125741</v>
      </c>
      <c r="Z243" s="7">
        <v>0</v>
      </c>
      <c r="AA243" s="7">
        <v>0.54753324571785023</v>
      </c>
      <c r="AB243" s="7">
        <v>1.8116280966101352</v>
      </c>
      <c r="AD243" s="7">
        <v>264</v>
      </c>
      <c r="AE243" s="7" t="s">
        <v>310</v>
      </c>
      <c r="AF243" s="7" t="e">
        <f>IF(#REF!&lt;0.05,#REF!,"")</f>
        <v>#REF!</v>
      </c>
      <c r="AG243" s="7" t="e">
        <f>IF(#REF!&lt;0.05,#REF!,"")</f>
        <v>#REF!</v>
      </c>
      <c r="AH243" s="7" t="e">
        <f>IF(#REF!&lt;0.05,#REF!,"")</f>
        <v>#REF!</v>
      </c>
      <c r="AM243" s="7">
        <v>264</v>
      </c>
      <c r="AN243" s="7" t="s">
        <v>310</v>
      </c>
      <c r="AP243" s="7">
        <v>1.0035152492408035</v>
      </c>
      <c r="AQ243" s="7">
        <v>1.5470203857839864</v>
      </c>
    </row>
    <row r="244" spans="1:43" x14ac:dyDescent="0.4">
      <c r="B244" s="7" t="s">
        <v>661</v>
      </c>
      <c r="C244" s="7" t="s">
        <v>643</v>
      </c>
      <c r="D244" s="7">
        <v>1.4215139E-2</v>
      </c>
      <c r="E244" s="7">
        <v>55</v>
      </c>
      <c r="F244" s="7">
        <v>2.5845700000000002E-4</v>
      </c>
      <c r="G244" s="7" t="s">
        <v>662</v>
      </c>
      <c r="H244" s="7" t="s">
        <v>663</v>
      </c>
      <c r="I244" s="7" t="s">
        <v>650</v>
      </c>
      <c r="J244" s="7">
        <v>1.439E-2</v>
      </c>
      <c r="V244" s="7">
        <v>242</v>
      </c>
      <c r="W244" s="7">
        <v>362</v>
      </c>
      <c r="X244" s="7">
        <v>81</v>
      </c>
      <c r="Y244" s="7">
        <v>0.93729710984188985</v>
      </c>
      <c r="Z244" s="7">
        <v>0</v>
      </c>
      <c r="AA244" s="7">
        <v>0.5354110797506807</v>
      </c>
      <c r="AB244" s="7">
        <v>1.8019837659551832</v>
      </c>
      <c r="AD244" s="7">
        <v>265</v>
      </c>
      <c r="AE244" s="7" t="s">
        <v>311</v>
      </c>
      <c r="AF244" s="7" t="e">
        <f>IF(#REF!&lt;0.05,#REF!,"")</f>
        <v>#REF!</v>
      </c>
      <c r="AG244" s="7" t="e">
        <f>IF(#REF!&lt;0.05,#REF!,"")</f>
        <v>#REF!</v>
      </c>
      <c r="AH244" s="7" t="e">
        <f>IF(#REF!&lt;0.05,#REF!,"")</f>
        <v>#REF!</v>
      </c>
      <c r="AM244" s="7">
        <v>265</v>
      </c>
      <c r="AN244" s="7" t="s">
        <v>311</v>
      </c>
      <c r="AP244" s="7">
        <v>1.0035152492408035</v>
      </c>
      <c r="AQ244" s="7">
        <v>1.5470203857839864</v>
      </c>
    </row>
    <row r="245" spans="1:43" x14ac:dyDescent="0.4">
      <c r="V245" s="7">
        <v>243</v>
      </c>
      <c r="W245" s="7">
        <v>363</v>
      </c>
      <c r="X245" s="7">
        <v>80</v>
      </c>
      <c r="Y245" s="7">
        <v>1.0049694383552137</v>
      </c>
      <c r="Z245" s="7">
        <v>0</v>
      </c>
      <c r="AA245" s="7">
        <v>0.57549288850672653</v>
      </c>
      <c r="AB245" s="7">
        <v>1.971507265368984</v>
      </c>
      <c r="AD245" s="7">
        <v>266</v>
      </c>
      <c r="AE245" s="7" t="s">
        <v>312</v>
      </c>
      <c r="AF245" s="7" t="e">
        <f>IF(#REF!&lt;0.05,#REF!,"")</f>
        <v>#REF!</v>
      </c>
      <c r="AG245" s="7" t="e">
        <f>IF(#REF!&lt;0.05,#REF!,"")</f>
        <v>#REF!</v>
      </c>
      <c r="AH245" s="7" t="e">
        <f>IF(#REF!&lt;0.05,#REF!,"")</f>
        <v>#REF!</v>
      </c>
      <c r="AM245" s="7">
        <v>266</v>
      </c>
      <c r="AN245" s="7" t="s">
        <v>312</v>
      </c>
      <c r="AP245" s="7">
        <v>1.0035152492408035</v>
      </c>
      <c r="AQ245" s="7">
        <v>1.5470203857839864</v>
      </c>
    </row>
    <row r="246" spans="1:43" x14ac:dyDescent="0.4">
      <c r="A246" s="7" t="s">
        <v>664</v>
      </c>
      <c r="V246" s="7">
        <v>244</v>
      </c>
      <c r="W246" s="7">
        <v>364</v>
      </c>
      <c r="X246" s="7">
        <v>79</v>
      </c>
      <c r="Y246" s="7">
        <v>1.0051076891968873</v>
      </c>
      <c r="Z246" s="7">
        <v>0</v>
      </c>
      <c r="AA246" s="7">
        <v>0.57328662690333176</v>
      </c>
      <c r="AB246" s="7">
        <v>1.9833759035266545</v>
      </c>
      <c r="AD246" s="7">
        <v>267</v>
      </c>
      <c r="AE246" s="7" t="s">
        <v>313</v>
      </c>
      <c r="AF246" s="7" t="e">
        <f>IF(#REF!&lt;0.05,#REF!,"")</f>
        <v>#REF!</v>
      </c>
      <c r="AG246" s="7" t="e">
        <f>IF(#REF!&lt;0.05,#REF!,"")</f>
        <v>#REF!</v>
      </c>
      <c r="AH246" s="7" t="e">
        <f>IF(#REF!&lt;0.05,#REF!,"")</f>
        <v>#REF!</v>
      </c>
      <c r="AM246" s="7">
        <v>267</v>
      </c>
      <c r="AN246" s="7" t="s">
        <v>313</v>
      </c>
      <c r="AP246" s="7">
        <v>1.0062480466752084</v>
      </c>
      <c r="AQ246" s="7">
        <v>1.5470203857839864</v>
      </c>
    </row>
    <row r="247" spans="1:43" x14ac:dyDescent="0.4">
      <c r="B247" s="7" t="s">
        <v>633</v>
      </c>
      <c r="C247" s="7" t="s">
        <v>643</v>
      </c>
      <c r="D247" s="7" t="s">
        <v>665</v>
      </c>
      <c r="E247" s="7" t="s">
        <v>666</v>
      </c>
      <c r="F247" s="7" t="s">
        <v>667</v>
      </c>
      <c r="G247" s="7" t="s">
        <v>668</v>
      </c>
      <c r="H247" s="7" t="s">
        <v>669</v>
      </c>
      <c r="I247" s="7" t="s">
        <v>670</v>
      </c>
      <c r="J247" s="7" t="s">
        <v>671</v>
      </c>
      <c r="K247" s="7" t="s">
        <v>672</v>
      </c>
      <c r="V247" s="7">
        <v>245</v>
      </c>
      <c r="W247" s="7">
        <v>365</v>
      </c>
      <c r="X247" s="7">
        <v>78</v>
      </c>
      <c r="Y247" s="7">
        <v>1.0402950401309601</v>
      </c>
      <c r="Z247" s="7">
        <v>0</v>
      </c>
      <c r="AA247" s="7">
        <v>0.59039016060293659</v>
      </c>
      <c r="AB247" s="7">
        <v>2.0931697620889453</v>
      </c>
      <c r="AD247" s="7">
        <v>268</v>
      </c>
      <c r="AE247" s="7" t="s">
        <v>314</v>
      </c>
      <c r="AF247" s="7" t="e">
        <f>IF(#REF!&lt;0.05,#REF!,"")</f>
        <v>#REF!</v>
      </c>
      <c r="AG247" s="7" t="e">
        <f>IF(#REF!&lt;0.05,#REF!,"")</f>
        <v>#REF!</v>
      </c>
      <c r="AH247" s="7" t="e">
        <f>IF(#REF!&lt;0.05,#REF!,"")</f>
        <v>#REF!</v>
      </c>
      <c r="AM247" s="7">
        <v>268</v>
      </c>
      <c r="AN247" s="7" t="s">
        <v>314</v>
      </c>
      <c r="AP247" s="7">
        <v>1.006254155624043</v>
      </c>
      <c r="AQ247" s="7">
        <v>1.5470203857839864</v>
      </c>
    </row>
    <row r="248" spans="1:43" x14ac:dyDescent="0.4">
      <c r="A248" s="7" t="s">
        <v>673</v>
      </c>
      <c r="V248" s="7">
        <v>246</v>
      </c>
      <c r="W248" s="7">
        <v>366</v>
      </c>
      <c r="X248" s="7">
        <v>77</v>
      </c>
      <c r="Y248" s="7">
        <v>1.0427301372761237</v>
      </c>
      <c r="Z248" s="7">
        <v>0</v>
      </c>
      <c r="AA248" s="7">
        <v>0.59232460979319368</v>
      </c>
      <c r="AB248" s="7">
        <v>2.0968024652699819</v>
      </c>
      <c r="AD248" s="7">
        <v>269</v>
      </c>
      <c r="AE248" s="7" t="s">
        <v>315</v>
      </c>
      <c r="AF248" s="7" t="e">
        <f>IF(#REF!&lt;0.05,#REF!,"")</f>
        <v>#REF!</v>
      </c>
      <c r="AG248" s="7" t="e">
        <f>IF(#REF!&lt;0.05,#REF!,"")</f>
        <v>#REF!</v>
      </c>
      <c r="AH248" s="7" t="e">
        <f>IF(#REF!&lt;0.05,#REF!,"")</f>
        <v>#REF!</v>
      </c>
      <c r="AM248" s="7">
        <v>269</v>
      </c>
      <c r="AN248" s="7" t="s">
        <v>315</v>
      </c>
      <c r="AP248" s="7">
        <v>1.007030969985284</v>
      </c>
      <c r="AQ248" s="7">
        <v>1.5470203857839864</v>
      </c>
    </row>
    <row r="249" spans="1:43" x14ac:dyDescent="0.4">
      <c r="B249" s="7" t="s">
        <v>634</v>
      </c>
      <c r="C249" s="7" t="s">
        <v>643</v>
      </c>
      <c r="D249" s="7">
        <v>-0.34644639999999999</v>
      </c>
      <c r="E249" s="7">
        <v>9.0993900000000003E-2</v>
      </c>
      <c r="F249" s="7">
        <v>-3.81</v>
      </c>
      <c r="G249" s="7">
        <v>0</v>
      </c>
      <c r="H249" s="7">
        <v>-0.52895709999999996</v>
      </c>
      <c r="I249" s="7">
        <v>-0.16393569999999999</v>
      </c>
      <c r="V249" s="7">
        <v>247</v>
      </c>
      <c r="W249" s="7">
        <v>367</v>
      </c>
      <c r="X249" s="7">
        <v>76</v>
      </c>
      <c r="Y249" s="7">
        <v>1.0130499567123419</v>
      </c>
      <c r="Z249" s="7">
        <v>0</v>
      </c>
      <c r="AA249" s="7">
        <v>0.57410632890306712</v>
      </c>
      <c r="AB249" s="7">
        <v>2.023682369055487</v>
      </c>
      <c r="AD249" s="7">
        <v>270</v>
      </c>
      <c r="AE249" s="7" t="s">
        <v>316</v>
      </c>
      <c r="AF249" s="7" t="e">
        <f>IF(#REF!&lt;0.05,#REF!,"")</f>
        <v>#REF!</v>
      </c>
      <c r="AG249" s="7" t="e">
        <f>IF(#REF!&lt;0.05,#REF!,"")</f>
        <v>#REF!</v>
      </c>
      <c r="AH249" s="7" t="e">
        <f>IF(#REF!&lt;0.05,#REF!,"")</f>
        <v>#REF!</v>
      </c>
      <c r="AM249" s="7">
        <v>270</v>
      </c>
      <c r="AN249" s="7" t="s">
        <v>316</v>
      </c>
      <c r="AP249" s="7">
        <v>1.0071090150241071</v>
      </c>
      <c r="AQ249" s="7">
        <v>1.5470203857839864</v>
      </c>
    </row>
    <row r="250" spans="1:43" x14ac:dyDescent="0.4">
      <c r="B250" s="7" t="s">
        <v>635</v>
      </c>
      <c r="C250" s="7" t="s">
        <v>643</v>
      </c>
      <c r="D250" s="7">
        <v>0.31506279999999998</v>
      </c>
      <c r="E250" s="7">
        <v>0.1268447</v>
      </c>
      <c r="F250" s="7">
        <v>2.48</v>
      </c>
      <c r="G250" s="7">
        <v>1.6E-2</v>
      </c>
      <c r="H250" s="7">
        <v>6.0644499999999997E-2</v>
      </c>
      <c r="I250" s="7">
        <v>0.56948109999999996</v>
      </c>
      <c r="V250" s="7">
        <v>248</v>
      </c>
      <c r="W250" s="7">
        <v>368</v>
      </c>
      <c r="X250" s="7">
        <v>75</v>
      </c>
      <c r="Y250" s="7">
        <v>0.97364536045018135</v>
      </c>
      <c r="Z250" s="7">
        <v>0</v>
      </c>
      <c r="AA250" s="7">
        <v>0.54801258079348181</v>
      </c>
      <c r="AB250" s="7">
        <v>1.9365887572541078</v>
      </c>
      <c r="AD250" s="7">
        <v>271</v>
      </c>
      <c r="AE250" s="7" t="s">
        <v>317</v>
      </c>
      <c r="AF250" s="7" t="e">
        <f>IF(#REF!&lt;0.05,#REF!,"")</f>
        <v>#REF!</v>
      </c>
      <c r="AG250" s="7" t="e">
        <f>IF(#REF!&lt;0.05,#REF!,"")</f>
        <v>#REF!</v>
      </c>
      <c r="AH250" s="7" t="e">
        <f>IF(#REF!&lt;0.05,#REF!,"")</f>
        <v>#REF!</v>
      </c>
      <c r="AM250" s="7">
        <v>271</v>
      </c>
      <c r="AN250" s="7" t="s">
        <v>317</v>
      </c>
      <c r="AP250" s="7">
        <v>1.007141341971969</v>
      </c>
      <c r="AQ250" s="7">
        <v>1.5470203857839864</v>
      </c>
    </row>
    <row r="251" spans="1:43" x14ac:dyDescent="0.4">
      <c r="B251" s="7" t="s">
        <v>674</v>
      </c>
      <c r="C251" s="7" t="s">
        <v>643</v>
      </c>
      <c r="D251" s="7">
        <v>1.53464E-2</v>
      </c>
      <c r="E251" s="7">
        <v>4.4879000000000004E-3</v>
      </c>
      <c r="F251" s="7">
        <v>3.42</v>
      </c>
      <c r="G251" s="7">
        <v>1E-3</v>
      </c>
      <c r="H251" s="7">
        <v>6.3448000000000003E-3</v>
      </c>
      <c r="I251" s="7">
        <v>2.4348100000000001E-2</v>
      </c>
      <c r="V251" s="7">
        <v>249</v>
      </c>
      <c r="W251" s="7">
        <v>369</v>
      </c>
      <c r="X251" s="7">
        <v>74</v>
      </c>
      <c r="Y251" s="7">
        <v>0.97758319188909637</v>
      </c>
      <c r="Z251" s="7">
        <v>0</v>
      </c>
      <c r="AA251" s="7">
        <v>0.5433869079995105</v>
      </c>
      <c r="AB251" s="7">
        <v>1.982679835824233</v>
      </c>
      <c r="AD251" s="7">
        <v>272</v>
      </c>
      <c r="AE251" s="7" t="s">
        <v>318</v>
      </c>
      <c r="AF251" s="7" t="e">
        <f>IF(#REF!&lt;0.05,#REF!,"")</f>
        <v>#REF!</v>
      </c>
      <c r="AG251" s="7" t="e">
        <f>IF(#REF!&lt;0.05,#REF!,"")</f>
        <v>#REF!</v>
      </c>
      <c r="AH251" s="7" t="e">
        <f>IF(#REF!&lt;0.05,#REF!,"")</f>
        <v>#REF!</v>
      </c>
      <c r="AM251" s="7">
        <v>272</v>
      </c>
      <c r="AN251" s="7" t="s">
        <v>318</v>
      </c>
      <c r="AP251" s="7">
        <v>1.0074008805796519</v>
      </c>
      <c r="AQ251" s="7">
        <v>1.5470203857839864</v>
      </c>
    </row>
    <row r="252" spans="1:43" x14ac:dyDescent="0.4">
      <c r="A252" s="7" t="s">
        <v>664</v>
      </c>
      <c r="V252" s="7">
        <v>250</v>
      </c>
      <c r="W252" s="7">
        <v>370</v>
      </c>
      <c r="X252" s="7">
        <v>73</v>
      </c>
      <c r="Y252" s="7">
        <v>0.99352498571126024</v>
      </c>
      <c r="Z252" s="7">
        <v>0</v>
      </c>
      <c r="AA252" s="7">
        <v>0.54784023632476853</v>
      </c>
      <c r="AB252" s="7">
        <v>2.0517944059879163</v>
      </c>
      <c r="AD252" s="7">
        <v>273</v>
      </c>
      <c r="AE252" s="7" t="s">
        <v>319</v>
      </c>
      <c r="AF252" s="7" t="e">
        <f>IF(#REF!&lt;0.05,#REF!,"")</f>
        <v>#REF!</v>
      </c>
      <c r="AG252" s="7" t="e">
        <f>IF(#REF!&lt;0.05,#REF!,"")</f>
        <v>#REF!</v>
      </c>
      <c r="AH252" s="7" t="e">
        <f>IF(#REF!&lt;0.05,#REF!,"")</f>
        <v>#REF!</v>
      </c>
      <c r="AM252" s="7">
        <v>273</v>
      </c>
      <c r="AN252" s="7" t="s">
        <v>319</v>
      </c>
      <c r="AP252" s="7">
        <v>1.0074008805796519</v>
      </c>
      <c r="AQ252" s="7">
        <v>1.5470203857839864</v>
      </c>
    </row>
    <row r="253" spans="1:43" x14ac:dyDescent="0.4">
      <c r="V253" s="7">
        <v>251</v>
      </c>
      <c r="W253" s="7">
        <v>371</v>
      </c>
      <c r="X253" s="7">
        <v>72</v>
      </c>
      <c r="Y253" s="7">
        <v>0.98641991609010804</v>
      </c>
      <c r="Z253" s="7">
        <v>0</v>
      </c>
      <c r="AA253" s="7">
        <v>0.54369510030154455</v>
      </c>
      <c r="AB253" s="7">
        <v>2.0325227954540104</v>
      </c>
      <c r="AD253" s="7">
        <v>274</v>
      </c>
      <c r="AE253" s="7" t="s">
        <v>320</v>
      </c>
      <c r="AF253" s="7" t="e">
        <f>IF(#REF!&lt;0.05,#REF!,"")</f>
        <v>#REF!</v>
      </c>
      <c r="AG253" s="7" t="e">
        <f>IF(#REF!&lt;0.05,#REF!,"")</f>
        <v>#REF!</v>
      </c>
      <c r="AH253" s="7" t="e">
        <f>IF(#REF!&lt;0.05,#REF!,"")</f>
        <v>#REF!</v>
      </c>
      <c r="AM253" s="7">
        <v>274</v>
      </c>
      <c r="AN253" s="7" t="s">
        <v>320</v>
      </c>
      <c r="AP253" s="7">
        <v>1.0074008805796519</v>
      </c>
      <c r="AQ253" s="7">
        <v>1.5470203857839864</v>
      </c>
    </row>
    <row r="254" spans="1:43" x14ac:dyDescent="0.4">
      <c r="B254" s="7" t="s">
        <v>642</v>
      </c>
      <c r="C254" s="7" t="s">
        <v>643</v>
      </c>
      <c r="D254" s="7" t="s">
        <v>644</v>
      </c>
      <c r="E254" s="7" t="s">
        <v>645</v>
      </c>
      <c r="F254" s="7" t="s">
        <v>646</v>
      </c>
      <c r="G254" s="7" t="s">
        <v>647</v>
      </c>
      <c r="H254" s="7" t="s">
        <v>648</v>
      </c>
      <c r="I254" s="7" t="s">
        <v>649</v>
      </c>
      <c r="J254" s="7" t="s">
        <v>650</v>
      </c>
      <c r="K254" s="7">
        <v>56</v>
      </c>
      <c r="N254" s="7">
        <f t="shared" ref="N254:O254" si="70">N239+1</f>
        <v>17</v>
      </c>
      <c r="O254" s="7">
        <f t="shared" si="70"/>
        <v>137</v>
      </c>
      <c r="P254" s="7">
        <f t="shared" ref="P254" si="71">K254</f>
        <v>56</v>
      </c>
      <c r="Q254" s="7">
        <f t="shared" ref="Q254" si="72">LN(0.5)/LN(1+D264)</f>
        <v>1.6296663576521049</v>
      </c>
      <c r="R254" s="7">
        <f t="shared" ref="R254" si="73">G264</f>
        <v>0</v>
      </c>
      <c r="S254" s="7">
        <f t="shared" ref="S254:T254" si="74">LN(0.5)/LN(1+H264)</f>
        <v>0.92075127280334557</v>
      </c>
      <c r="T254" s="7">
        <f t="shared" si="74"/>
        <v>3.8712545607173947</v>
      </c>
      <c r="V254" s="7">
        <v>252</v>
      </c>
      <c r="W254" s="7">
        <v>372</v>
      </c>
      <c r="X254" s="7">
        <v>72</v>
      </c>
      <c r="Y254" s="7">
        <v>0.98641991609010804</v>
      </c>
      <c r="Z254" s="7">
        <v>0</v>
      </c>
      <c r="AA254" s="7">
        <v>0.54369510030154455</v>
      </c>
      <c r="AB254" s="7">
        <v>2.0325227954540104</v>
      </c>
      <c r="AD254" s="7">
        <v>275</v>
      </c>
      <c r="AE254" s="7" t="s">
        <v>321</v>
      </c>
      <c r="AF254" s="7" t="e">
        <f>IF(#REF!&lt;0.05,#REF!,"")</f>
        <v>#REF!</v>
      </c>
      <c r="AG254" s="7" t="e">
        <f>IF(#REF!&lt;0.05,#REF!,"")</f>
        <v>#REF!</v>
      </c>
      <c r="AH254" s="7" t="e">
        <f>IF(#REF!&lt;0.05,#REF!,"")</f>
        <v>#REF!</v>
      </c>
      <c r="AM254" s="7">
        <v>275</v>
      </c>
      <c r="AN254" s="7" t="s">
        <v>321</v>
      </c>
      <c r="AP254" s="7">
        <v>1.0216190828801734</v>
      </c>
      <c r="AQ254" s="7">
        <v>1.5470203857839864</v>
      </c>
    </row>
    <row r="255" spans="1:43" x14ac:dyDescent="0.4">
      <c r="A255" s="7" t="s">
        <v>651</v>
      </c>
      <c r="B255" s="7" t="s">
        <v>652</v>
      </c>
      <c r="C255" s="7" t="s">
        <v>680</v>
      </c>
      <c r="D255" s="7" t="s">
        <v>650</v>
      </c>
      <c r="E255" s="7">
        <v>7.82</v>
      </c>
      <c r="V255" s="7">
        <v>253</v>
      </c>
      <c r="W255" s="7">
        <v>373</v>
      </c>
      <c r="X255" s="7">
        <v>72</v>
      </c>
      <c r="Y255" s="7">
        <v>0.98641991609010804</v>
      </c>
      <c r="Z255" s="7">
        <v>0</v>
      </c>
      <c r="AA255" s="7">
        <v>0.54369510030154455</v>
      </c>
      <c r="AB255" s="7">
        <v>2.0325227954540104</v>
      </c>
      <c r="AD255" s="7">
        <v>276</v>
      </c>
      <c r="AE255" s="7" t="s">
        <v>322</v>
      </c>
      <c r="AF255" s="7" t="e">
        <f>IF(#REF!&lt;0.05,#REF!,"")</f>
        <v>#REF!</v>
      </c>
      <c r="AG255" s="7" t="e">
        <f>IF(#REF!&lt;0.05,#REF!,"")</f>
        <v>#REF!</v>
      </c>
      <c r="AH255" s="7" t="e">
        <f>IF(#REF!&lt;0.05,#REF!,"")</f>
        <v>#REF!</v>
      </c>
      <c r="AM255" s="7">
        <v>276</v>
      </c>
      <c r="AN255" s="7" t="s">
        <v>322</v>
      </c>
      <c r="AP255" s="7">
        <v>1.0109093094330985</v>
      </c>
      <c r="AQ255" s="7">
        <v>1.5470203857839864</v>
      </c>
    </row>
    <row r="256" spans="1:43" x14ac:dyDescent="0.4">
      <c r="B256" s="7" t="s">
        <v>654</v>
      </c>
      <c r="C256" s="7" t="s">
        <v>643</v>
      </c>
      <c r="D256" s="7">
        <v>3.2395409999999999E-3</v>
      </c>
      <c r="E256" s="7">
        <v>2</v>
      </c>
      <c r="F256" s="7">
        <v>1.6197710000000001E-3</v>
      </c>
      <c r="G256" s="7" t="s">
        <v>655</v>
      </c>
      <c r="H256" s="7" t="s">
        <v>656</v>
      </c>
      <c r="I256" s="7" t="s">
        <v>657</v>
      </c>
      <c r="J256" s="7" t="s">
        <v>650</v>
      </c>
      <c r="K256" s="7">
        <v>1.1000000000000001E-3</v>
      </c>
      <c r="V256" s="7">
        <v>254</v>
      </c>
      <c r="W256" s="7">
        <v>374</v>
      </c>
      <c r="X256" s="7">
        <v>72</v>
      </c>
      <c r="Y256" s="7">
        <v>0.98641991609010804</v>
      </c>
      <c r="Z256" s="7">
        <v>0</v>
      </c>
      <c r="AA256" s="7">
        <v>0.54369510030154455</v>
      </c>
      <c r="AB256" s="7">
        <v>2.0325227954540104</v>
      </c>
      <c r="AD256" s="7">
        <v>277</v>
      </c>
      <c r="AE256" s="7" t="s">
        <v>323</v>
      </c>
      <c r="AF256" s="7" t="e">
        <f>IF(#REF!&lt;0.05,#REF!,"")</f>
        <v>#REF!</v>
      </c>
      <c r="AG256" s="7" t="e">
        <f>IF(#REF!&lt;0.05,#REF!,"")</f>
        <v>#REF!</v>
      </c>
      <c r="AH256" s="7" t="e">
        <f>IF(#REF!&lt;0.05,#REF!,"")</f>
        <v>#REF!</v>
      </c>
      <c r="AM256" s="7">
        <v>277</v>
      </c>
      <c r="AN256" s="7" t="s">
        <v>323</v>
      </c>
      <c r="AO256" s="7">
        <v>0.96429698805001207</v>
      </c>
      <c r="AP256" s="7">
        <v>1.0077753416539281</v>
      </c>
      <c r="AQ256" s="7">
        <v>1.5470203857839864</v>
      </c>
    </row>
    <row r="257" spans="1:46" x14ac:dyDescent="0.4">
      <c r="B257" s="7" t="s">
        <v>658</v>
      </c>
      <c r="C257" s="7" t="s">
        <v>643</v>
      </c>
      <c r="D257" s="7">
        <v>1.0975598E-2</v>
      </c>
      <c r="E257" s="7">
        <v>53</v>
      </c>
      <c r="F257" s="7">
        <v>2.07087E-4</v>
      </c>
      <c r="G257" s="7" t="s">
        <v>659</v>
      </c>
      <c r="H257" s="7" t="s">
        <v>650</v>
      </c>
      <c r="I257" s="7">
        <v>0.22789999999999999</v>
      </c>
      <c r="V257" s="7">
        <v>255</v>
      </c>
      <c r="W257" s="7">
        <v>375</v>
      </c>
      <c r="X257" s="7">
        <v>71</v>
      </c>
      <c r="Y257" s="7">
        <v>1.1107617661729292</v>
      </c>
      <c r="Z257" s="7">
        <v>0</v>
      </c>
      <c r="AA257" s="7">
        <v>0.59783210380249585</v>
      </c>
      <c r="AB257" s="7">
        <v>2.5004916615161763</v>
      </c>
      <c r="AD257" s="7">
        <v>278</v>
      </c>
      <c r="AE257" s="7" t="s">
        <v>324</v>
      </c>
      <c r="AF257" s="7" t="e">
        <f>IF(#REF!&lt;0.05,#REF!,"")</f>
        <v>#REF!</v>
      </c>
      <c r="AG257" s="7" t="e">
        <f>IF(#REF!&lt;0.05,#REF!,"")</f>
        <v>#REF!</v>
      </c>
      <c r="AH257" s="7" t="e">
        <f>IF(#REF!&lt;0.05,#REF!,"")</f>
        <v>#REF!</v>
      </c>
      <c r="AM257" s="7">
        <v>278</v>
      </c>
      <c r="AN257" s="7" t="s">
        <v>324</v>
      </c>
      <c r="AP257" s="7">
        <v>1.0288804479690943</v>
      </c>
      <c r="AQ257" s="7">
        <v>1.5470203857839864</v>
      </c>
    </row>
    <row r="258" spans="1:46" x14ac:dyDescent="0.4">
      <c r="A258" s="7" t="s">
        <v>651</v>
      </c>
      <c r="B258" s="7" t="s">
        <v>660</v>
      </c>
      <c r="C258" s="7" t="s">
        <v>659</v>
      </c>
      <c r="D258" s="7" t="s">
        <v>650</v>
      </c>
      <c r="E258" s="7">
        <v>0.1988</v>
      </c>
      <c r="V258" s="7">
        <v>256</v>
      </c>
      <c r="W258" s="7">
        <v>376</v>
      </c>
      <c r="X258" s="7">
        <v>70</v>
      </c>
      <c r="Y258" s="7">
        <v>1.0986497525151202</v>
      </c>
      <c r="Z258" s="7">
        <v>0</v>
      </c>
      <c r="AA258" s="7">
        <v>0.58700158923265533</v>
      </c>
      <c r="AB258" s="7">
        <v>2.4920907398298286</v>
      </c>
      <c r="AD258" s="7">
        <v>279</v>
      </c>
      <c r="AE258" s="7" t="s">
        <v>325</v>
      </c>
      <c r="AF258" s="7" t="e">
        <f>IF(#REF!&lt;0.05,#REF!,"")</f>
        <v>#REF!</v>
      </c>
      <c r="AG258" s="7" t="e">
        <f>IF(#REF!&lt;0.05,#REF!,"")</f>
        <v>#REF!</v>
      </c>
      <c r="AH258" s="7" t="e">
        <f>IF(#REF!&lt;0.05,#REF!,"")</f>
        <v>#REF!</v>
      </c>
      <c r="AM258" s="7">
        <v>279</v>
      </c>
      <c r="AN258" s="7" t="s">
        <v>325</v>
      </c>
      <c r="AP258" s="7">
        <v>1.0277839333916283</v>
      </c>
      <c r="AQ258" s="7">
        <v>1.5470203857839864</v>
      </c>
    </row>
    <row r="259" spans="1:46" x14ac:dyDescent="0.4">
      <c r="B259" s="7" t="s">
        <v>661</v>
      </c>
      <c r="C259" s="7" t="s">
        <v>643</v>
      </c>
      <c r="D259" s="7">
        <v>1.4215139E-2</v>
      </c>
      <c r="E259" s="7">
        <v>55</v>
      </c>
      <c r="F259" s="7">
        <v>2.5845700000000002E-4</v>
      </c>
      <c r="G259" s="7" t="s">
        <v>662</v>
      </c>
      <c r="H259" s="7" t="s">
        <v>663</v>
      </c>
      <c r="I259" s="7" t="s">
        <v>650</v>
      </c>
      <c r="J259" s="7">
        <v>1.439E-2</v>
      </c>
      <c r="V259" s="7">
        <v>257</v>
      </c>
      <c r="W259" s="7">
        <v>377</v>
      </c>
      <c r="X259" s="7">
        <v>69</v>
      </c>
      <c r="Y259" s="7">
        <v>1.0996517936177774</v>
      </c>
      <c r="Z259" s="7">
        <v>0</v>
      </c>
      <c r="AA259" s="7">
        <v>0.58591775909033139</v>
      </c>
      <c r="AB259" s="7">
        <v>2.5073394271491298</v>
      </c>
      <c r="AD259" s="7">
        <v>280</v>
      </c>
      <c r="AE259" s="7" t="s">
        <v>326</v>
      </c>
      <c r="AF259" s="7" t="e">
        <f>IF(#REF!&lt;0.05,#REF!,"")</f>
        <v>#REF!</v>
      </c>
      <c r="AG259" s="7" t="e">
        <f>IF(#REF!&lt;0.05,#REF!,"")</f>
        <v>#REF!</v>
      </c>
      <c r="AH259" s="7" t="e">
        <f>IF(#REF!&lt;0.05,#REF!,"")</f>
        <v>#REF!</v>
      </c>
      <c r="AM259" s="7">
        <v>280</v>
      </c>
      <c r="AN259" s="7" t="s">
        <v>326</v>
      </c>
      <c r="AP259" s="7">
        <v>1.025338459819001</v>
      </c>
      <c r="AQ259" s="7">
        <v>1.4922648692391534</v>
      </c>
    </row>
    <row r="260" spans="1:46" x14ac:dyDescent="0.4">
      <c r="V260" s="7">
        <v>258</v>
      </c>
      <c r="W260" s="7">
        <v>378</v>
      </c>
      <c r="X260" s="7">
        <v>68</v>
      </c>
      <c r="Y260" s="7">
        <v>1.0969896446689831</v>
      </c>
      <c r="Z260" s="7">
        <v>0</v>
      </c>
      <c r="AA260" s="7">
        <v>0.5812454411669763</v>
      </c>
      <c r="AB260" s="7">
        <v>2.522630007013074</v>
      </c>
      <c r="AD260" s="7">
        <v>281</v>
      </c>
      <c r="AE260" s="7" t="s">
        <v>327</v>
      </c>
      <c r="AF260" s="7" t="e">
        <f>IF(#REF!&lt;0.05,#REF!,"")</f>
        <v>#REF!</v>
      </c>
      <c r="AG260" s="7" t="e">
        <f>IF(#REF!&lt;0.05,#REF!,"")</f>
        <v>#REF!</v>
      </c>
      <c r="AH260" s="7" t="e">
        <f>IF(#REF!&lt;0.05,#REF!,"")</f>
        <v>#REF!</v>
      </c>
      <c r="AM260" s="7">
        <v>281</v>
      </c>
      <c r="AN260" s="7" t="s">
        <v>327</v>
      </c>
      <c r="AP260" s="7">
        <v>1.023808444699311</v>
      </c>
      <c r="AQ260" s="7">
        <v>1.5614711183149528</v>
      </c>
    </row>
    <row r="261" spans="1:46" x14ac:dyDescent="0.4">
      <c r="A261" s="7" t="s">
        <v>664</v>
      </c>
      <c r="V261" s="7">
        <v>259</v>
      </c>
      <c r="W261" s="7">
        <v>379</v>
      </c>
      <c r="X261" s="7">
        <v>68</v>
      </c>
      <c r="Y261" s="7">
        <v>1.0969896446689831</v>
      </c>
      <c r="Z261" s="7">
        <v>0</v>
      </c>
      <c r="AA261" s="7">
        <v>0.5812454411669763</v>
      </c>
      <c r="AB261" s="7">
        <v>2.522630007013074</v>
      </c>
      <c r="AD261" s="7">
        <v>282</v>
      </c>
      <c r="AE261" s="7" t="s">
        <v>328</v>
      </c>
      <c r="AF261" s="7" t="e">
        <f>IF(#REF!&lt;0.05,#REF!,"")</f>
        <v>#REF!</v>
      </c>
      <c r="AG261" s="7" t="e">
        <f>IF(#REF!&lt;0.05,#REF!,"")</f>
        <v>#REF!</v>
      </c>
      <c r="AH261" s="7" t="e">
        <f>IF(#REF!&lt;0.05,#REF!,"")</f>
        <v>#REF!</v>
      </c>
      <c r="AM261" s="7">
        <v>282</v>
      </c>
      <c r="AN261" s="7" t="s">
        <v>328</v>
      </c>
      <c r="AP261" s="7">
        <v>1.025276139638617</v>
      </c>
      <c r="AQ261" s="7">
        <v>1.5646277793222918</v>
      </c>
    </row>
    <row r="262" spans="1:46" x14ac:dyDescent="0.4">
      <c r="B262" s="7" t="s">
        <v>633</v>
      </c>
      <c r="C262" s="7" t="s">
        <v>643</v>
      </c>
      <c r="D262" s="7" t="s">
        <v>665</v>
      </c>
      <c r="E262" s="7" t="s">
        <v>666</v>
      </c>
      <c r="F262" s="7" t="s">
        <v>667</v>
      </c>
      <c r="G262" s="7" t="s">
        <v>668</v>
      </c>
      <c r="H262" s="7" t="s">
        <v>669</v>
      </c>
      <c r="I262" s="7" t="s">
        <v>670</v>
      </c>
      <c r="J262" s="7" t="s">
        <v>671</v>
      </c>
      <c r="K262" s="7" t="s">
        <v>672</v>
      </c>
      <c r="V262" s="7">
        <v>260</v>
      </c>
      <c r="W262" s="7">
        <v>380</v>
      </c>
      <c r="X262" s="7">
        <v>68</v>
      </c>
      <c r="Y262" s="7">
        <v>1.0969896446689831</v>
      </c>
      <c r="Z262" s="7">
        <v>0</v>
      </c>
      <c r="AA262" s="7">
        <v>0.5812454411669763</v>
      </c>
      <c r="AB262" s="7">
        <v>2.522630007013074</v>
      </c>
      <c r="AD262" s="7">
        <v>283</v>
      </c>
      <c r="AE262" s="7" t="s">
        <v>329</v>
      </c>
      <c r="AF262" s="7" t="e">
        <f>IF(#REF!&lt;0.05,#REF!,"")</f>
        <v>#REF!</v>
      </c>
      <c r="AG262" s="7" t="e">
        <f>IF(#REF!&lt;0.05,#REF!,"")</f>
        <v>#REF!</v>
      </c>
      <c r="AH262" s="7" t="e">
        <f>IF(#REF!&lt;0.05,#REF!,"")</f>
        <v>#REF!</v>
      </c>
      <c r="AM262" s="7">
        <v>283</v>
      </c>
      <c r="AN262" s="7" t="s">
        <v>329</v>
      </c>
      <c r="AP262" s="7">
        <v>1.0455341949862493</v>
      </c>
      <c r="AQ262" s="7">
        <v>1.5623718524553101</v>
      </c>
    </row>
    <row r="263" spans="1:46" x14ac:dyDescent="0.4">
      <c r="A263" s="7" t="s">
        <v>673</v>
      </c>
      <c r="V263" s="7">
        <v>261</v>
      </c>
      <c r="W263" s="7">
        <v>381</v>
      </c>
      <c r="X263" s="7">
        <v>68</v>
      </c>
      <c r="Y263" s="7">
        <v>1.0969896446689831</v>
      </c>
      <c r="Z263" s="7">
        <v>0</v>
      </c>
      <c r="AA263" s="7">
        <v>0.5812454411669763</v>
      </c>
      <c r="AB263" s="7">
        <v>2.522630007013074</v>
      </c>
      <c r="AD263" s="7">
        <v>284</v>
      </c>
      <c r="AE263" s="7" t="s">
        <v>330</v>
      </c>
      <c r="AF263" s="7" t="e">
        <f>IF(#REF!&lt;0.05,#REF!,"")</f>
        <v>#REF!</v>
      </c>
      <c r="AG263" s="7" t="e">
        <f>IF(#REF!&lt;0.05,#REF!,"")</f>
        <v>#REF!</v>
      </c>
      <c r="AH263" s="7" t="e">
        <f>IF(#REF!&lt;0.05,#REF!,"")</f>
        <v>#REF!</v>
      </c>
      <c r="AM263" s="7">
        <v>284</v>
      </c>
      <c r="AN263" s="7" t="s">
        <v>330</v>
      </c>
      <c r="AP263" s="7">
        <v>1.0819740827281707</v>
      </c>
      <c r="AQ263" s="7">
        <v>1.5893500338143531</v>
      </c>
    </row>
    <row r="264" spans="1:46" x14ac:dyDescent="0.4">
      <c r="B264" s="7" t="s">
        <v>634</v>
      </c>
      <c r="C264" s="7" t="s">
        <v>643</v>
      </c>
      <c r="D264" s="7">
        <v>-0.34644639999999999</v>
      </c>
      <c r="E264" s="7">
        <v>9.0993900000000003E-2</v>
      </c>
      <c r="F264" s="7">
        <v>-3.81</v>
      </c>
      <c r="G264" s="7">
        <v>0</v>
      </c>
      <c r="H264" s="7">
        <v>-0.52895709999999996</v>
      </c>
      <c r="I264" s="7">
        <v>-0.16393569999999999</v>
      </c>
      <c r="V264" s="7">
        <v>262</v>
      </c>
      <c r="W264" s="7">
        <v>382</v>
      </c>
      <c r="X264" s="7">
        <v>67</v>
      </c>
      <c r="Y264" s="7">
        <v>1.0933620142673144</v>
      </c>
      <c r="Z264" s="7">
        <v>0</v>
      </c>
      <c r="AA264" s="7">
        <v>0.57550436138655625</v>
      </c>
      <c r="AB264" s="7">
        <v>2.5391804539802791</v>
      </c>
      <c r="AD264" s="7">
        <v>285</v>
      </c>
      <c r="AE264" s="7" t="s">
        <v>331</v>
      </c>
      <c r="AF264" s="7" t="e">
        <f>IF(#REF!&lt;0.05,#REF!,"")</f>
        <v>#REF!</v>
      </c>
      <c r="AG264" s="7" t="e">
        <f>IF(#REF!&lt;0.05,#REF!,"")</f>
        <v>#REF!</v>
      </c>
      <c r="AH264" s="7" t="e">
        <f>IF(#REF!&lt;0.05,#REF!,"")</f>
        <v>#REF!</v>
      </c>
      <c r="AI264" s="7" t="e">
        <f>IF(#REF!&lt;0.05,#REF!,"")</f>
        <v>#REF!</v>
      </c>
      <c r="AJ264" s="7" t="e">
        <f>IF(#REF!&lt;0.05,#REF!,"")</f>
        <v>#REF!</v>
      </c>
      <c r="AK264" s="7" t="e">
        <f>IF(#REF!&lt;0.05,#REF!,"")</f>
        <v>#REF!</v>
      </c>
      <c r="AM264" s="7">
        <v>285</v>
      </c>
      <c r="AN264" s="7" t="s">
        <v>331</v>
      </c>
      <c r="AP264" s="7">
        <v>1.0215656670779081</v>
      </c>
      <c r="AQ264" s="7">
        <v>1.5996954468005116</v>
      </c>
      <c r="AR264" s="7">
        <v>2.9621303930144589</v>
      </c>
      <c r="AS264" s="7" t="s">
        <v>681</v>
      </c>
      <c r="AT264" s="7">
        <v>1.7944340946549837</v>
      </c>
    </row>
    <row r="265" spans="1:46" x14ac:dyDescent="0.4">
      <c r="B265" s="7" t="s">
        <v>635</v>
      </c>
      <c r="C265" s="7" t="s">
        <v>643</v>
      </c>
      <c r="D265" s="7">
        <v>0.31506279999999998</v>
      </c>
      <c r="E265" s="7">
        <v>0.1268447</v>
      </c>
      <c r="F265" s="7">
        <v>2.48</v>
      </c>
      <c r="G265" s="7">
        <v>1.6E-2</v>
      </c>
      <c r="H265" s="7">
        <v>6.0644499999999997E-2</v>
      </c>
      <c r="I265" s="7">
        <v>0.56948109999999996</v>
      </c>
      <c r="V265" s="7">
        <v>263</v>
      </c>
      <c r="W265" s="7">
        <v>383</v>
      </c>
      <c r="X265" s="7">
        <v>67</v>
      </c>
      <c r="Y265" s="7">
        <v>1.0634624952600535</v>
      </c>
      <c r="Z265" s="7">
        <v>0</v>
      </c>
      <c r="AA265" s="7">
        <v>0.55861741761200567</v>
      </c>
      <c r="AB265" s="7">
        <v>2.444310791357676</v>
      </c>
      <c r="AD265" s="7">
        <v>286</v>
      </c>
      <c r="AE265" s="7" t="s">
        <v>332</v>
      </c>
      <c r="AF265" s="7" t="e">
        <f>IF(#REF!&lt;0.05,#REF!,"")</f>
        <v>#REF!</v>
      </c>
      <c r="AG265" s="7" t="e">
        <f>IF(#REF!&lt;0.05,#REF!,"")</f>
        <v>#REF!</v>
      </c>
      <c r="AH265" s="7" t="e">
        <f>IF(#REF!&lt;0.05,#REF!,"")</f>
        <v>#REF!</v>
      </c>
      <c r="AI265" s="7" t="e">
        <f>IF(#REF!&lt;0.05,#REF!,"")</f>
        <v>#REF!</v>
      </c>
      <c r="AJ265" s="7" t="e">
        <f>IF(#REF!&lt;0.05,#REF!,"")</f>
        <v>#REF!</v>
      </c>
      <c r="AK265" s="7" t="e">
        <f>IF(#REF!&lt;0.05,#REF!,"")</f>
        <v>#REF!</v>
      </c>
      <c r="AM265" s="7">
        <v>286</v>
      </c>
      <c r="AN265" s="7" t="s">
        <v>332</v>
      </c>
      <c r="AP265" s="7">
        <v>1.0352409318290188</v>
      </c>
      <c r="AQ265" s="7">
        <v>1.5978874487828683</v>
      </c>
      <c r="AR265" s="7">
        <v>2.9621303930144589</v>
      </c>
      <c r="AS265" s="7" t="s">
        <v>681</v>
      </c>
      <c r="AT265" s="7">
        <v>1.7944340946549837</v>
      </c>
    </row>
    <row r="266" spans="1:46" x14ac:dyDescent="0.4">
      <c r="B266" s="7" t="s">
        <v>674</v>
      </c>
      <c r="C266" s="7" t="s">
        <v>643</v>
      </c>
      <c r="D266" s="7">
        <v>1.53464E-2</v>
      </c>
      <c r="E266" s="7">
        <v>4.4879000000000004E-3</v>
      </c>
      <c r="F266" s="7">
        <v>3.42</v>
      </c>
      <c r="G266" s="7">
        <v>1E-3</v>
      </c>
      <c r="H266" s="7">
        <v>6.3448000000000003E-3</v>
      </c>
      <c r="I266" s="7">
        <v>2.4348100000000001E-2</v>
      </c>
      <c r="V266" s="7">
        <v>264</v>
      </c>
      <c r="W266" s="7">
        <v>384</v>
      </c>
      <c r="X266" s="7">
        <v>67</v>
      </c>
      <c r="Y266" s="7">
        <v>1.0637067520590988</v>
      </c>
      <c r="Z266" s="7">
        <v>0</v>
      </c>
      <c r="AA266" s="7">
        <v>0.55661395611585496</v>
      </c>
      <c r="AB266" s="7">
        <v>2.4609395028841838</v>
      </c>
      <c r="AD266" s="7">
        <v>287</v>
      </c>
      <c r="AE266" s="7" t="s">
        <v>333</v>
      </c>
      <c r="AF266" s="7" t="e">
        <f>IF(#REF!&lt;0.05,#REF!,"")</f>
        <v>#REF!</v>
      </c>
      <c r="AG266" s="7" t="e">
        <f>IF(#REF!&lt;0.05,#REF!,"")</f>
        <v>#REF!</v>
      </c>
      <c r="AH266" s="7" t="e">
        <f>IF(#REF!&lt;0.05,#REF!,"")</f>
        <v>#REF!</v>
      </c>
      <c r="AI266" s="7" t="e">
        <f>IF(#REF!&lt;0.05,#REF!,"")</f>
        <v>#REF!</v>
      </c>
      <c r="AJ266" s="7" t="e">
        <f>IF(#REF!&lt;0.05,#REF!,"")</f>
        <v>#REF!</v>
      </c>
      <c r="AK266" s="7" t="e">
        <f>IF(#REF!&lt;0.05,#REF!,"")</f>
        <v>#REF!</v>
      </c>
      <c r="AM266" s="7">
        <v>287</v>
      </c>
      <c r="AN266" s="7" t="s">
        <v>333</v>
      </c>
      <c r="AP266" s="7">
        <v>1.0371780995066235</v>
      </c>
      <c r="AQ266" s="7">
        <v>1.5978874487828683</v>
      </c>
      <c r="AR266" s="7">
        <v>2.9621303930144589</v>
      </c>
      <c r="AS266" s="7" t="s">
        <v>681</v>
      </c>
      <c r="AT266" s="7">
        <v>1.7944340946549837</v>
      </c>
    </row>
    <row r="267" spans="1:46" x14ac:dyDescent="0.4">
      <c r="A267" s="7" t="s">
        <v>664</v>
      </c>
      <c r="V267" s="7">
        <v>265</v>
      </c>
      <c r="W267" s="7">
        <v>385</v>
      </c>
      <c r="X267" s="7">
        <v>67</v>
      </c>
      <c r="Y267" s="7">
        <v>1.0177748761108969</v>
      </c>
      <c r="Z267" s="7">
        <v>0</v>
      </c>
      <c r="AA267" s="7">
        <v>0.53281731442372338</v>
      </c>
      <c r="AB267" s="7">
        <v>2.3009264578732682</v>
      </c>
      <c r="AD267" s="7">
        <v>288</v>
      </c>
      <c r="AE267" s="7" t="s">
        <v>334</v>
      </c>
      <c r="AF267" s="7" t="e">
        <f>IF(#REF!&lt;0.05,#REF!,"")</f>
        <v>#REF!</v>
      </c>
      <c r="AG267" s="7" t="e">
        <f>IF(#REF!&lt;0.05,#REF!,"")</f>
        <v>#REF!</v>
      </c>
      <c r="AH267" s="7" t="e">
        <f>IF(#REF!&lt;0.05,#REF!,"")</f>
        <v>#REF!</v>
      </c>
      <c r="AI267" s="7" t="e">
        <f>IF(#REF!&lt;0.05,#REF!,"")</f>
        <v>#REF!</v>
      </c>
      <c r="AJ267" s="7" t="e">
        <f>IF(#REF!&lt;0.05,#REF!,"")</f>
        <v>#REF!</v>
      </c>
      <c r="AK267" s="7" t="e">
        <f>IF(#REF!&lt;0.05,#REF!,"")</f>
        <v>#REF!</v>
      </c>
      <c r="AM267" s="7">
        <v>288</v>
      </c>
      <c r="AN267" s="7" t="s">
        <v>334</v>
      </c>
      <c r="AP267" s="7">
        <v>1.0371780995066235</v>
      </c>
      <c r="AQ267" s="7">
        <v>1.5978874487828683</v>
      </c>
      <c r="AR267" s="7">
        <v>2.9621303930144589</v>
      </c>
      <c r="AS267" s="7" t="s">
        <v>681</v>
      </c>
      <c r="AT267" s="7">
        <v>1.7944340946549837</v>
      </c>
    </row>
    <row r="268" spans="1:46" x14ac:dyDescent="0.4">
      <c r="V268" s="7">
        <v>266</v>
      </c>
      <c r="W268" s="7">
        <v>386</v>
      </c>
      <c r="X268" s="7">
        <v>67</v>
      </c>
      <c r="Y268" s="7">
        <v>1.0268568633571662</v>
      </c>
      <c r="Z268" s="7">
        <v>0</v>
      </c>
      <c r="AA268" s="7">
        <v>0.53547100333408026</v>
      </c>
      <c r="AB268" s="7">
        <v>2.3466327483095517</v>
      </c>
      <c r="AD268" s="7">
        <v>289</v>
      </c>
      <c r="AE268" s="7" t="s">
        <v>335</v>
      </c>
      <c r="AF268" s="7" t="e">
        <f>IF(#REF!&lt;0.05,#REF!,"")</f>
        <v>#REF!</v>
      </c>
      <c r="AG268" s="7" t="e">
        <f>IF(#REF!&lt;0.05,#REF!,"")</f>
        <v>#REF!</v>
      </c>
      <c r="AH268" s="7" t="e">
        <f>IF(#REF!&lt;0.05,#REF!,"")</f>
        <v>#REF!</v>
      </c>
      <c r="AI268" s="7" t="e">
        <f>IF(#REF!&lt;0.05,#REF!,"")</f>
        <v>#REF!</v>
      </c>
      <c r="AJ268" s="7" t="e">
        <f>IF(#REF!&lt;0.05,#REF!,"")</f>
        <v>#REF!</v>
      </c>
      <c r="AK268" s="7" t="e">
        <f>IF(#REF!&lt;0.05,#REF!,"")</f>
        <v>#REF!</v>
      </c>
      <c r="AL268" s="7" t="e">
        <f>IF(#REF!&lt;0.05,#REF!,"")</f>
        <v>#REF!</v>
      </c>
      <c r="AM268" s="7">
        <v>289</v>
      </c>
      <c r="AN268" s="7" t="s">
        <v>335</v>
      </c>
      <c r="AP268" s="7">
        <v>1.0371780995066235</v>
      </c>
      <c r="AQ268" s="7">
        <v>1.5949552778396343</v>
      </c>
      <c r="AR268" s="7">
        <v>2.9621303930144589</v>
      </c>
      <c r="AS268" s="7" t="s">
        <v>681</v>
      </c>
      <c r="AT268" s="7">
        <v>1.7944340946549837</v>
      </c>
    </row>
    <row r="269" spans="1:46" x14ac:dyDescent="0.4">
      <c r="B269" s="7" t="s">
        <v>642</v>
      </c>
      <c r="C269" s="7" t="s">
        <v>643</v>
      </c>
      <c r="D269" s="7" t="s">
        <v>644</v>
      </c>
      <c r="E269" s="7" t="s">
        <v>645</v>
      </c>
      <c r="F269" s="7" t="s">
        <v>646</v>
      </c>
      <c r="G269" s="7" t="s">
        <v>647</v>
      </c>
      <c r="H269" s="7" t="s">
        <v>648</v>
      </c>
      <c r="I269" s="7" t="s">
        <v>649</v>
      </c>
      <c r="J269" s="7" t="s">
        <v>650</v>
      </c>
      <c r="K269" s="7">
        <v>57</v>
      </c>
      <c r="N269" s="7">
        <f t="shared" ref="N269:O269" si="75">N254+1</f>
        <v>18</v>
      </c>
      <c r="O269" s="7">
        <f t="shared" si="75"/>
        <v>138</v>
      </c>
      <c r="P269" s="7">
        <f t="shared" ref="P269" si="76">K269</f>
        <v>57</v>
      </c>
      <c r="Q269" s="7">
        <f t="shared" ref="Q269" si="77">LN(0.5)/LN(1+D279)</f>
        <v>1.6512280052523993</v>
      </c>
      <c r="R269" s="7">
        <f t="shared" ref="R269" si="78">G279</f>
        <v>0</v>
      </c>
      <c r="S269" s="7">
        <f t="shared" ref="S269:T269" si="79">LN(0.5)/LN(1+H279)</f>
        <v>0.94077210757578655</v>
      </c>
      <c r="T269" s="7">
        <f t="shared" si="79"/>
        <v>3.8628072075813336</v>
      </c>
      <c r="V269" s="7">
        <v>267</v>
      </c>
      <c r="W269" s="7">
        <v>387</v>
      </c>
      <c r="X269" s="7">
        <v>67</v>
      </c>
      <c r="Y269" s="7">
        <v>0.98863430959037002</v>
      </c>
      <c r="Z269" s="7">
        <v>0</v>
      </c>
      <c r="AA269" s="7">
        <v>0.51852079297286602</v>
      </c>
      <c r="AB269" s="7">
        <v>2.1964858286626701</v>
      </c>
      <c r="AD269" s="7">
        <v>290</v>
      </c>
      <c r="AE269" s="7" t="s">
        <v>336</v>
      </c>
      <c r="AF269" s="7" t="e">
        <f>IF(#REF!&lt;0.05,#REF!,"")</f>
        <v>#REF!</v>
      </c>
      <c r="AG269" s="7" t="e">
        <f>IF(#REF!&lt;0.05,#REF!,"")</f>
        <v>#REF!</v>
      </c>
      <c r="AH269" s="7" t="e">
        <f>IF(#REF!&lt;0.05,#REF!,"")</f>
        <v>#REF!</v>
      </c>
      <c r="AI269" s="7" t="e">
        <f>IF(#REF!&lt;0.05,#REF!,"")</f>
        <v>#REF!</v>
      </c>
      <c r="AJ269" s="7" t="e">
        <f>IF(#REF!&lt;0.05,#REF!,"")</f>
        <v>#REF!</v>
      </c>
      <c r="AK269" s="7" t="e">
        <f>IF(#REF!&lt;0.05,#REF!,"")</f>
        <v>#REF!</v>
      </c>
      <c r="AL269" s="7" t="e">
        <f>IF(#REF!&lt;0.05,#REF!,"")</f>
        <v>#REF!</v>
      </c>
      <c r="AM269" s="7">
        <v>290</v>
      </c>
      <c r="AN269" s="7" t="s">
        <v>336</v>
      </c>
      <c r="AP269" s="7">
        <v>1.034962214564672</v>
      </c>
      <c r="AQ269" s="7">
        <v>1.5567142887076626</v>
      </c>
      <c r="AR269" s="7">
        <v>2.8432471424044694</v>
      </c>
      <c r="AS269" s="7" t="s">
        <v>681</v>
      </c>
      <c r="AT269" s="7">
        <v>1.7665888474196398</v>
      </c>
    </row>
    <row r="270" spans="1:46" x14ac:dyDescent="0.4">
      <c r="A270" s="7" t="s">
        <v>651</v>
      </c>
      <c r="B270" s="7" t="s">
        <v>652</v>
      </c>
      <c r="C270" s="7" t="s">
        <v>679</v>
      </c>
      <c r="D270" s="7" t="s">
        <v>650</v>
      </c>
      <c r="E270" s="7">
        <v>7.94</v>
      </c>
      <c r="V270" s="7">
        <v>268</v>
      </c>
      <c r="W270" s="7">
        <v>388</v>
      </c>
      <c r="X270" s="7">
        <v>67</v>
      </c>
      <c r="Y270" s="7">
        <v>1.025769471039629</v>
      </c>
      <c r="Z270" s="7">
        <v>0</v>
      </c>
      <c r="AA270" s="7">
        <v>0.53661770817641363</v>
      </c>
      <c r="AB270" s="7">
        <v>2.3308444543290769</v>
      </c>
      <c r="AD270" s="7">
        <v>291</v>
      </c>
      <c r="AE270" s="7" t="s">
        <v>337</v>
      </c>
      <c r="AF270" s="7" t="e">
        <f>IF(#REF!&lt;0.05,#REF!,"")</f>
        <v>#REF!</v>
      </c>
      <c r="AG270" s="7" t="e">
        <f>IF(#REF!&lt;0.05,#REF!,"")</f>
        <v>#REF!</v>
      </c>
      <c r="AH270" s="7" t="e">
        <f>IF(#REF!&lt;0.05,#REF!,"")</f>
        <v>#REF!</v>
      </c>
      <c r="AI270" s="7" t="e">
        <f>IF(#REF!&lt;0.05,#REF!,"")</f>
        <v>#REF!</v>
      </c>
      <c r="AJ270" s="7" t="e">
        <f>IF(#REF!&lt;0.05,#REF!,"")</f>
        <v>#REF!</v>
      </c>
      <c r="AK270" s="7" t="e">
        <f>IF(#REF!&lt;0.05,#REF!,"")</f>
        <v>#REF!</v>
      </c>
      <c r="AL270" s="7" t="e">
        <f>IF(#REF!&lt;0.05,#REF!,"")</f>
        <v>#REF!</v>
      </c>
      <c r="AM270" s="7">
        <v>291</v>
      </c>
      <c r="AN270" s="7" t="s">
        <v>337</v>
      </c>
      <c r="AP270" s="7">
        <v>1.0428249789499471</v>
      </c>
      <c r="AQ270" s="7">
        <v>1.5747741755829614</v>
      </c>
      <c r="AR270" s="7">
        <v>2.8432471424044694</v>
      </c>
      <c r="AS270" s="7" t="s">
        <v>681</v>
      </c>
      <c r="AT270" s="7">
        <v>1.7812452284578901</v>
      </c>
    </row>
    <row r="271" spans="1:46" x14ac:dyDescent="0.4">
      <c r="B271" s="7" t="s">
        <v>654</v>
      </c>
      <c r="C271" s="7" t="s">
        <v>643</v>
      </c>
      <c r="D271" s="7">
        <v>3.231041E-3</v>
      </c>
      <c r="E271" s="7">
        <v>2</v>
      </c>
      <c r="F271" s="7">
        <v>1.6155200000000001E-3</v>
      </c>
      <c r="G271" s="7" t="s">
        <v>655</v>
      </c>
      <c r="H271" s="7" t="s">
        <v>656</v>
      </c>
      <c r="I271" s="7" t="s">
        <v>657</v>
      </c>
      <c r="J271" s="7" t="s">
        <v>650</v>
      </c>
      <c r="K271" s="7">
        <v>8.9999999999999998E-4</v>
      </c>
      <c r="V271" s="7">
        <v>269</v>
      </c>
      <c r="W271" s="7">
        <v>389</v>
      </c>
      <c r="X271" s="7">
        <v>67</v>
      </c>
      <c r="Y271" s="7">
        <v>1.0249148410690374</v>
      </c>
      <c r="Z271" s="7">
        <v>0</v>
      </c>
      <c r="AA271" s="7">
        <v>0.53556957811029549</v>
      </c>
      <c r="AB271" s="7">
        <v>2.3321187232419125</v>
      </c>
      <c r="AD271" s="7">
        <v>292</v>
      </c>
      <c r="AE271" s="7" t="s">
        <v>338</v>
      </c>
      <c r="AF271" s="7" t="e">
        <f>IF(#REF!&lt;0.05,#REF!,"")</f>
        <v>#REF!</v>
      </c>
      <c r="AG271" s="7" t="e">
        <f>IF(#REF!&lt;0.05,#REF!,"")</f>
        <v>#REF!</v>
      </c>
      <c r="AH271" s="7" t="e">
        <f>IF(#REF!&lt;0.05,#REF!,"")</f>
        <v>#REF!</v>
      </c>
      <c r="AI271" s="7" t="e">
        <f>IF(#REF!&lt;0.05,#REF!,"")</f>
        <v>#REF!</v>
      </c>
      <c r="AJ271" s="7" t="e">
        <f>IF(#REF!&lt;0.05,#REF!,"")</f>
        <v>#REF!</v>
      </c>
      <c r="AK271" s="7" t="e">
        <f>IF(#REF!&lt;0.05,#REF!,"")</f>
        <v>#REF!</v>
      </c>
      <c r="AL271" s="7" t="e">
        <f>IF(#REF!&lt;0.05,#REF!,"")</f>
        <v>#REF!</v>
      </c>
      <c r="AM271" s="7">
        <v>292</v>
      </c>
      <c r="AN271" s="7" t="s">
        <v>338</v>
      </c>
      <c r="AP271" s="7">
        <v>1.0374585200484021</v>
      </c>
      <c r="AQ271" s="7">
        <v>1.7735256974242812</v>
      </c>
      <c r="AR271" s="7">
        <v>2.8275524797120628</v>
      </c>
      <c r="AS271" s="7" t="s">
        <v>681</v>
      </c>
      <c r="AT271" s="7">
        <v>1.7873760776515197</v>
      </c>
    </row>
    <row r="272" spans="1:46" x14ac:dyDescent="0.4">
      <c r="B272" s="7" t="s">
        <v>658</v>
      </c>
      <c r="C272" s="7" t="s">
        <v>643</v>
      </c>
      <c r="D272" s="7">
        <v>1.0988711999999999E-2</v>
      </c>
      <c r="E272" s="7">
        <v>54</v>
      </c>
      <c r="F272" s="7">
        <v>2.0349499999999999E-4</v>
      </c>
      <c r="G272" s="7" t="s">
        <v>659</v>
      </c>
      <c r="H272" s="7" t="s">
        <v>650</v>
      </c>
      <c r="I272" s="7">
        <v>0.22720000000000001</v>
      </c>
      <c r="V272" s="7">
        <v>270</v>
      </c>
      <c r="W272" s="7">
        <v>390</v>
      </c>
      <c r="X272" s="7">
        <v>67</v>
      </c>
      <c r="Y272" s="7">
        <v>1.0379581367322936</v>
      </c>
      <c r="Z272" s="7">
        <v>0</v>
      </c>
      <c r="AA272" s="7">
        <v>0.5441451054536055</v>
      </c>
      <c r="AB272" s="7">
        <v>2.3645179852081535</v>
      </c>
      <c r="AD272" s="7">
        <v>293</v>
      </c>
      <c r="AE272" s="7" t="s">
        <v>339</v>
      </c>
      <c r="AF272" s="7" t="e">
        <f>IF(#REF!&lt;0.05,#REF!,"")</f>
        <v>#REF!</v>
      </c>
      <c r="AG272" s="7" t="e">
        <f>IF(#REF!&lt;0.05,#REF!,"")</f>
        <v>#REF!</v>
      </c>
      <c r="AH272" s="7" t="e">
        <f>IF(#REF!&lt;0.05,#REF!,"")</f>
        <v>#REF!</v>
      </c>
      <c r="AI272" s="7" t="e">
        <f>IF(#REF!&lt;0.05,#REF!,"")</f>
        <v>#REF!</v>
      </c>
      <c r="AJ272" s="7" t="e">
        <f>IF(#REF!&lt;0.05,#REF!,"")</f>
        <v>#REF!</v>
      </c>
      <c r="AK272" s="7" t="e">
        <f>IF(#REF!&lt;0.05,#REF!,"")</f>
        <v>#REF!</v>
      </c>
      <c r="AL272" s="7" t="e">
        <f>IF(#REF!&lt;0.05,#REF!,"")</f>
        <v>#REF!</v>
      </c>
      <c r="AM272" s="7">
        <v>293</v>
      </c>
      <c r="AN272" s="7" t="s">
        <v>339</v>
      </c>
      <c r="AP272" s="7">
        <v>1.0431535068337099</v>
      </c>
      <c r="AQ272" s="7">
        <v>1.9657103768070685</v>
      </c>
      <c r="AR272" s="7">
        <v>3.0554729290198428</v>
      </c>
      <c r="AS272" s="7" t="s">
        <v>681</v>
      </c>
      <c r="AT272" s="7">
        <v>1.8173949594606884</v>
      </c>
    </row>
    <row r="273" spans="1:46" x14ac:dyDescent="0.4">
      <c r="A273" s="7" t="s">
        <v>651</v>
      </c>
      <c r="B273" s="7" t="s">
        <v>660</v>
      </c>
      <c r="C273" s="7" t="s">
        <v>659</v>
      </c>
      <c r="D273" s="7" t="s">
        <v>650</v>
      </c>
      <c r="E273" s="7">
        <v>0.1986</v>
      </c>
      <c r="V273" s="7">
        <v>271</v>
      </c>
      <c r="W273" s="7">
        <v>391</v>
      </c>
      <c r="X273" s="7">
        <v>67</v>
      </c>
      <c r="Y273" s="7">
        <v>1.0453665058947808</v>
      </c>
      <c r="Z273" s="7">
        <v>0</v>
      </c>
      <c r="AA273" s="7">
        <v>0.55701965051583591</v>
      </c>
      <c r="AB273" s="7">
        <v>2.3272476473387291</v>
      </c>
      <c r="AD273" s="7">
        <v>294</v>
      </c>
      <c r="AE273" s="7" t="s">
        <v>340</v>
      </c>
      <c r="AF273" s="7" t="e">
        <f>IF(#REF!&lt;0.05,#REF!,"")</f>
        <v>#REF!</v>
      </c>
      <c r="AG273" s="7" t="e">
        <f>IF(#REF!&lt;0.05,#REF!,"")</f>
        <v>#REF!</v>
      </c>
      <c r="AH273" s="7" t="e">
        <f>IF(#REF!&lt;0.05,#REF!,"")</f>
        <v>#REF!</v>
      </c>
      <c r="AI273" s="7" t="e">
        <f>IF(#REF!&lt;0.05,#REF!,"")</f>
        <v>#REF!</v>
      </c>
      <c r="AJ273" s="7" t="e">
        <f>IF(#REF!&lt;0.05,#REF!,"")</f>
        <v>#REF!</v>
      </c>
      <c r="AK273" s="7" t="e">
        <f>IF(#REF!&lt;0.05,#REF!,"")</f>
        <v>#REF!</v>
      </c>
      <c r="AL273" s="7" t="e">
        <f>IF(#REF!&lt;0.05,#REF!,"")</f>
        <v>#REF!</v>
      </c>
      <c r="AM273" s="7">
        <v>294</v>
      </c>
      <c r="AN273" s="7" t="s">
        <v>340</v>
      </c>
      <c r="AP273" s="7">
        <v>1.0386634170746041</v>
      </c>
      <c r="AQ273" s="7">
        <v>2.0197649751072722</v>
      </c>
      <c r="AR273" s="7">
        <v>3.0954420026082765</v>
      </c>
      <c r="AS273" s="7" t="s">
        <v>681</v>
      </c>
      <c r="AT273" s="7">
        <v>1.8375315227710967</v>
      </c>
    </row>
    <row r="274" spans="1:46" x14ac:dyDescent="0.4">
      <c r="B274" s="7" t="s">
        <v>661</v>
      </c>
      <c r="C274" s="7" t="s">
        <v>643</v>
      </c>
      <c r="D274" s="7">
        <v>1.4219753E-2</v>
      </c>
      <c r="E274" s="7">
        <v>56</v>
      </c>
      <c r="F274" s="7">
        <v>2.5392399999999999E-4</v>
      </c>
      <c r="G274" s="7" t="s">
        <v>662</v>
      </c>
      <c r="H274" s="7" t="s">
        <v>663</v>
      </c>
      <c r="I274" s="7" t="s">
        <v>650</v>
      </c>
      <c r="J274" s="7">
        <v>1.427E-2</v>
      </c>
      <c r="V274" s="7">
        <v>272</v>
      </c>
      <c r="W274" s="7">
        <v>392</v>
      </c>
      <c r="X274" s="7">
        <v>67</v>
      </c>
      <c r="Y274" s="7">
        <v>1.0446823522622397</v>
      </c>
      <c r="Z274" s="7">
        <v>0</v>
      </c>
      <c r="AA274" s="7">
        <v>0.55687486717392432</v>
      </c>
      <c r="AB274" s="7">
        <v>2.3235238221164005</v>
      </c>
      <c r="AD274" s="7">
        <v>295</v>
      </c>
      <c r="AE274" s="7" t="s">
        <v>341</v>
      </c>
      <c r="AF274" s="7" t="e">
        <f>IF(#REF!&lt;0.05,#REF!,"")</f>
        <v>#REF!</v>
      </c>
      <c r="AG274" s="7" t="e">
        <f>IF(#REF!&lt;0.05,#REF!,"")</f>
        <v>#REF!</v>
      </c>
      <c r="AH274" s="7" t="e">
        <f>IF(#REF!&lt;0.05,#REF!,"")</f>
        <v>#REF!</v>
      </c>
      <c r="AI274" s="7" t="e">
        <f>IF(#REF!&lt;0.05,#REF!,"")</f>
        <v>#REF!</v>
      </c>
      <c r="AJ274" s="7" t="e">
        <f>IF(#REF!&lt;0.05,#REF!,"")</f>
        <v>#REF!</v>
      </c>
      <c r="AK274" s="7" t="e">
        <f>IF(#REF!&lt;0.05,#REF!,"")</f>
        <v>#REF!</v>
      </c>
      <c r="AL274" s="7" t="e">
        <f>IF(#REF!&lt;0.05,#REF!,"")</f>
        <v>#REF!</v>
      </c>
      <c r="AM274" s="7">
        <v>295</v>
      </c>
      <c r="AN274" s="7" t="s">
        <v>341</v>
      </c>
      <c r="AP274" s="7">
        <v>1.0429463686998008</v>
      </c>
      <c r="AQ274" s="7">
        <v>1.8247609636276445</v>
      </c>
      <c r="AR274" s="7">
        <v>2.911422527091398</v>
      </c>
      <c r="AS274" s="7" t="s">
        <v>681</v>
      </c>
      <c r="AT274" s="7">
        <v>1.8757832058312469</v>
      </c>
    </row>
    <row r="275" spans="1:46" x14ac:dyDescent="0.4">
      <c r="V275" s="7">
        <v>273</v>
      </c>
      <c r="W275" s="7">
        <v>393</v>
      </c>
      <c r="X275" s="7">
        <v>67</v>
      </c>
      <c r="Y275" s="7">
        <v>1.1082149877501175</v>
      </c>
      <c r="Z275" s="7">
        <v>0</v>
      </c>
      <c r="AA275" s="7">
        <v>0.58213051784884706</v>
      </c>
      <c r="AB275" s="7">
        <v>2.6004867189748846</v>
      </c>
      <c r="AD275" s="7">
        <v>296</v>
      </c>
      <c r="AE275" s="7" t="s">
        <v>342</v>
      </c>
      <c r="AF275" s="7" t="e">
        <f>IF(#REF!&lt;0.05,#REF!,"")</f>
        <v>#REF!</v>
      </c>
      <c r="AG275" s="7" t="e">
        <f>IF(#REF!&lt;0.05,#REF!,"")</f>
        <v>#REF!</v>
      </c>
      <c r="AH275" s="7" t="e">
        <f>IF(#REF!&lt;0.05,#REF!,"")</f>
        <v>#REF!</v>
      </c>
      <c r="AI275" s="7" t="e">
        <f>IF(#REF!&lt;0.05,#REF!,"")</f>
        <v>#REF!</v>
      </c>
      <c r="AJ275" s="7" t="e">
        <f>IF(#REF!&lt;0.05,#REF!,"")</f>
        <v>#REF!</v>
      </c>
      <c r="AK275" s="7" t="e">
        <f>IF(#REF!&lt;0.05,#REF!,"")</f>
        <v>#REF!</v>
      </c>
      <c r="AL275" s="7" t="e">
        <f>IF(#REF!&lt;0.05,#REF!,"")</f>
        <v>#REF!</v>
      </c>
      <c r="AM275" s="7">
        <v>296</v>
      </c>
      <c r="AN275" s="7" t="s">
        <v>342</v>
      </c>
      <c r="AP275" s="7">
        <v>1.0404725897295264</v>
      </c>
      <c r="AQ275" s="7">
        <v>1.8236510890836832</v>
      </c>
      <c r="AR275" s="7">
        <v>3.0868427290426679</v>
      </c>
      <c r="AS275" s="7" t="s">
        <v>681</v>
      </c>
      <c r="AT275" s="7">
        <v>1.9046970586771186</v>
      </c>
    </row>
    <row r="276" spans="1:46" x14ac:dyDescent="0.4">
      <c r="A276" s="7" t="s">
        <v>664</v>
      </c>
      <c r="V276" s="7">
        <v>274</v>
      </c>
      <c r="W276" s="7">
        <v>394</v>
      </c>
      <c r="X276" s="7">
        <v>67</v>
      </c>
      <c r="Y276" s="7">
        <v>1.1153741917019766</v>
      </c>
      <c r="Z276" s="7">
        <v>0</v>
      </c>
      <c r="AA276" s="7">
        <v>0.58892493405627222</v>
      </c>
      <c r="AB276" s="7">
        <v>2.6017557899521542</v>
      </c>
      <c r="AD276" s="7">
        <v>297</v>
      </c>
      <c r="AE276" s="7" t="s">
        <v>343</v>
      </c>
      <c r="AF276" s="7" t="e">
        <f>IF(#REF!&lt;0.05,#REF!,"")</f>
        <v>#REF!</v>
      </c>
      <c r="AG276" s="7" t="e">
        <f>IF(#REF!&lt;0.05,#REF!,"")</f>
        <v>#REF!</v>
      </c>
      <c r="AH276" s="7" t="e">
        <f>IF(#REF!&lt;0.05,#REF!,"")</f>
        <v>#REF!</v>
      </c>
      <c r="AI276" s="7" t="e">
        <f>IF(#REF!&lt;0.05,#REF!,"")</f>
        <v>#REF!</v>
      </c>
      <c r="AJ276" s="7" t="e">
        <f>IF(#REF!&lt;0.05,#REF!,"")</f>
        <v>#REF!</v>
      </c>
      <c r="AK276" s="7" t="e">
        <f>IF(#REF!&lt;0.05,#REF!,"")</f>
        <v>#REF!</v>
      </c>
      <c r="AL276" s="7" t="e">
        <f>IF(#REF!&lt;0.05,#REF!,"")</f>
        <v>#REF!</v>
      </c>
      <c r="AM276" s="7">
        <v>297</v>
      </c>
      <c r="AN276" s="7" t="s">
        <v>343</v>
      </c>
      <c r="AP276" s="7">
        <v>1.0421994195110673</v>
      </c>
      <c r="AQ276" s="7">
        <v>1.7685216060225926</v>
      </c>
      <c r="AR276" s="7">
        <v>3.2188248365700609</v>
      </c>
      <c r="AS276" s="7" t="s">
        <v>681</v>
      </c>
      <c r="AT276" s="7">
        <v>1.9571899772819394</v>
      </c>
    </row>
    <row r="277" spans="1:46" x14ac:dyDescent="0.4">
      <c r="B277" s="7" t="s">
        <v>633</v>
      </c>
      <c r="C277" s="7" t="s">
        <v>643</v>
      </c>
      <c r="D277" s="7" t="s">
        <v>665</v>
      </c>
      <c r="E277" s="7" t="s">
        <v>666</v>
      </c>
      <c r="F277" s="7" t="s">
        <v>667</v>
      </c>
      <c r="G277" s="7" t="s">
        <v>668</v>
      </c>
      <c r="H277" s="7" t="s">
        <v>669</v>
      </c>
      <c r="I277" s="7" t="s">
        <v>670</v>
      </c>
      <c r="J277" s="7" t="s">
        <v>671</v>
      </c>
      <c r="K277" s="7" t="s">
        <v>672</v>
      </c>
      <c r="V277" s="7">
        <v>275</v>
      </c>
      <c r="W277" s="7">
        <v>395</v>
      </c>
      <c r="X277" s="7">
        <v>67</v>
      </c>
      <c r="Y277" s="7">
        <v>1.0620813632979489</v>
      </c>
      <c r="Z277" s="7">
        <v>0</v>
      </c>
      <c r="AA277" s="7">
        <v>0.567812995225913</v>
      </c>
      <c r="AB277" s="7">
        <v>2.3690671633350862</v>
      </c>
      <c r="AD277" s="7">
        <v>298</v>
      </c>
      <c r="AE277" s="7" t="s">
        <v>344</v>
      </c>
      <c r="AF277" s="7" t="e">
        <f>IF(#REF!&lt;0.05,#REF!,"")</f>
        <v>#REF!</v>
      </c>
      <c r="AG277" s="7" t="e">
        <f>IF(#REF!&lt;0.05,#REF!,"")</f>
        <v>#REF!</v>
      </c>
      <c r="AH277" s="7" t="e">
        <f>IF(#REF!&lt;0.05,#REF!,"")</f>
        <v>#REF!</v>
      </c>
      <c r="AI277" s="7" t="e">
        <f>IF(#REF!&lt;0.05,#REF!,"")</f>
        <v>#REF!</v>
      </c>
      <c r="AJ277" s="7" t="e">
        <f>IF(#REF!&lt;0.05,#REF!,"")</f>
        <v>#REF!</v>
      </c>
      <c r="AK277" s="7" t="e">
        <f>IF(#REF!&lt;0.05,#REF!,"")</f>
        <v>#REF!</v>
      </c>
      <c r="AL277" s="7" t="e">
        <f>IF(#REF!&lt;0.05,#REF!,"")</f>
        <v>#REF!</v>
      </c>
      <c r="AM277" s="7">
        <v>298</v>
      </c>
      <c r="AN277" s="7" t="s">
        <v>344</v>
      </c>
      <c r="AP277" s="7">
        <v>1.0425136608546546</v>
      </c>
      <c r="AQ277" s="7">
        <v>1.76711890031424</v>
      </c>
      <c r="AR277" s="7">
        <v>3.3048095067694496</v>
      </c>
      <c r="AS277" s="7" t="s">
        <v>681</v>
      </c>
      <c r="AT277" s="7">
        <v>1.9762268648087582</v>
      </c>
    </row>
    <row r="278" spans="1:46" x14ac:dyDescent="0.4">
      <c r="A278" s="7" t="s">
        <v>673</v>
      </c>
      <c r="V278" s="7">
        <v>276</v>
      </c>
      <c r="W278" s="7">
        <v>396</v>
      </c>
      <c r="X278" s="7">
        <v>67</v>
      </c>
      <c r="Y278" s="7">
        <v>1.0647168362203825</v>
      </c>
      <c r="Z278" s="7">
        <v>0</v>
      </c>
      <c r="AA278" s="7">
        <v>0.56511666872940802</v>
      </c>
      <c r="AB278" s="7">
        <v>2.4064178765809632</v>
      </c>
      <c r="AD278" s="7">
        <v>299</v>
      </c>
      <c r="AE278" s="7" t="s">
        <v>345</v>
      </c>
      <c r="AF278" s="7" t="e">
        <f>IF(#REF!&lt;0.05,#REF!,"")</f>
        <v>#REF!</v>
      </c>
      <c r="AG278" s="7" t="e">
        <f>IF(#REF!&lt;0.05,#REF!,"")</f>
        <v>#REF!</v>
      </c>
      <c r="AH278" s="7" t="e">
        <f>IF(#REF!&lt;0.05,#REF!,"")</f>
        <v>#REF!</v>
      </c>
      <c r="AI278" s="7" t="e">
        <f>IF(#REF!&lt;0.05,#REF!,"")</f>
        <v>#REF!</v>
      </c>
      <c r="AJ278" s="7" t="e">
        <f>IF(#REF!&lt;0.05,#REF!,"")</f>
        <v>#REF!</v>
      </c>
      <c r="AK278" s="7" t="e">
        <f>IF(#REF!&lt;0.05,#REF!,"")</f>
        <v>#REF!</v>
      </c>
      <c r="AL278" s="7" t="e">
        <f>IF(#REF!&lt;0.05,#REF!,"")</f>
        <v>#REF!</v>
      </c>
      <c r="AM278" s="7">
        <v>299</v>
      </c>
      <c r="AN278" s="7" t="s">
        <v>345</v>
      </c>
      <c r="AP278" s="7">
        <v>0.98653727237339706</v>
      </c>
      <c r="AQ278" s="7">
        <v>1.766977527877621</v>
      </c>
      <c r="AR278" s="7">
        <v>3.2792784216194151</v>
      </c>
      <c r="AS278" s="7" t="s">
        <v>681</v>
      </c>
      <c r="AT278" s="7">
        <v>2.0125242372622547</v>
      </c>
    </row>
    <row r="279" spans="1:46" x14ac:dyDescent="0.4">
      <c r="B279" s="7" t="s">
        <v>634</v>
      </c>
      <c r="C279" s="7" t="s">
        <v>643</v>
      </c>
      <c r="D279" s="7">
        <v>-0.34280650000000001</v>
      </c>
      <c r="E279" s="7">
        <v>8.9054499999999995E-2</v>
      </c>
      <c r="F279" s="7">
        <v>-3.85</v>
      </c>
      <c r="G279" s="7">
        <v>0</v>
      </c>
      <c r="H279" s="7">
        <v>-0.52134990000000003</v>
      </c>
      <c r="I279" s="7">
        <v>-0.16426299999999999</v>
      </c>
      <c r="V279" s="7">
        <v>277</v>
      </c>
      <c r="W279" s="7">
        <v>397</v>
      </c>
      <c r="X279" s="7">
        <v>67</v>
      </c>
      <c r="Y279" s="7">
        <v>1.0303532860030917</v>
      </c>
      <c r="Z279" s="7">
        <v>0</v>
      </c>
      <c r="AA279" s="7">
        <v>0.54651973928301889</v>
      </c>
      <c r="AB279" s="7">
        <v>2.2949830999592851</v>
      </c>
      <c r="AD279" s="7">
        <v>300</v>
      </c>
      <c r="AE279" s="7" t="s">
        <v>346</v>
      </c>
      <c r="AF279" s="7" t="e">
        <f>IF(#REF!&lt;0.05,#REF!,"")</f>
        <v>#REF!</v>
      </c>
      <c r="AG279" s="7" t="e">
        <f>IF(#REF!&lt;0.05,#REF!,"")</f>
        <v>#REF!</v>
      </c>
      <c r="AH279" s="7" t="e">
        <f>IF(#REF!&lt;0.05,#REF!,"")</f>
        <v>#REF!</v>
      </c>
      <c r="AI279" s="7" t="e">
        <f>IF(#REF!&lt;0.05,#REF!,"")</f>
        <v>#REF!</v>
      </c>
      <c r="AJ279" s="7" t="e">
        <f>IF(#REF!&lt;0.05,#REF!,"")</f>
        <v>#REF!</v>
      </c>
      <c r="AK279" s="7" t="e">
        <f>IF(#REF!&lt;0.05,#REF!,"")</f>
        <v>#REF!</v>
      </c>
      <c r="AL279" s="7" t="e">
        <f>IF(#REF!&lt;0.05,#REF!,"")</f>
        <v>#REF!</v>
      </c>
      <c r="AM279" s="7">
        <v>300</v>
      </c>
      <c r="AN279" s="7" t="s">
        <v>346</v>
      </c>
      <c r="AP279" s="7">
        <v>0.99640346378170608</v>
      </c>
      <c r="AQ279" s="7">
        <v>1.9198601247597569</v>
      </c>
      <c r="AR279" s="7">
        <v>3.3246406836496831</v>
      </c>
      <c r="AS279" s="7" t="s">
        <v>681</v>
      </c>
      <c r="AT279" s="7">
        <v>2.0362593500487822</v>
      </c>
    </row>
    <row r="280" spans="1:46" x14ac:dyDescent="0.4">
      <c r="B280" s="7" t="s">
        <v>635</v>
      </c>
      <c r="C280" s="7" t="s">
        <v>643</v>
      </c>
      <c r="D280" s="7">
        <v>0.31879200000000002</v>
      </c>
      <c r="E280" s="7">
        <v>0.1248788</v>
      </c>
      <c r="F280" s="7">
        <v>2.5499999999999998</v>
      </c>
      <c r="G280" s="7">
        <v>1.4E-2</v>
      </c>
      <c r="H280" s="7">
        <v>6.8425100000000003E-2</v>
      </c>
      <c r="I280" s="7">
        <v>0.56915879999999996</v>
      </c>
      <c r="V280" s="7">
        <v>278</v>
      </c>
      <c r="W280" s="7">
        <v>398</v>
      </c>
      <c r="X280" s="7">
        <v>67</v>
      </c>
      <c r="Y280" s="7">
        <v>1.0414486176868767</v>
      </c>
      <c r="Z280" s="7">
        <v>0</v>
      </c>
      <c r="AA280" s="7">
        <v>0.55440658500970974</v>
      </c>
      <c r="AB280" s="7">
        <v>2.3179899897383374</v>
      </c>
      <c r="AD280" s="7">
        <v>301</v>
      </c>
      <c r="AE280" s="7" t="s">
        <v>347</v>
      </c>
      <c r="AF280" s="7" t="e">
        <f>IF(#REF!&lt;0.05,#REF!,"")</f>
        <v>#REF!</v>
      </c>
      <c r="AG280" s="7" t="e">
        <f>IF(#REF!&lt;0.05,#REF!,"")</f>
        <v>#REF!</v>
      </c>
      <c r="AH280" s="7" t="e">
        <f>IF(#REF!&lt;0.05,#REF!,"")</f>
        <v>#REF!</v>
      </c>
      <c r="AI280" s="7" t="e">
        <f>IF(#REF!&lt;0.05,#REF!,"")</f>
        <v>#REF!</v>
      </c>
      <c r="AJ280" s="7" t="e">
        <f>IF(#REF!&lt;0.05,#REF!,"")</f>
        <v>#REF!</v>
      </c>
      <c r="AK280" s="7" t="e">
        <f>IF(#REF!&lt;0.05,#REF!,"")</f>
        <v>#REF!</v>
      </c>
      <c r="AL280" s="7" t="e">
        <f>IF(#REF!&lt;0.05,#REF!,"")</f>
        <v>#REF!</v>
      </c>
      <c r="AM280" s="7">
        <v>301</v>
      </c>
      <c r="AN280" s="7" t="s">
        <v>347</v>
      </c>
      <c r="AP280" s="7">
        <v>1.0014538853803332</v>
      </c>
      <c r="AQ280" s="7">
        <v>1.957462481736018</v>
      </c>
      <c r="AR280" s="7">
        <v>3.1727286576863416</v>
      </c>
      <c r="AS280" s="7" t="s">
        <v>681</v>
      </c>
      <c r="AT280" s="7">
        <v>2.0888140115754612</v>
      </c>
    </row>
    <row r="281" spans="1:46" x14ac:dyDescent="0.4">
      <c r="B281" s="7" t="s">
        <v>674</v>
      </c>
      <c r="C281" s="7" t="s">
        <v>643</v>
      </c>
      <c r="D281" s="7">
        <v>1.51313E-2</v>
      </c>
      <c r="E281" s="7">
        <v>4.3673000000000002E-3</v>
      </c>
      <c r="F281" s="7">
        <v>3.46</v>
      </c>
      <c r="G281" s="7">
        <v>1E-3</v>
      </c>
      <c r="H281" s="7">
        <v>6.3753000000000004E-3</v>
      </c>
      <c r="I281" s="7">
        <v>2.3887200000000001E-2</v>
      </c>
      <c r="V281" s="7">
        <v>279</v>
      </c>
      <c r="W281" s="7">
        <v>399</v>
      </c>
      <c r="X281" s="7">
        <v>67</v>
      </c>
      <c r="Y281" s="7">
        <v>1.0569398018530964</v>
      </c>
      <c r="Z281" s="7">
        <v>0</v>
      </c>
      <c r="AA281" s="7">
        <v>0.56236562002637569</v>
      </c>
      <c r="AB281" s="7">
        <v>2.3708812433503299</v>
      </c>
      <c r="AD281" s="7">
        <v>302</v>
      </c>
      <c r="AE281" s="7" t="s">
        <v>348</v>
      </c>
      <c r="AF281" s="7" t="e">
        <f>IF(#REF!&lt;0.05,#REF!,"")</f>
        <v>#REF!</v>
      </c>
      <c r="AG281" s="7" t="e">
        <f>IF(#REF!&lt;0.05,#REF!,"")</f>
        <v>#REF!</v>
      </c>
      <c r="AH281" s="7" t="e">
        <f>IF(#REF!&lt;0.05,#REF!,"")</f>
        <v>#REF!</v>
      </c>
      <c r="AI281" s="7" t="e">
        <f>IF(#REF!&lt;0.05,#REF!,"")</f>
        <v>#REF!</v>
      </c>
      <c r="AJ281" s="7" t="e">
        <f>IF(#REF!&lt;0.05,#REF!,"")</f>
        <v>#REF!</v>
      </c>
      <c r="AK281" s="7" t="e">
        <f>IF(#REF!&lt;0.05,#REF!,"")</f>
        <v>#REF!</v>
      </c>
      <c r="AL281" s="7" t="e">
        <f>IF(#REF!&lt;0.05,#REF!,"")</f>
        <v>#REF!</v>
      </c>
      <c r="AM281" s="7">
        <v>302</v>
      </c>
      <c r="AN281" s="7" t="s">
        <v>348</v>
      </c>
      <c r="AP281" s="7">
        <v>1.0031608244972181</v>
      </c>
      <c r="AQ281" s="7">
        <v>1.9740116865792847</v>
      </c>
      <c r="AR281" s="7">
        <v>3.0708037207445602</v>
      </c>
      <c r="AS281" s="7" t="s">
        <v>681</v>
      </c>
      <c r="AT281" s="7">
        <v>2.0939736745397908</v>
      </c>
    </row>
    <row r="282" spans="1:46" x14ac:dyDescent="0.4">
      <c r="A282" s="7" t="s">
        <v>664</v>
      </c>
      <c r="V282" s="7">
        <v>280</v>
      </c>
      <c r="W282" s="7">
        <v>400</v>
      </c>
      <c r="X282" s="7">
        <v>67</v>
      </c>
      <c r="Y282" s="7">
        <v>1.0418715973212944</v>
      </c>
      <c r="Z282" s="7">
        <v>0</v>
      </c>
      <c r="AA282" s="7">
        <v>0.55274266619739709</v>
      </c>
      <c r="AB282" s="7">
        <v>2.3322158992673221</v>
      </c>
      <c r="AD282" s="7">
        <v>303</v>
      </c>
      <c r="AE282" s="7" t="s">
        <v>349</v>
      </c>
      <c r="AF282" s="7" t="e">
        <f>IF(#REF!&lt;0.05,#REF!,"")</f>
        <v>#REF!</v>
      </c>
      <c r="AG282" s="7" t="e">
        <f>IF(#REF!&lt;0.05,#REF!,"")</f>
        <v>#REF!</v>
      </c>
      <c r="AH282" s="7" t="e">
        <f>IF(#REF!&lt;0.05,#REF!,"")</f>
        <v>#REF!</v>
      </c>
      <c r="AI282" s="7" t="e">
        <f>IF(#REF!&lt;0.05,#REF!,"")</f>
        <v>#REF!</v>
      </c>
      <c r="AJ282" s="7" t="e">
        <f>IF(#REF!&lt;0.05,#REF!,"")</f>
        <v>#REF!</v>
      </c>
      <c r="AK282" s="7" t="e">
        <f>IF(#REF!&lt;0.05,#REF!,"")</f>
        <v>#REF!</v>
      </c>
      <c r="AL282" s="7" t="e">
        <f>IF(#REF!&lt;0.05,#REF!,"")</f>
        <v>#REF!</v>
      </c>
      <c r="AM282" s="7">
        <v>303</v>
      </c>
      <c r="AN282" s="7" t="s">
        <v>349</v>
      </c>
      <c r="AP282" s="7">
        <v>0.99990651907175321</v>
      </c>
      <c r="AQ282" s="7">
        <v>2.0010713661561801</v>
      </c>
      <c r="AR282" s="7">
        <v>3.1766031294977486</v>
      </c>
      <c r="AS282" s="7" t="s">
        <v>681</v>
      </c>
      <c r="AT282" s="7">
        <v>2.1124719689571965</v>
      </c>
    </row>
    <row r="283" spans="1:46" x14ac:dyDescent="0.4">
      <c r="V283" s="7">
        <v>281</v>
      </c>
      <c r="W283" s="7">
        <v>401</v>
      </c>
      <c r="X283" s="7">
        <v>67</v>
      </c>
      <c r="Y283" s="7">
        <v>1.0098716116223412</v>
      </c>
      <c r="Z283" s="7">
        <v>0</v>
      </c>
      <c r="AA283" s="7">
        <v>0.53691437242816653</v>
      </c>
      <c r="AB283" s="7">
        <v>2.2198433995824116</v>
      </c>
      <c r="AD283" s="7">
        <v>304</v>
      </c>
      <c r="AE283" s="7" t="s">
        <v>350</v>
      </c>
      <c r="AF283" s="7" t="e">
        <f>IF(#REF!&lt;0.05,#REF!,"")</f>
        <v>#REF!</v>
      </c>
      <c r="AG283" s="7" t="e">
        <f>IF(#REF!&lt;0.05,#REF!,"")</f>
        <v>#REF!</v>
      </c>
      <c r="AH283" s="7" t="e">
        <f>IF(#REF!&lt;0.05,#REF!,"")</f>
        <v>#REF!</v>
      </c>
      <c r="AI283" s="7" t="e">
        <f>IF(#REF!&lt;0.05,#REF!,"")</f>
        <v>#REF!</v>
      </c>
      <c r="AJ283" s="7" t="e">
        <f>IF(#REF!&lt;0.05,#REF!,"")</f>
        <v>#REF!</v>
      </c>
      <c r="AK283" s="7" t="e">
        <f>IF(#REF!&lt;0.05,#REF!,"")</f>
        <v>#REF!</v>
      </c>
      <c r="AL283" s="7" t="e">
        <f>IF(#REF!&lt;0.05,#REF!,"")</f>
        <v>#REF!</v>
      </c>
      <c r="AM283" s="7">
        <v>304</v>
      </c>
      <c r="AN283" s="7" t="s">
        <v>350</v>
      </c>
      <c r="AP283" s="7">
        <v>1.0073621335557592</v>
      </c>
      <c r="AQ283" s="7">
        <v>1.9499106714575722</v>
      </c>
      <c r="AR283" s="7">
        <v>3.1184489708221905</v>
      </c>
      <c r="AS283" s="7" t="s">
        <v>681</v>
      </c>
      <c r="AT283" s="7">
        <v>2.1602985157579702</v>
      </c>
    </row>
    <row r="284" spans="1:46" x14ac:dyDescent="0.4">
      <c r="B284" s="7" t="s">
        <v>642</v>
      </c>
      <c r="C284" s="7" t="s">
        <v>643</v>
      </c>
      <c r="D284" s="7" t="s">
        <v>644</v>
      </c>
      <c r="E284" s="7" t="s">
        <v>645</v>
      </c>
      <c r="F284" s="7" t="s">
        <v>646</v>
      </c>
      <c r="G284" s="7" t="s">
        <v>647</v>
      </c>
      <c r="H284" s="7" t="s">
        <v>648</v>
      </c>
      <c r="I284" s="7" t="s">
        <v>649</v>
      </c>
      <c r="J284" s="7" t="s">
        <v>650</v>
      </c>
      <c r="K284" s="7">
        <v>58</v>
      </c>
      <c r="N284" s="7">
        <f t="shared" ref="N284:O284" si="80">N269+1</f>
        <v>19</v>
      </c>
      <c r="O284" s="7">
        <f t="shared" si="80"/>
        <v>139</v>
      </c>
      <c r="P284" s="7">
        <f t="shared" ref="P284" si="81">K284</f>
        <v>58</v>
      </c>
      <c r="Q284" s="7">
        <f t="shared" ref="Q284" si="82">LN(0.5)/LN(1+D294)</f>
        <v>1.4390761160485495</v>
      </c>
      <c r="R284" s="7">
        <f t="shared" ref="R284" si="83">G294</f>
        <v>0</v>
      </c>
      <c r="S284" s="7">
        <f t="shared" ref="S284:T284" si="84">LN(0.5)/LN(1+H294)</f>
        <v>0.84573233824883165</v>
      </c>
      <c r="T284" s="7">
        <f t="shared" si="84"/>
        <v>3.0196868927273628</v>
      </c>
      <c r="V284" s="7">
        <v>282</v>
      </c>
      <c r="W284" s="7">
        <v>402</v>
      </c>
      <c r="X284" s="7">
        <v>67</v>
      </c>
      <c r="Y284" s="7">
        <v>0.98613170470732703</v>
      </c>
      <c r="Z284" s="7">
        <v>0</v>
      </c>
      <c r="AA284" s="7">
        <v>0.5225151615293554</v>
      </c>
      <c r="AB284" s="7">
        <v>2.1545910040553142</v>
      </c>
      <c r="AD284" s="7">
        <v>305</v>
      </c>
      <c r="AE284" s="7" t="s">
        <v>351</v>
      </c>
      <c r="AF284" s="7" t="e">
        <f>IF(#REF!&lt;0.05,#REF!,"")</f>
        <v>#REF!</v>
      </c>
      <c r="AG284" s="7" t="e">
        <f>IF(#REF!&lt;0.05,#REF!,"")</f>
        <v>#REF!</v>
      </c>
      <c r="AH284" s="7" t="e">
        <f>IF(#REF!&lt;0.05,#REF!,"")</f>
        <v>#REF!</v>
      </c>
      <c r="AI284" s="7" t="e">
        <f>IF(#REF!&lt;0.05,#REF!,"")</f>
        <v>#REF!</v>
      </c>
      <c r="AJ284" s="7" t="e">
        <f>IF(#REF!&lt;0.05,#REF!,"")</f>
        <v>#REF!</v>
      </c>
      <c r="AK284" s="7" t="e">
        <f>IF(#REF!&lt;0.05,#REF!,"")</f>
        <v>#REF!</v>
      </c>
      <c r="AL284" s="7" t="e">
        <f>IF(#REF!&lt;0.05,#REF!,"")</f>
        <v>#REF!</v>
      </c>
      <c r="AM284" s="7">
        <v>305</v>
      </c>
      <c r="AN284" s="7" t="s">
        <v>351</v>
      </c>
      <c r="AP284" s="7">
        <v>1.0041404562721448</v>
      </c>
      <c r="AQ284" s="7">
        <v>1.802615736366499</v>
      </c>
      <c r="AR284" s="7">
        <v>3.0652035525314334</v>
      </c>
      <c r="AS284" s="7" t="s">
        <v>681</v>
      </c>
      <c r="AT284" s="7">
        <v>2.1602985157579702</v>
      </c>
    </row>
    <row r="285" spans="1:46" x14ac:dyDescent="0.4">
      <c r="A285" s="7" t="s">
        <v>651</v>
      </c>
      <c r="B285" s="7" t="s">
        <v>652</v>
      </c>
      <c r="C285" s="7" t="s">
        <v>678</v>
      </c>
      <c r="D285" s="7" t="s">
        <v>650</v>
      </c>
      <c r="E285" s="7">
        <v>9.9499999999999993</v>
      </c>
      <c r="V285" s="7">
        <v>283</v>
      </c>
      <c r="W285" s="7">
        <v>403</v>
      </c>
      <c r="X285" s="7">
        <v>67</v>
      </c>
      <c r="Y285" s="7">
        <v>1.0379572274964621</v>
      </c>
      <c r="Z285" s="7">
        <v>0</v>
      </c>
      <c r="AA285" s="7">
        <v>0.54629750977697811</v>
      </c>
      <c r="AB285" s="7">
        <v>2.3493734764022092</v>
      </c>
      <c r="AD285" s="7">
        <v>306</v>
      </c>
      <c r="AE285" s="7" t="s">
        <v>352</v>
      </c>
      <c r="AF285" s="7" t="e">
        <f>IF(#REF!&lt;0.05,#REF!,"")</f>
        <v>#REF!</v>
      </c>
      <c r="AG285" s="7" t="e">
        <f>IF(#REF!&lt;0.05,#REF!,"")</f>
        <v>#REF!</v>
      </c>
      <c r="AH285" s="7" t="e">
        <f>IF(#REF!&lt;0.05,#REF!,"")</f>
        <v>#REF!</v>
      </c>
      <c r="AI285" s="7" t="e">
        <f>IF(#REF!&lt;0.05,#REF!,"")</f>
        <v>#REF!</v>
      </c>
      <c r="AJ285" s="7" t="e">
        <f>IF(#REF!&lt;0.05,#REF!,"")</f>
        <v>#REF!</v>
      </c>
      <c r="AK285" s="7" t="e">
        <f>IF(#REF!&lt;0.05,#REF!,"")</f>
        <v>#REF!</v>
      </c>
      <c r="AL285" s="7" t="e">
        <f>IF(#REF!&lt;0.05,#REF!,"")</f>
        <v>#REF!</v>
      </c>
      <c r="AM285" s="7">
        <v>306</v>
      </c>
      <c r="AN285" s="7" t="s">
        <v>352</v>
      </c>
      <c r="AP285" s="7">
        <v>1.0047650121950884</v>
      </c>
      <c r="AQ285" s="7">
        <v>1.6545930369800297</v>
      </c>
      <c r="AR285" s="7">
        <v>2.9441724513033751</v>
      </c>
      <c r="AS285" s="7" t="s">
        <v>681</v>
      </c>
      <c r="AT285" s="7">
        <v>2.1602985157579702</v>
      </c>
    </row>
    <row r="286" spans="1:46" x14ac:dyDescent="0.4">
      <c r="B286" s="7" t="s">
        <v>654</v>
      </c>
      <c r="C286" s="7" t="s">
        <v>643</v>
      </c>
      <c r="D286" s="7">
        <v>4.2291589999999997E-3</v>
      </c>
      <c r="E286" s="7">
        <v>2</v>
      </c>
      <c r="F286" s="7">
        <v>2.1145790000000001E-3</v>
      </c>
      <c r="G286" s="7" t="s">
        <v>655</v>
      </c>
      <c r="H286" s="7" t="s">
        <v>656</v>
      </c>
      <c r="I286" s="7" t="s">
        <v>657</v>
      </c>
      <c r="J286" s="7" t="s">
        <v>650</v>
      </c>
      <c r="K286" s="7">
        <v>2.0000000000000001E-4</v>
      </c>
      <c r="V286" s="7">
        <v>284</v>
      </c>
      <c r="W286" s="7">
        <v>404</v>
      </c>
      <c r="X286" s="7">
        <v>67</v>
      </c>
      <c r="Y286" s="7">
        <v>1.0216606310560004</v>
      </c>
      <c r="Z286" s="7">
        <v>0</v>
      </c>
      <c r="AA286" s="7">
        <v>0.53700678243077316</v>
      </c>
      <c r="AB286" s="7">
        <v>2.2993541313307917</v>
      </c>
      <c r="AD286" s="7">
        <v>307</v>
      </c>
      <c r="AE286" s="7" t="s">
        <v>353</v>
      </c>
      <c r="AF286" s="7" t="e">
        <f>IF(#REF!&lt;0.05,#REF!,"")</f>
        <v>#REF!</v>
      </c>
      <c r="AG286" s="7" t="e">
        <f>IF(#REF!&lt;0.05,#REF!,"")</f>
        <v>#REF!</v>
      </c>
      <c r="AH286" s="7" t="e">
        <f>IF(#REF!&lt;0.05,#REF!,"")</f>
        <v>#REF!</v>
      </c>
      <c r="AI286" s="7" t="e">
        <f>IF(#REF!&lt;0.05,#REF!,"")</f>
        <v>#REF!</v>
      </c>
      <c r="AJ286" s="7" t="e">
        <f>IF(#REF!&lt;0.05,#REF!,"")</f>
        <v>#REF!</v>
      </c>
      <c r="AK286" s="7" t="e">
        <f>IF(#REF!&lt;0.05,#REF!,"")</f>
        <v>#REF!</v>
      </c>
      <c r="AL286" s="7" t="e">
        <f>IF(#REF!&lt;0.05,#REF!,"")</f>
        <v>#REF!</v>
      </c>
      <c r="AM286" s="7">
        <v>307</v>
      </c>
      <c r="AN286" s="7" t="s">
        <v>353</v>
      </c>
      <c r="AP286" s="7">
        <v>1.0207266332767682</v>
      </c>
      <c r="AQ286" s="7">
        <v>1.8908655487463397</v>
      </c>
      <c r="AR286" s="7">
        <v>3.055085992508741</v>
      </c>
      <c r="AS286" s="7" t="s">
        <v>681</v>
      </c>
      <c r="AT286" s="7">
        <v>2.1256195214573377</v>
      </c>
    </row>
    <row r="287" spans="1:46" x14ac:dyDescent="0.4">
      <c r="B287" s="7" t="s">
        <v>658</v>
      </c>
      <c r="C287" s="7" t="s">
        <v>643</v>
      </c>
      <c r="D287" s="7">
        <v>1.1690757E-2</v>
      </c>
      <c r="E287" s="7">
        <v>55</v>
      </c>
      <c r="F287" s="7">
        <v>2.12559E-4</v>
      </c>
      <c r="G287" s="7" t="s">
        <v>659</v>
      </c>
      <c r="H287" s="7" t="s">
        <v>650</v>
      </c>
      <c r="I287" s="7">
        <v>0.26569999999999999</v>
      </c>
      <c r="V287" s="7">
        <v>285</v>
      </c>
      <c r="W287" s="7">
        <v>405</v>
      </c>
      <c r="X287" s="7">
        <v>67</v>
      </c>
      <c r="Y287" s="7">
        <v>1.0193122162190762</v>
      </c>
      <c r="Z287" s="7">
        <v>0</v>
      </c>
      <c r="AA287" s="7">
        <v>0.54162044943432741</v>
      </c>
      <c r="AB287" s="7">
        <v>2.2524815666445619</v>
      </c>
      <c r="AD287" s="7">
        <v>308</v>
      </c>
      <c r="AE287" s="7" t="s">
        <v>354</v>
      </c>
      <c r="AF287" s="7" t="e">
        <f>IF(#REF!&lt;0.05,#REF!,"")</f>
        <v>#REF!</v>
      </c>
      <c r="AG287" s="7" t="e">
        <f>IF(#REF!&lt;0.05,#REF!,"")</f>
        <v>#REF!</v>
      </c>
      <c r="AH287" s="7" t="e">
        <f>IF(#REF!&lt;0.05,#REF!,"")</f>
        <v>#REF!</v>
      </c>
      <c r="AI287" s="7" t="e">
        <f>IF(#REF!&lt;0.05,#REF!,"")</f>
        <v>#REF!</v>
      </c>
      <c r="AJ287" s="7" t="e">
        <f>IF(#REF!&lt;0.05,#REF!,"")</f>
        <v>#REF!</v>
      </c>
      <c r="AK287" s="7" t="e">
        <f>IF(#REF!&lt;0.05,#REF!,"")</f>
        <v>#REF!</v>
      </c>
      <c r="AL287" s="7" t="e">
        <f>IF(#REF!&lt;0.05,#REF!,"")</f>
        <v>#REF!</v>
      </c>
      <c r="AM287" s="7">
        <v>308</v>
      </c>
      <c r="AN287" s="7" t="s">
        <v>354</v>
      </c>
      <c r="AP287" s="7">
        <v>1.0015183546223132</v>
      </c>
      <c r="AQ287" s="7">
        <v>1.8683150997637938</v>
      </c>
      <c r="AR287" s="7">
        <v>3.1858147538168518</v>
      </c>
      <c r="AS287" s="7" t="s">
        <v>681</v>
      </c>
      <c r="AT287" s="7">
        <v>2.0762885402582349</v>
      </c>
    </row>
    <row r="288" spans="1:46" x14ac:dyDescent="0.4">
      <c r="A288" s="7" t="s">
        <v>651</v>
      </c>
      <c r="B288" s="7" t="s">
        <v>660</v>
      </c>
      <c r="C288" s="7" t="s">
        <v>659</v>
      </c>
      <c r="D288" s="7" t="s">
        <v>650</v>
      </c>
      <c r="E288" s="7">
        <v>0.2389</v>
      </c>
      <c r="V288" s="7">
        <v>286</v>
      </c>
      <c r="W288" s="7">
        <v>406</v>
      </c>
      <c r="X288" s="7">
        <v>67</v>
      </c>
      <c r="Y288" s="7">
        <v>0.99689442045574184</v>
      </c>
      <c r="Z288" s="7">
        <v>0</v>
      </c>
      <c r="AA288" s="7">
        <v>0.52801609235359315</v>
      </c>
      <c r="AB288" s="7">
        <v>2.1906652501402526</v>
      </c>
      <c r="AD288" s="7">
        <v>309</v>
      </c>
      <c r="AE288" s="7" t="s">
        <v>355</v>
      </c>
      <c r="AF288" s="7" t="e">
        <f>IF(#REF!&lt;0.05,#REF!,"")</f>
        <v>#REF!</v>
      </c>
      <c r="AG288" s="7" t="e">
        <f>IF(#REF!&lt;0.05,#REF!,"")</f>
        <v>#REF!</v>
      </c>
      <c r="AH288" s="7" t="e">
        <f>IF(#REF!&lt;0.05,#REF!,"")</f>
        <v>#REF!</v>
      </c>
      <c r="AI288" s="7" t="e">
        <f>IF(#REF!&lt;0.05,#REF!,"")</f>
        <v>#REF!</v>
      </c>
      <c r="AJ288" s="7" t="e">
        <f>IF(#REF!&lt;0.05,#REF!,"")</f>
        <v>#REF!</v>
      </c>
      <c r="AK288" s="7" t="e">
        <f>IF(#REF!&lt;0.05,#REF!,"")</f>
        <v>#REF!</v>
      </c>
      <c r="AL288" s="7" t="e">
        <f>IF(#REF!&lt;0.05,#REF!,"")</f>
        <v>#REF!</v>
      </c>
      <c r="AM288" s="7">
        <v>309</v>
      </c>
      <c r="AN288" s="7" t="s">
        <v>355</v>
      </c>
      <c r="AP288" s="7">
        <v>1.0003558513231443</v>
      </c>
      <c r="AQ288" s="7">
        <v>1.7160275265076199</v>
      </c>
      <c r="AR288" s="7">
        <v>3.2182650396888239</v>
      </c>
      <c r="AS288" s="7" t="s">
        <v>681</v>
      </c>
      <c r="AT288" s="7">
        <v>2.0317150290048929</v>
      </c>
    </row>
    <row r="289" spans="1:47" x14ac:dyDescent="0.4">
      <c r="B289" s="7" t="s">
        <v>661</v>
      </c>
      <c r="C289" s="7" t="s">
        <v>643</v>
      </c>
      <c r="D289" s="7">
        <v>1.5919915999999999E-2</v>
      </c>
      <c r="E289" s="7">
        <v>57</v>
      </c>
      <c r="F289" s="7">
        <v>2.7929700000000002E-4</v>
      </c>
      <c r="G289" s="7" t="s">
        <v>662</v>
      </c>
      <c r="H289" s="7" t="s">
        <v>663</v>
      </c>
      <c r="I289" s="7" t="s">
        <v>650</v>
      </c>
      <c r="J289" s="7">
        <v>1.4579999999999999E-2</v>
      </c>
      <c r="V289" s="7">
        <v>287</v>
      </c>
      <c r="W289" s="7">
        <v>407</v>
      </c>
      <c r="X289" s="7">
        <v>67</v>
      </c>
      <c r="Y289" s="7">
        <v>1.0071422156921537</v>
      </c>
      <c r="Z289" s="7">
        <v>0</v>
      </c>
      <c r="AA289" s="7">
        <v>0.52741840349880265</v>
      </c>
      <c r="AB289" s="7">
        <v>2.2637680005331275</v>
      </c>
      <c r="AD289" s="7">
        <v>310</v>
      </c>
      <c r="AE289" s="7" t="s">
        <v>356</v>
      </c>
      <c r="AF289" s="7" t="e">
        <f>IF(#REF!&lt;0.05,#REF!,"")</f>
        <v>#REF!</v>
      </c>
      <c r="AG289" s="7" t="e">
        <f>IF(#REF!&lt;0.05,#REF!,"")</f>
        <v>#REF!</v>
      </c>
      <c r="AH289" s="7" t="e">
        <f>IF(#REF!&lt;0.05,#REF!,"")</f>
        <v>#REF!</v>
      </c>
      <c r="AI289" s="7" t="e">
        <f>IF(#REF!&lt;0.05,#REF!,"")</f>
        <v>#REF!</v>
      </c>
      <c r="AJ289" s="7" t="e">
        <f>IF(#REF!&lt;0.05,#REF!,"")</f>
        <v>#REF!</v>
      </c>
      <c r="AK289" s="7" t="e">
        <f>IF(#REF!&lt;0.05,#REF!,"")</f>
        <v>#REF!</v>
      </c>
      <c r="AL289" s="7" t="e">
        <f>IF(#REF!&lt;0.05,#REF!,"")</f>
        <v>#REF!</v>
      </c>
      <c r="AM289" s="7">
        <v>310</v>
      </c>
      <c r="AN289" s="7" t="s">
        <v>356</v>
      </c>
      <c r="AP289" s="7">
        <v>1.0016224419838344</v>
      </c>
      <c r="AQ289" s="7">
        <v>1.6900832676110695</v>
      </c>
      <c r="AR289" s="7">
        <v>3.2178351150432571</v>
      </c>
      <c r="AS289" s="7" t="s">
        <v>681</v>
      </c>
      <c r="AT289" s="7">
        <v>2.0578870349358858</v>
      </c>
    </row>
    <row r="290" spans="1:47" x14ac:dyDescent="0.4">
      <c r="V290" s="7">
        <v>288</v>
      </c>
      <c r="W290" s="7">
        <v>408</v>
      </c>
      <c r="X290" s="7">
        <v>67</v>
      </c>
      <c r="Y290" s="7">
        <v>0.9853356529805295</v>
      </c>
      <c r="Z290" s="7">
        <v>0</v>
      </c>
      <c r="AA290" s="7">
        <v>0.51428217996551717</v>
      </c>
      <c r="AB290" s="7">
        <v>2.2017689826995221</v>
      </c>
      <c r="AD290" s="7">
        <v>311</v>
      </c>
      <c r="AE290" s="7" t="s">
        <v>357</v>
      </c>
      <c r="AF290" s="7" t="e">
        <f>IF(#REF!&lt;0.05,#REF!,"")</f>
        <v>#REF!</v>
      </c>
      <c r="AG290" s="7" t="e">
        <f>IF(#REF!&lt;0.05,#REF!,"")</f>
        <v>#REF!</v>
      </c>
      <c r="AH290" s="7" t="e">
        <f>IF(#REF!&lt;0.05,#REF!,"")</f>
        <v>#REF!</v>
      </c>
      <c r="AI290" s="7" t="e">
        <f>IF(#REF!&lt;0.05,#REF!,"")</f>
        <v>#REF!</v>
      </c>
      <c r="AJ290" s="7" t="e">
        <f>IF(#REF!&lt;0.05,#REF!,"")</f>
        <v>#REF!</v>
      </c>
      <c r="AK290" s="7" t="e">
        <f>IF(#REF!&lt;0.05,#REF!,"")</f>
        <v>#REF!</v>
      </c>
      <c r="AL290" s="7" t="e">
        <f>IF(#REF!&lt;0.05,#REF!,"")</f>
        <v>#REF!</v>
      </c>
      <c r="AM290" s="7">
        <v>311</v>
      </c>
      <c r="AN290" s="7" t="s">
        <v>357</v>
      </c>
      <c r="AP290" s="7">
        <v>0.99857306350721298</v>
      </c>
      <c r="AQ290" s="7">
        <v>1.5194957679828209</v>
      </c>
      <c r="AR290" s="7">
        <v>3.1263745154307685</v>
      </c>
      <c r="AS290" s="7" t="s">
        <v>681</v>
      </c>
      <c r="AT290" s="7">
        <v>2.1129422140776097</v>
      </c>
    </row>
    <row r="291" spans="1:47" x14ac:dyDescent="0.4">
      <c r="A291" s="7" t="s">
        <v>664</v>
      </c>
      <c r="V291" s="7">
        <v>289</v>
      </c>
      <c r="W291" s="7">
        <v>409</v>
      </c>
      <c r="X291" s="7">
        <v>68</v>
      </c>
      <c r="Y291" s="7">
        <v>0.97299874844055878</v>
      </c>
      <c r="Z291" s="7">
        <v>0</v>
      </c>
      <c r="AA291" s="7">
        <v>0.51115399171985676</v>
      </c>
      <c r="AB291" s="7">
        <v>2.1395271920770389</v>
      </c>
      <c r="AD291" s="7">
        <v>312</v>
      </c>
      <c r="AE291" s="7" t="s">
        <v>358</v>
      </c>
      <c r="AF291" s="7" t="e">
        <f>IF(#REF!&lt;0.05,#REF!,"")</f>
        <v>#REF!</v>
      </c>
      <c r="AG291" s="7" t="e">
        <f>IF(#REF!&lt;0.05,#REF!,"")</f>
        <v>#REF!</v>
      </c>
      <c r="AH291" s="7" t="e">
        <f>IF(#REF!&lt;0.05,#REF!,"")</f>
        <v>#REF!</v>
      </c>
      <c r="AI291" s="7" t="e">
        <f>IF(#REF!&lt;0.05,#REF!,"")</f>
        <v>#REF!</v>
      </c>
      <c r="AJ291" s="7" t="e">
        <f>IF(#REF!&lt;0.05,#REF!,"")</f>
        <v>#REF!</v>
      </c>
      <c r="AK291" s="7" t="e">
        <f>IF(#REF!&lt;0.05,#REF!,"")</f>
        <v>#REF!</v>
      </c>
      <c r="AL291" s="7" t="e">
        <f>IF(#REF!&lt;0.05,#REF!,"")</f>
        <v>#REF!</v>
      </c>
      <c r="AM291" s="7">
        <v>312</v>
      </c>
      <c r="AN291" s="7" t="s">
        <v>358</v>
      </c>
      <c r="AP291" s="7">
        <v>0.99943813236432821</v>
      </c>
      <c r="AQ291" s="7">
        <v>1.2693272234408992</v>
      </c>
      <c r="AR291" s="7">
        <v>3.0538058352983071</v>
      </c>
      <c r="AS291" s="7" t="s">
        <v>681</v>
      </c>
      <c r="AT291" s="7">
        <v>2.1323350794056406</v>
      </c>
    </row>
    <row r="292" spans="1:47" x14ac:dyDescent="0.4">
      <c r="B292" s="7" t="s">
        <v>633</v>
      </c>
      <c r="C292" s="7" t="s">
        <v>643</v>
      </c>
      <c r="D292" s="7" t="s">
        <v>665</v>
      </c>
      <c r="E292" s="7" t="s">
        <v>666</v>
      </c>
      <c r="F292" s="7" t="s">
        <v>667</v>
      </c>
      <c r="G292" s="7" t="s">
        <v>668</v>
      </c>
      <c r="H292" s="7" t="s">
        <v>669</v>
      </c>
      <c r="I292" s="7" t="s">
        <v>670</v>
      </c>
      <c r="J292" s="7" t="s">
        <v>671</v>
      </c>
      <c r="K292" s="7" t="s">
        <v>672</v>
      </c>
      <c r="V292" s="7">
        <v>290</v>
      </c>
      <c r="W292" s="7">
        <v>410</v>
      </c>
      <c r="X292" s="7">
        <v>69</v>
      </c>
      <c r="Y292" s="7">
        <v>0.96051839148645324</v>
      </c>
      <c r="Z292" s="7">
        <v>0</v>
      </c>
      <c r="AA292" s="7">
        <v>0.50623864462536106</v>
      </c>
      <c r="AB292" s="7">
        <v>2.0888069941449099</v>
      </c>
      <c r="AD292" s="7">
        <v>313</v>
      </c>
      <c r="AE292" s="7" t="s">
        <v>359</v>
      </c>
      <c r="AF292" s="7" t="e">
        <f>IF(#REF!&lt;0.05,#REF!,"")</f>
        <v>#REF!</v>
      </c>
      <c r="AG292" s="7" t="e">
        <f>IF(#REF!&lt;0.05,#REF!,"")</f>
        <v>#REF!</v>
      </c>
      <c r="AH292" s="7" t="e">
        <f>IF(#REF!&lt;0.05,#REF!,"")</f>
        <v>#REF!</v>
      </c>
      <c r="AI292" s="7" t="e">
        <f>IF(#REF!&lt;0.05,#REF!,"")</f>
        <v>#REF!</v>
      </c>
      <c r="AK292" s="7" t="e">
        <f>IF(#REF!&lt;0.05,#REF!,"")</f>
        <v>#REF!</v>
      </c>
      <c r="AL292" s="7" t="e">
        <f>IF(#REF!&lt;0.05,#REF!,"")</f>
        <v>#REF!</v>
      </c>
      <c r="AM292" s="7">
        <v>313</v>
      </c>
      <c r="AN292" s="7" t="s">
        <v>359</v>
      </c>
      <c r="AP292" s="7">
        <v>0.99612695479778968</v>
      </c>
      <c r="AQ292" s="7">
        <v>1.2808232926933081</v>
      </c>
      <c r="AR292" s="7">
        <v>3.0802543456610798</v>
      </c>
      <c r="AT292" s="7">
        <v>2.1262419523383205</v>
      </c>
      <c r="AU292" s="7">
        <v>2.3692375056266011</v>
      </c>
    </row>
    <row r="293" spans="1:47" x14ac:dyDescent="0.4">
      <c r="A293" s="7" t="s">
        <v>673</v>
      </c>
      <c r="V293" s="7">
        <v>291</v>
      </c>
      <c r="W293" s="7">
        <v>411</v>
      </c>
      <c r="X293" s="7">
        <v>70</v>
      </c>
      <c r="Y293" s="7">
        <v>0.97215628100939055</v>
      </c>
      <c r="Z293" s="7">
        <v>0</v>
      </c>
      <c r="AA293" s="7">
        <v>0.51402476804397779</v>
      </c>
      <c r="AB293" s="7">
        <v>2.1163266969957388</v>
      </c>
      <c r="AD293" s="7">
        <v>314</v>
      </c>
      <c r="AE293" s="7" t="s">
        <v>360</v>
      </c>
      <c r="AF293" s="7" t="e">
        <f>IF(#REF!&lt;0.05,#REF!,"")</f>
        <v>#REF!</v>
      </c>
      <c r="AG293" s="7" t="e">
        <f>IF(#REF!&lt;0.05,#REF!,"")</f>
        <v>#REF!</v>
      </c>
      <c r="AH293" s="7" t="e">
        <f>IF(#REF!&lt;0.05,#REF!,"")</f>
        <v>#REF!</v>
      </c>
      <c r="AI293" s="7" t="e">
        <f>IF(#REF!&lt;0.05,#REF!,"")</f>
        <v>#REF!</v>
      </c>
      <c r="AK293" s="7" t="e">
        <f>IF(#REF!&lt;0.05,#REF!,"")</f>
        <v>#REF!</v>
      </c>
      <c r="AL293" s="7" t="e">
        <f>IF(#REF!&lt;0.05,#REF!,"")</f>
        <v>#REF!</v>
      </c>
      <c r="AM293" s="7">
        <v>314</v>
      </c>
      <c r="AN293" s="7" t="s">
        <v>360</v>
      </c>
      <c r="AP293" s="7">
        <v>0.99798778100152696</v>
      </c>
      <c r="AQ293" s="7">
        <v>1.1094469058593541</v>
      </c>
      <c r="AR293" s="7">
        <v>3.3608929821359692</v>
      </c>
      <c r="AT293" s="7">
        <v>2.0991785241395138</v>
      </c>
      <c r="AU293" s="7">
        <v>2.1669984534735351</v>
      </c>
    </row>
    <row r="294" spans="1:47" x14ac:dyDescent="0.4">
      <c r="B294" s="7" t="s">
        <v>634</v>
      </c>
      <c r="C294" s="7" t="s">
        <v>643</v>
      </c>
      <c r="D294" s="7">
        <v>-0.38224370000000002</v>
      </c>
      <c r="E294" s="7">
        <v>8.8391499999999998E-2</v>
      </c>
      <c r="F294" s="7">
        <v>-4.32</v>
      </c>
      <c r="G294" s="7">
        <v>0</v>
      </c>
      <c r="H294" s="7">
        <v>-0.55938429999999995</v>
      </c>
      <c r="I294" s="7">
        <v>-0.20510300000000001</v>
      </c>
      <c r="V294" s="7">
        <v>292</v>
      </c>
      <c r="W294" s="7">
        <v>412</v>
      </c>
      <c r="X294" s="7">
        <v>70</v>
      </c>
      <c r="Y294" s="7">
        <v>0.94620447323524204</v>
      </c>
      <c r="Z294" s="7">
        <v>0</v>
      </c>
      <c r="AA294" s="7">
        <v>0.496881802864936</v>
      </c>
      <c r="AB294" s="7">
        <v>2.0535291705259091</v>
      </c>
      <c r="AD294" s="7">
        <v>315</v>
      </c>
      <c r="AE294" s="7" t="s">
        <v>361</v>
      </c>
      <c r="AF294" s="7" t="e">
        <f>IF(#REF!&lt;0.05,#REF!,"")</f>
        <v>#REF!</v>
      </c>
      <c r="AG294" s="7" t="e">
        <f>IF(#REF!&lt;0.05,#REF!,"")</f>
        <v>#REF!</v>
      </c>
      <c r="AH294" s="7" t="e">
        <f>IF(#REF!&lt;0.05,#REF!,"")</f>
        <v>#REF!</v>
      </c>
      <c r="AI294" s="7" t="e">
        <f>IF(#REF!&lt;0.05,#REF!,"")</f>
        <v>#REF!</v>
      </c>
      <c r="AK294" s="7" t="e">
        <f>IF(#REF!&lt;0.05,#REF!,"")</f>
        <v>#REF!</v>
      </c>
      <c r="AL294" s="7" t="e">
        <f>IF(#REF!&lt;0.05,#REF!,"")</f>
        <v>#REF!</v>
      </c>
      <c r="AM294" s="7">
        <v>315</v>
      </c>
      <c r="AN294" s="7" t="s">
        <v>361</v>
      </c>
      <c r="AP294" s="7">
        <v>0.99711371483805866</v>
      </c>
      <c r="AQ294" s="7">
        <v>1.1577979138513184</v>
      </c>
      <c r="AR294" s="7">
        <v>3.2976523668454982</v>
      </c>
      <c r="AT294" s="7">
        <v>2.1618650069422336</v>
      </c>
      <c r="AU294" s="7">
        <v>1.8496907383079848</v>
      </c>
    </row>
    <row r="295" spans="1:47" x14ac:dyDescent="0.4">
      <c r="B295" s="7" t="s">
        <v>635</v>
      </c>
      <c r="C295" s="7" t="s">
        <v>643</v>
      </c>
      <c r="D295" s="7">
        <v>0.34830670000000002</v>
      </c>
      <c r="E295" s="7">
        <v>0.12659229999999999</v>
      </c>
      <c r="F295" s="7">
        <v>2.75</v>
      </c>
      <c r="G295" s="7">
        <v>8.0000000000000002E-3</v>
      </c>
      <c r="H295" s="7">
        <v>9.461E-2</v>
      </c>
      <c r="I295" s="7">
        <v>0.60200330000000002</v>
      </c>
      <c r="V295" s="7">
        <v>293</v>
      </c>
      <c r="W295" s="7">
        <v>413</v>
      </c>
      <c r="X295" s="7">
        <v>70</v>
      </c>
      <c r="Y295" s="7">
        <v>0.84487077912075015</v>
      </c>
      <c r="Z295" s="7">
        <v>0</v>
      </c>
      <c r="AA295" s="7">
        <v>0.43842309422503173</v>
      </c>
      <c r="AB295" s="7">
        <v>1.7617229999636368</v>
      </c>
      <c r="AD295" s="7">
        <v>316</v>
      </c>
      <c r="AE295" s="7" t="s">
        <v>362</v>
      </c>
      <c r="AF295" s="7" t="e">
        <f>IF(#REF!&lt;0.05,#REF!,"")</f>
        <v>#REF!</v>
      </c>
      <c r="AG295" s="7" t="e">
        <f>IF(#REF!&lt;0.05,#REF!,"")</f>
        <v>#REF!</v>
      </c>
      <c r="AH295" s="7" t="e">
        <f>IF(#REF!&lt;0.05,#REF!,"")</f>
        <v>#REF!</v>
      </c>
      <c r="AI295" s="7" t="e">
        <f>IF(#REF!&lt;0.05,#REF!,"")</f>
        <v>#REF!</v>
      </c>
      <c r="AK295" s="7" t="e">
        <f>IF(#REF!&lt;0.05,#REF!,"")</f>
        <v>#REF!</v>
      </c>
      <c r="AL295" s="7" t="e">
        <f>IF(#REF!&lt;0.05,#REF!,"")</f>
        <v>#REF!</v>
      </c>
      <c r="AM295" s="7">
        <v>316</v>
      </c>
      <c r="AN295" s="7" t="s">
        <v>362</v>
      </c>
      <c r="AP295" s="7">
        <v>0.99693379108952562</v>
      </c>
      <c r="AQ295" s="7">
        <v>1.2150717891605078</v>
      </c>
      <c r="AR295" s="7">
        <v>3.2976523668454982</v>
      </c>
      <c r="AT295" s="7">
        <v>2.1618650069422336</v>
      </c>
      <c r="AU295" s="7">
        <v>1.8496907383079848</v>
      </c>
    </row>
    <row r="296" spans="1:47" x14ac:dyDescent="0.4">
      <c r="B296" s="7" t="s">
        <v>674</v>
      </c>
      <c r="C296" s="7" t="s">
        <v>643</v>
      </c>
      <c r="D296" s="7">
        <v>1.7331900000000001E-2</v>
      </c>
      <c r="E296" s="7">
        <v>4.2962E-3</v>
      </c>
      <c r="F296" s="7">
        <v>4.03</v>
      </c>
      <c r="G296" s="7">
        <v>0</v>
      </c>
      <c r="H296" s="7">
        <v>8.7221999999999994E-3</v>
      </c>
      <c r="I296" s="7">
        <v>2.5941599999999999E-2</v>
      </c>
      <c r="V296" s="7">
        <v>294</v>
      </c>
      <c r="W296" s="7">
        <v>414</v>
      </c>
      <c r="X296" s="7">
        <v>70</v>
      </c>
      <c r="Y296" s="7">
        <v>0.81332617474517255</v>
      </c>
      <c r="Z296" s="7">
        <v>0</v>
      </c>
      <c r="AA296" s="7">
        <v>0.41291249687503723</v>
      </c>
      <c r="AB296" s="7">
        <v>1.7071866971494807</v>
      </c>
      <c r="AD296" s="7">
        <v>317</v>
      </c>
      <c r="AE296" s="7" t="s">
        <v>363</v>
      </c>
      <c r="AF296" s="7" t="e">
        <f>IF(#REF!&lt;0.05,#REF!,"")</f>
        <v>#REF!</v>
      </c>
      <c r="AG296" s="7" t="e">
        <f>IF(#REF!&lt;0.05,#REF!,"")</f>
        <v>#REF!</v>
      </c>
      <c r="AH296" s="7" t="e">
        <f>IF(#REF!&lt;0.05,#REF!,"")</f>
        <v>#REF!</v>
      </c>
      <c r="AI296" s="7" t="e">
        <f>IF(#REF!&lt;0.05,#REF!,"")</f>
        <v>#REF!</v>
      </c>
      <c r="AK296" s="7" t="e">
        <f>IF(#REF!&lt;0.05,#REF!,"")</f>
        <v>#REF!</v>
      </c>
      <c r="AL296" s="7" t="e">
        <f>IF(#REF!&lt;0.05,#REF!,"")</f>
        <v>#REF!</v>
      </c>
      <c r="AM296" s="7">
        <v>317</v>
      </c>
      <c r="AN296" s="7" t="s">
        <v>363</v>
      </c>
      <c r="AP296" s="7">
        <v>0.99397000726769369</v>
      </c>
      <c r="AQ296" s="7">
        <v>1.3193631316595005</v>
      </c>
      <c r="AR296" s="7">
        <v>3.2976523668454982</v>
      </c>
      <c r="AT296" s="7">
        <v>2.1618650069422336</v>
      </c>
      <c r="AU296" s="7">
        <v>1.8496907383079848</v>
      </c>
    </row>
    <row r="297" spans="1:47" x14ac:dyDescent="0.4">
      <c r="A297" s="7" t="s">
        <v>664</v>
      </c>
      <c r="V297" s="7">
        <v>295</v>
      </c>
      <c r="W297" s="7">
        <v>415</v>
      </c>
      <c r="X297" s="7">
        <v>70</v>
      </c>
      <c r="Y297" s="7">
        <v>0.79177691652411686</v>
      </c>
      <c r="Z297" s="7">
        <v>0</v>
      </c>
      <c r="AA297" s="7">
        <v>0.39258578572072428</v>
      </c>
      <c r="AB297" s="7">
        <v>1.6821138798214137</v>
      </c>
      <c r="AD297" s="7">
        <v>318</v>
      </c>
      <c r="AE297" s="7" t="s">
        <v>364</v>
      </c>
      <c r="AF297" s="7" t="e">
        <f>IF(#REF!&lt;0.05,#REF!,"")</f>
        <v>#REF!</v>
      </c>
      <c r="AG297" s="7" t="e">
        <f>IF(#REF!&lt;0.05,#REF!,"")</f>
        <v>#REF!</v>
      </c>
      <c r="AH297" s="7" t="e">
        <f>IF(#REF!&lt;0.05,#REF!,"")</f>
        <v>#REF!</v>
      </c>
      <c r="AI297" s="7" t="e">
        <f>IF(#REF!&lt;0.05,#REF!,"")</f>
        <v>#REF!</v>
      </c>
      <c r="AK297" s="7" t="e">
        <f>IF(#REF!&lt;0.05,#REF!,"")</f>
        <v>#REF!</v>
      </c>
      <c r="AL297" s="7" t="e">
        <f>IF(#REF!&lt;0.05,#REF!,"")</f>
        <v>#REF!</v>
      </c>
      <c r="AM297" s="7">
        <v>318</v>
      </c>
      <c r="AN297" s="7" t="s">
        <v>364</v>
      </c>
      <c r="AP297" s="7">
        <v>0.97950925577318548</v>
      </c>
      <c r="AQ297" s="7">
        <v>1.359214289674211</v>
      </c>
      <c r="AR297" s="7">
        <v>3.2976523668454982</v>
      </c>
      <c r="AT297" s="7">
        <v>2.1618650069422336</v>
      </c>
      <c r="AU297" s="7">
        <v>1.8496907383079848</v>
      </c>
    </row>
    <row r="298" spans="1:47" x14ac:dyDescent="0.4">
      <c r="V298" s="7">
        <v>296</v>
      </c>
      <c r="W298" s="7">
        <v>416</v>
      </c>
      <c r="X298" s="7">
        <v>70</v>
      </c>
      <c r="Y298" s="7">
        <v>0.74835995813283807</v>
      </c>
      <c r="Z298" s="7">
        <v>0</v>
      </c>
      <c r="AA298" s="7">
        <v>0.3653380855688958</v>
      </c>
      <c r="AB298" s="7">
        <v>1.5647262412000684</v>
      </c>
      <c r="AD298" s="7">
        <v>319</v>
      </c>
      <c r="AE298" s="7" t="s">
        <v>365</v>
      </c>
      <c r="AF298" s="7" t="e">
        <f>IF(#REF!&lt;0.05,#REF!,"")</f>
        <v>#REF!</v>
      </c>
      <c r="AG298" s="7" t="e">
        <f>IF(#REF!&lt;0.05,#REF!,"")</f>
        <v>#REF!</v>
      </c>
      <c r="AH298" s="7" t="e">
        <f>IF(#REF!&lt;0.05,#REF!,"")</f>
        <v>#REF!</v>
      </c>
      <c r="AI298" s="7" t="e">
        <f>IF(#REF!&lt;0.05,#REF!,"")</f>
        <v>#REF!</v>
      </c>
      <c r="AK298" s="7" t="e">
        <f>IF(#REF!&lt;0.05,#REF!,"")</f>
        <v>#REF!</v>
      </c>
      <c r="AL298" s="7" t="e">
        <f>IF(#REF!&lt;0.05,#REF!,"")</f>
        <v>#REF!</v>
      </c>
      <c r="AM298" s="7">
        <v>319</v>
      </c>
      <c r="AN298" s="7" t="s">
        <v>365</v>
      </c>
      <c r="AP298" s="7">
        <v>0.9489587522919134</v>
      </c>
      <c r="AQ298" s="7">
        <v>1.359214289674211</v>
      </c>
      <c r="AR298" s="7">
        <v>3.2976523668454982</v>
      </c>
      <c r="AT298" s="7">
        <v>2.1618650069422336</v>
      </c>
      <c r="AU298" s="7">
        <v>1.8496907383079848</v>
      </c>
    </row>
    <row r="299" spans="1:47" x14ac:dyDescent="0.4">
      <c r="B299" s="7" t="s">
        <v>642</v>
      </c>
      <c r="C299" s="7" t="s">
        <v>643</v>
      </c>
      <c r="D299" s="7" t="s">
        <v>644</v>
      </c>
      <c r="E299" s="7" t="s">
        <v>645</v>
      </c>
      <c r="F299" s="7" t="s">
        <v>646</v>
      </c>
      <c r="G299" s="7" t="s">
        <v>647</v>
      </c>
      <c r="H299" s="7" t="s">
        <v>648</v>
      </c>
      <c r="I299" s="7" t="s">
        <v>649</v>
      </c>
      <c r="J299" s="7" t="s">
        <v>650</v>
      </c>
      <c r="K299" s="7">
        <v>59</v>
      </c>
      <c r="N299" s="7">
        <f t="shared" ref="N299:O299" si="85">N284+1</f>
        <v>20</v>
      </c>
      <c r="O299" s="7">
        <f t="shared" si="85"/>
        <v>140</v>
      </c>
      <c r="P299" s="7">
        <f t="shared" ref="P299" si="86">K299</f>
        <v>59</v>
      </c>
      <c r="Q299" s="7">
        <f t="shared" ref="Q299" si="87">LN(0.5)/LN(1+D309)</f>
        <v>1.4989065441777358</v>
      </c>
      <c r="R299" s="7">
        <f t="shared" ref="R299" si="88">G309</f>
        <v>0</v>
      </c>
      <c r="S299" s="7">
        <f t="shared" ref="S299:T299" si="89">LN(0.5)/LN(1+H309)</f>
        <v>0.87604362080024545</v>
      </c>
      <c r="T299" s="7">
        <f t="shared" si="89"/>
        <v>3.2177313554845361</v>
      </c>
      <c r="V299" s="7">
        <v>297</v>
      </c>
      <c r="W299" s="7">
        <v>121</v>
      </c>
      <c r="X299" s="7">
        <v>66</v>
      </c>
      <c r="Y299" s="7">
        <v>2.3449983896645121</v>
      </c>
      <c r="Z299" s="7">
        <v>1.2E-2</v>
      </c>
      <c r="AA299" s="7">
        <v>1.145278914824122</v>
      </c>
      <c r="AB299" s="7">
        <v>11.650086534483984</v>
      </c>
      <c r="AD299" s="7">
        <v>320</v>
      </c>
      <c r="AE299" s="7" t="s">
        <v>366</v>
      </c>
      <c r="AF299" s="7" t="e">
        <f>IF(#REF!&lt;0.05,#REF!,"")</f>
        <v>#REF!</v>
      </c>
      <c r="AG299" s="7" t="e">
        <f>IF(#REF!&lt;0.05,#REF!,"")</f>
        <v>#REF!</v>
      </c>
      <c r="AH299" s="7" t="e">
        <f>IF(#REF!&lt;0.05,#REF!,"")</f>
        <v>#REF!</v>
      </c>
      <c r="AI299" s="7" t="e">
        <f>IF(#REF!&lt;0.05,#REF!,"")</f>
        <v>#REF!</v>
      </c>
      <c r="AK299" s="7" t="e">
        <f>IF(#REF!&lt;0.05,#REF!,"")</f>
        <v>#REF!</v>
      </c>
      <c r="AL299" s="7" t="e">
        <f>IF(#REF!&lt;0.05,#REF!,"")</f>
        <v>#REF!</v>
      </c>
      <c r="AM299" s="7">
        <v>320</v>
      </c>
      <c r="AN299" s="7" t="s">
        <v>366</v>
      </c>
      <c r="AP299" s="7">
        <v>1.0146102441614371</v>
      </c>
      <c r="AQ299" s="7">
        <v>1.3570000122461912</v>
      </c>
      <c r="AR299" s="7">
        <v>3.2976523668454982</v>
      </c>
      <c r="AT299" s="7">
        <v>2.1618650069422336</v>
      </c>
      <c r="AU299" s="7">
        <v>1.8496907383079848</v>
      </c>
    </row>
    <row r="300" spans="1:47" x14ac:dyDescent="0.4">
      <c r="A300" s="7" t="s">
        <v>651</v>
      </c>
      <c r="B300" s="7" t="s">
        <v>652</v>
      </c>
      <c r="C300" s="7" t="s">
        <v>677</v>
      </c>
      <c r="D300" s="7" t="s">
        <v>650</v>
      </c>
      <c r="E300" s="7">
        <v>9.26</v>
      </c>
      <c r="V300" s="7">
        <v>298</v>
      </c>
      <c r="W300" s="7">
        <v>122</v>
      </c>
      <c r="X300" s="7">
        <v>66</v>
      </c>
      <c r="Y300" s="7">
        <v>2.3449983896645121</v>
      </c>
      <c r="Z300" s="7">
        <v>1.2E-2</v>
      </c>
      <c r="AA300" s="7">
        <v>1.145278914824122</v>
      </c>
      <c r="AB300" s="7">
        <v>11.650086534483984</v>
      </c>
      <c r="AD300" s="7">
        <v>321</v>
      </c>
      <c r="AE300" s="7" t="s">
        <v>367</v>
      </c>
      <c r="AF300" s="7" t="e">
        <f>IF(#REF!&lt;0.05,#REF!,"")</f>
        <v>#REF!</v>
      </c>
      <c r="AG300" s="7" t="e">
        <f>IF(#REF!&lt;0.05,#REF!,"")</f>
        <v>#REF!</v>
      </c>
      <c r="AH300" s="7" t="e">
        <f>IF(#REF!&lt;0.05,#REF!,"")</f>
        <v>#REF!</v>
      </c>
      <c r="AI300" s="7" t="e">
        <f>IF(#REF!&lt;0.05,#REF!,"")</f>
        <v>#REF!</v>
      </c>
      <c r="AK300" s="7" t="e">
        <f>IF(#REF!&lt;0.05,#REF!,"")</f>
        <v>#REF!</v>
      </c>
      <c r="AL300" s="7" t="e">
        <f>IF(#REF!&lt;0.05,#REF!,"")</f>
        <v>#REF!</v>
      </c>
      <c r="AM300" s="7">
        <v>321</v>
      </c>
      <c r="AN300" s="7" t="s">
        <v>367</v>
      </c>
      <c r="AP300" s="7">
        <v>1.0647293802962154</v>
      </c>
      <c r="AQ300" s="7">
        <v>1.3570000122461912</v>
      </c>
      <c r="AR300" s="7">
        <v>3.2851256579812085</v>
      </c>
      <c r="AT300" s="7">
        <v>2.1618650069422336</v>
      </c>
      <c r="AU300" s="7">
        <v>1.8496907383079848</v>
      </c>
    </row>
    <row r="301" spans="1:47" x14ac:dyDescent="0.4">
      <c r="B301" s="7" t="s">
        <v>654</v>
      </c>
      <c r="C301" s="7" t="s">
        <v>643</v>
      </c>
      <c r="D301" s="7">
        <v>3.9622879999999996E-3</v>
      </c>
      <c r="E301" s="7">
        <v>2</v>
      </c>
      <c r="F301" s="7">
        <v>1.9811439999999998E-3</v>
      </c>
      <c r="G301" s="7" t="s">
        <v>655</v>
      </c>
      <c r="H301" s="7" t="s">
        <v>656</v>
      </c>
      <c r="I301" s="7" t="s">
        <v>657</v>
      </c>
      <c r="J301" s="7" t="s">
        <v>650</v>
      </c>
      <c r="K301" s="7">
        <v>2.9999999999999997E-4</v>
      </c>
      <c r="V301" s="7">
        <v>299</v>
      </c>
      <c r="W301" s="7">
        <v>123</v>
      </c>
      <c r="X301" s="7">
        <v>66</v>
      </c>
      <c r="Y301" s="7">
        <v>2.3449983896645121</v>
      </c>
      <c r="Z301" s="7">
        <v>1.2E-2</v>
      </c>
      <c r="AA301" s="7">
        <v>1.145278914824122</v>
      </c>
      <c r="AB301" s="7">
        <v>11.650086534483984</v>
      </c>
      <c r="AD301" s="7">
        <v>322</v>
      </c>
      <c r="AE301" s="7" t="s">
        <v>368</v>
      </c>
      <c r="AF301" s="7" t="e">
        <f>IF(#REF!&lt;0.05,#REF!,"")</f>
        <v>#REF!</v>
      </c>
      <c r="AG301" s="7" t="e">
        <f>IF(#REF!&lt;0.05,#REF!,"")</f>
        <v>#REF!</v>
      </c>
      <c r="AH301" s="7" t="e">
        <f>IF(#REF!&lt;0.05,#REF!,"")</f>
        <v>#REF!</v>
      </c>
      <c r="AI301" s="7" t="e">
        <f>IF(#REF!&lt;0.05,#REF!,"")</f>
        <v>#REF!</v>
      </c>
      <c r="AK301" s="7" t="e">
        <f>IF(#REF!&lt;0.05,#REF!,"")</f>
        <v>#REF!</v>
      </c>
      <c r="AL301" s="7" t="e">
        <f>IF(#REF!&lt;0.05,#REF!,"")</f>
        <v>#REF!</v>
      </c>
      <c r="AM301" s="7">
        <v>322</v>
      </c>
      <c r="AN301" s="7" t="s">
        <v>368</v>
      </c>
      <c r="AO301" s="7">
        <v>0.40160123032946604</v>
      </c>
      <c r="AP301" s="7">
        <v>0.72737682739078124</v>
      </c>
      <c r="AQ301" s="7">
        <v>1.469839349410347</v>
      </c>
      <c r="AR301" s="7">
        <v>3.2851256579812085</v>
      </c>
      <c r="AT301" s="7">
        <v>2.1618650069422336</v>
      </c>
      <c r="AU301" s="7">
        <v>1.8496907383079848</v>
      </c>
    </row>
    <row r="302" spans="1:47" x14ac:dyDescent="0.4">
      <c r="B302" s="7" t="s">
        <v>658</v>
      </c>
      <c r="C302" s="7" t="s">
        <v>643</v>
      </c>
      <c r="D302" s="7">
        <v>1.1982189000000001E-2</v>
      </c>
      <c r="E302" s="7">
        <v>56</v>
      </c>
      <c r="F302" s="7">
        <v>2.1396800000000001E-4</v>
      </c>
      <c r="G302" s="7" t="s">
        <v>659</v>
      </c>
      <c r="H302" s="7" t="s">
        <v>650</v>
      </c>
      <c r="I302" s="7">
        <v>0.2485</v>
      </c>
      <c r="V302" s="7">
        <v>300</v>
      </c>
      <c r="W302" s="7">
        <v>124</v>
      </c>
      <c r="X302" s="7">
        <v>65</v>
      </c>
      <c r="Y302" s="7">
        <v>2.3453865341004492</v>
      </c>
      <c r="Z302" s="7">
        <v>1.2999999999999999E-2</v>
      </c>
      <c r="AA302" s="7">
        <v>1.1398406420019964</v>
      </c>
      <c r="AB302" s="7">
        <v>12.002396779123901</v>
      </c>
      <c r="AD302" s="7">
        <v>323</v>
      </c>
      <c r="AE302" s="7" t="s">
        <v>369</v>
      </c>
      <c r="AF302" s="7" t="e">
        <f>IF(#REF!&lt;0.05,#REF!,"")</f>
        <v>#REF!</v>
      </c>
      <c r="AG302" s="7" t="e">
        <f>IF(#REF!&lt;0.05,#REF!,"")</f>
        <v>#REF!</v>
      </c>
      <c r="AH302" s="7" t="e">
        <f>IF(#REF!&lt;0.05,#REF!,"")</f>
        <v>#REF!</v>
      </c>
      <c r="AI302" s="7" t="e">
        <f>IF(#REF!&lt;0.05,#REF!,"")</f>
        <v>#REF!</v>
      </c>
      <c r="AK302" s="7" t="e">
        <f>IF(#REF!&lt;0.05,#REF!,"")</f>
        <v>#REF!</v>
      </c>
      <c r="AL302" s="7" t="e">
        <f>IF(#REF!&lt;0.05,#REF!,"")</f>
        <v>#REF!</v>
      </c>
      <c r="AM302" s="7">
        <v>323</v>
      </c>
      <c r="AN302" s="7" t="s">
        <v>369</v>
      </c>
      <c r="AO302" s="7">
        <v>0.40160123032946604</v>
      </c>
      <c r="AP302" s="7">
        <v>0.8354653968679181</v>
      </c>
      <c r="AQ302" s="7">
        <v>1.273349155614568</v>
      </c>
      <c r="AR302" s="7">
        <v>3.2851256579812085</v>
      </c>
      <c r="AT302" s="7">
        <v>2.1618650069422336</v>
      </c>
      <c r="AU302" s="7">
        <v>1.8496907383079848</v>
      </c>
    </row>
    <row r="303" spans="1:47" x14ac:dyDescent="0.4">
      <c r="A303" s="7" t="s">
        <v>651</v>
      </c>
      <c r="B303" s="7" t="s">
        <v>660</v>
      </c>
      <c r="C303" s="7" t="s">
        <v>659</v>
      </c>
      <c r="D303" s="7" t="s">
        <v>650</v>
      </c>
      <c r="E303" s="7">
        <v>0.22170000000000001</v>
      </c>
      <c r="V303" s="7">
        <v>301</v>
      </c>
      <c r="W303" s="7">
        <v>125</v>
      </c>
      <c r="X303" s="7">
        <v>64</v>
      </c>
      <c r="Y303" s="7">
        <v>2.3438846820085302</v>
      </c>
      <c r="Z303" s="7">
        <v>1.4E-2</v>
      </c>
      <c r="AA303" s="7">
        <v>1.1340586559464516</v>
      </c>
      <c r="AB303" s="7">
        <v>12.319354268920476</v>
      </c>
      <c r="AD303" s="7">
        <v>324</v>
      </c>
      <c r="AE303" s="7" t="s">
        <v>370</v>
      </c>
      <c r="AF303" s="7" t="e">
        <f>IF(#REF!&lt;0.05,#REF!,"")</f>
        <v>#REF!</v>
      </c>
      <c r="AG303" s="7" t="e">
        <f>IF(#REF!&lt;0.05,#REF!,"")</f>
        <v>#REF!</v>
      </c>
      <c r="AH303" s="7" t="e">
        <f>IF(#REF!&lt;0.05,#REF!,"")</f>
        <v>#REF!</v>
      </c>
      <c r="AI303" s="7" t="e">
        <f>IF(#REF!&lt;0.05,#REF!,"")</f>
        <v>#REF!</v>
      </c>
      <c r="AK303" s="7" t="e">
        <f>IF(#REF!&lt;0.05,#REF!,"")</f>
        <v>#REF!</v>
      </c>
      <c r="AL303" s="7" t="e">
        <f>IF(#REF!&lt;0.05,#REF!,"")</f>
        <v>#REF!</v>
      </c>
      <c r="AM303" s="7">
        <v>324</v>
      </c>
      <c r="AN303" s="7" t="s">
        <v>370</v>
      </c>
      <c r="AO303" s="7">
        <v>0.40894213344311775</v>
      </c>
      <c r="AP303" s="7">
        <v>0.63996040379907271</v>
      </c>
      <c r="AQ303" s="7">
        <v>1.2078456021878736</v>
      </c>
      <c r="AR303" s="7">
        <v>3.2851256579812085</v>
      </c>
      <c r="AT303" s="7">
        <v>2.1618650069422336</v>
      </c>
      <c r="AU303" s="7">
        <v>1.8496907383079848</v>
      </c>
    </row>
    <row r="304" spans="1:47" x14ac:dyDescent="0.4">
      <c r="B304" s="7" t="s">
        <v>661</v>
      </c>
      <c r="C304" s="7" t="s">
        <v>643</v>
      </c>
      <c r="D304" s="7">
        <v>1.5944476999999999E-2</v>
      </c>
      <c r="E304" s="7">
        <v>58</v>
      </c>
      <c r="F304" s="7">
        <v>2.7490499999999998E-4</v>
      </c>
      <c r="G304" s="7" t="s">
        <v>662</v>
      </c>
      <c r="H304" s="7" t="s">
        <v>663</v>
      </c>
      <c r="I304" s="7" t="s">
        <v>650</v>
      </c>
      <c r="J304" s="7">
        <v>1.4630000000000001E-2</v>
      </c>
      <c r="V304" s="7">
        <v>302</v>
      </c>
      <c r="W304" s="7">
        <v>126</v>
      </c>
      <c r="X304" s="7">
        <v>63</v>
      </c>
      <c r="Y304" s="7">
        <v>2.3375203199208832</v>
      </c>
      <c r="Z304" s="7">
        <v>1.4E-2</v>
      </c>
      <c r="AA304" s="7">
        <v>1.1264349676377767</v>
      </c>
      <c r="AB304" s="7">
        <v>12.56553689274223</v>
      </c>
      <c r="AD304" s="7">
        <v>325</v>
      </c>
      <c r="AE304" s="7" t="s">
        <v>371</v>
      </c>
      <c r="AF304" s="7" t="e">
        <f>IF(#REF!&lt;0.05,#REF!,"")</f>
        <v>#REF!</v>
      </c>
      <c r="AG304" s="7" t="e">
        <f>IF(#REF!&lt;0.05,#REF!,"")</f>
        <v>#REF!</v>
      </c>
      <c r="AH304" s="7" t="e">
        <f>IF(#REF!&lt;0.05,#REF!,"")</f>
        <v>#REF!</v>
      </c>
      <c r="AI304" s="7" t="e">
        <f>IF(#REF!&lt;0.05,#REF!,"")</f>
        <v>#REF!</v>
      </c>
      <c r="AK304" s="7" t="e">
        <f>IF(#REF!&lt;0.05,#REF!,"")</f>
        <v>#REF!</v>
      </c>
      <c r="AL304" s="7" t="e">
        <f>IF(#REF!&lt;0.05,#REF!,"")</f>
        <v>#REF!</v>
      </c>
      <c r="AM304" s="7">
        <v>325</v>
      </c>
      <c r="AN304" s="7" t="s">
        <v>371</v>
      </c>
      <c r="AO304" s="7">
        <v>0.44211050507454991</v>
      </c>
      <c r="AP304" s="7">
        <v>0.62413067366446684</v>
      </c>
      <c r="AQ304" s="7">
        <v>0.96683105384121637</v>
      </c>
      <c r="AR304" s="7">
        <v>3.2602899628079771</v>
      </c>
      <c r="AT304" s="7">
        <v>1.9889703202498097</v>
      </c>
      <c r="AU304" s="7">
        <v>1.5518675272543629</v>
      </c>
    </row>
    <row r="305" spans="1:47" x14ac:dyDescent="0.4">
      <c r="V305" s="7">
        <v>303</v>
      </c>
      <c r="W305" s="7">
        <v>127</v>
      </c>
      <c r="X305" s="7">
        <v>62</v>
      </c>
      <c r="Y305" s="7">
        <v>2.328663953445282</v>
      </c>
      <c r="Z305" s="7">
        <v>1.4999999999999999E-2</v>
      </c>
      <c r="AA305" s="7">
        <v>1.117409557037063</v>
      </c>
      <c r="AB305" s="7">
        <v>12.811740396166634</v>
      </c>
      <c r="AD305" s="7">
        <v>326</v>
      </c>
      <c r="AE305" s="7" t="s">
        <v>372</v>
      </c>
      <c r="AF305" s="7" t="e">
        <f>IF(#REF!&lt;0.05,#REF!,"")</f>
        <v>#REF!</v>
      </c>
      <c r="AG305" s="7" t="e">
        <f>IF(#REF!&lt;0.05,#REF!,"")</f>
        <v>#REF!</v>
      </c>
      <c r="AH305" s="7" t="e">
        <f>IF(#REF!&lt;0.05,#REF!,"")</f>
        <v>#REF!</v>
      </c>
      <c r="AI305" s="7" t="e">
        <f>IF(#REF!&lt;0.05,#REF!,"")</f>
        <v>#REF!</v>
      </c>
      <c r="AK305" s="7" t="e">
        <f>IF(#REF!&lt;0.05,#REF!,"")</f>
        <v>#REF!</v>
      </c>
      <c r="AL305" s="7" t="e">
        <f>IF(#REF!&lt;0.05,#REF!,"")</f>
        <v>#REF!</v>
      </c>
      <c r="AM305" s="7">
        <v>326</v>
      </c>
      <c r="AN305" s="7" t="s">
        <v>372</v>
      </c>
      <c r="AO305" s="7">
        <v>0.43629284755831399</v>
      </c>
      <c r="AP305" s="7">
        <v>0.50718989425436145</v>
      </c>
      <c r="AQ305" s="7">
        <v>0.63888351431609292</v>
      </c>
      <c r="AR305" s="7">
        <v>3.2543796717352</v>
      </c>
      <c r="AT305" s="7">
        <v>1.1501866364126272</v>
      </c>
      <c r="AU305" s="7">
        <v>1.3896150968307359</v>
      </c>
    </row>
    <row r="306" spans="1:47" x14ac:dyDescent="0.4">
      <c r="A306" s="7" t="s">
        <v>664</v>
      </c>
      <c r="V306" s="7">
        <v>304</v>
      </c>
      <c r="W306" s="7">
        <v>128</v>
      </c>
      <c r="X306" s="7">
        <v>61</v>
      </c>
      <c r="Y306" s="7">
        <v>2.3195725326735732</v>
      </c>
      <c r="Z306" s="7">
        <v>1.4999999999999999E-2</v>
      </c>
      <c r="AA306" s="7">
        <v>1.1079159921424624</v>
      </c>
      <c r="AB306" s="7">
        <v>13.09757934749034</v>
      </c>
      <c r="AD306" s="7">
        <v>327</v>
      </c>
      <c r="AE306" s="7" t="s">
        <v>373</v>
      </c>
      <c r="AF306" s="7" t="e">
        <f>IF(#REF!&lt;0.05,#REF!,"")</f>
        <v>#REF!</v>
      </c>
      <c r="AG306" s="7" t="e">
        <f>IF(#REF!&lt;0.05,#REF!,"")</f>
        <v>#REF!</v>
      </c>
      <c r="AH306" s="7" t="e">
        <f>IF(#REF!&lt;0.05,#REF!,"")</f>
        <v>#REF!</v>
      </c>
      <c r="AI306" s="7" t="e">
        <f>IF(#REF!&lt;0.05,#REF!,"")</f>
        <v>#REF!</v>
      </c>
      <c r="AK306" s="7" t="e">
        <f>IF(#REF!&lt;0.05,#REF!,"")</f>
        <v>#REF!</v>
      </c>
      <c r="AL306" s="7" t="e">
        <f>IF(#REF!&lt;0.05,#REF!,"")</f>
        <v>#REF!</v>
      </c>
      <c r="AM306" s="7">
        <v>327</v>
      </c>
      <c r="AN306" s="7" t="s">
        <v>373</v>
      </c>
      <c r="AO306" s="7">
        <v>0.44427907136097267</v>
      </c>
      <c r="AP306" s="7">
        <v>0.58726960408058215</v>
      </c>
      <c r="AQ306" s="7">
        <v>0.76476532967427346</v>
      </c>
      <c r="AR306" s="7">
        <v>3.3074329779757115</v>
      </c>
      <c r="AT306" s="7">
        <v>1.3598252145083114</v>
      </c>
      <c r="AU306" s="7">
        <v>1.3896150968307359</v>
      </c>
    </row>
    <row r="307" spans="1:47" x14ac:dyDescent="0.4">
      <c r="B307" s="7" t="s">
        <v>633</v>
      </c>
      <c r="C307" s="7" t="s">
        <v>643</v>
      </c>
      <c r="D307" s="7" t="s">
        <v>665</v>
      </c>
      <c r="E307" s="7" t="s">
        <v>666</v>
      </c>
      <c r="F307" s="7" t="s">
        <v>667</v>
      </c>
      <c r="G307" s="7" t="s">
        <v>668</v>
      </c>
      <c r="H307" s="7" t="s">
        <v>669</v>
      </c>
      <c r="I307" s="7" t="s">
        <v>670</v>
      </c>
      <c r="J307" s="7" t="s">
        <v>671</v>
      </c>
      <c r="K307" s="7" t="s">
        <v>672</v>
      </c>
      <c r="V307" s="7">
        <v>305</v>
      </c>
      <c r="W307" s="7">
        <v>129</v>
      </c>
      <c r="X307" s="7">
        <v>60</v>
      </c>
      <c r="Y307" s="7">
        <v>2.3135398669322544</v>
      </c>
      <c r="Z307" s="7">
        <v>1.6E-2</v>
      </c>
      <c r="AA307" s="7">
        <v>1.099098224107975</v>
      </c>
      <c r="AB307" s="7">
        <v>13.507031913666117</v>
      </c>
      <c r="AD307" s="7">
        <v>328</v>
      </c>
      <c r="AE307" s="7" t="s">
        <v>374</v>
      </c>
      <c r="AF307" s="7" t="e">
        <f>IF(#REF!&lt;0.05,#REF!,"")</f>
        <v>#REF!</v>
      </c>
      <c r="AG307" s="7" t="e">
        <f>IF(#REF!&lt;0.05,#REF!,"")</f>
        <v>#REF!</v>
      </c>
      <c r="AH307" s="7" t="e">
        <f>IF(#REF!&lt;0.05,#REF!,"")</f>
        <v>#REF!</v>
      </c>
      <c r="AI307" s="7" t="e">
        <f>IF(#REF!&lt;0.05,#REF!,"")</f>
        <v>#REF!</v>
      </c>
      <c r="AK307" s="7" t="e">
        <f>IF(#REF!&lt;0.05,#REF!,"")</f>
        <v>#REF!</v>
      </c>
      <c r="AL307" s="7" t="e">
        <f>IF(#REF!&lt;0.05,#REF!,"")</f>
        <v>#REF!</v>
      </c>
      <c r="AM307" s="7">
        <v>328</v>
      </c>
      <c r="AN307" s="7" t="s">
        <v>374</v>
      </c>
      <c r="AO307" s="7">
        <v>0.44318534180816765</v>
      </c>
      <c r="AP307" s="7">
        <v>0.55833129737602782</v>
      </c>
      <c r="AQ307" s="7">
        <v>0.81216569438897501</v>
      </c>
      <c r="AR307" s="7">
        <v>3.3139835838273526</v>
      </c>
      <c r="AT307" s="7">
        <v>0.77966129715116239</v>
      </c>
      <c r="AU307" s="7">
        <v>1.3896150968307359</v>
      </c>
    </row>
    <row r="308" spans="1:47" x14ac:dyDescent="0.4">
      <c r="A308" s="7" t="s">
        <v>673</v>
      </c>
      <c r="V308" s="7">
        <v>306</v>
      </c>
      <c r="W308" s="7">
        <v>130</v>
      </c>
      <c r="X308" s="7">
        <v>59</v>
      </c>
      <c r="Y308" s="7">
        <v>2.30843455100162</v>
      </c>
      <c r="Z308" s="7">
        <v>1.7000000000000001E-2</v>
      </c>
      <c r="AA308" s="7">
        <v>1.0905252809116364</v>
      </c>
      <c r="AB308" s="7">
        <v>13.97989737561276</v>
      </c>
      <c r="AD308" s="7">
        <v>329</v>
      </c>
      <c r="AE308" s="7" t="s">
        <v>375</v>
      </c>
      <c r="AF308" s="7" t="e">
        <f>IF(#REF!&lt;0.05,#REF!,"")</f>
        <v>#REF!</v>
      </c>
      <c r="AG308" s="7" t="e">
        <f>IF(#REF!&lt;0.05,#REF!,"")</f>
        <v>#REF!</v>
      </c>
      <c r="AH308" s="7" t="e">
        <f>IF(#REF!&lt;0.05,#REF!,"")</f>
        <v>#REF!</v>
      </c>
      <c r="AI308" s="7" t="e">
        <f>IF(#REF!&lt;0.05,#REF!,"")</f>
        <v>#REF!</v>
      </c>
      <c r="AK308" s="7" t="e">
        <f>IF(#REF!&lt;0.05,#REF!,"")</f>
        <v>#REF!</v>
      </c>
      <c r="AL308" s="7" t="e">
        <f>IF(#REF!&lt;0.05,#REF!,"")</f>
        <v>#REF!</v>
      </c>
      <c r="AM308" s="7">
        <v>329</v>
      </c>
      <c r="AN308" s="7" t="s">
        <v>375</v>
      </c>
      <c r="AO308" s="7">
        <v>0.48889839966772397</v>
      </c>
      <c r="AP308" s="7">
        <v>0.5809204202931656</v>
      </c>
      <c r="AQ308" s="7">
        <v>0.72068057504140881</v>
      </c>
      <c r="AR308" s="7">
        <v>3.3082583233329785</v>
      </c>
      <c r="AT308" s="7">
        <v>2.1634948055584826</v>
      </c>
      <c r="AU308" s="7">
        <v>1.3896150968307359</v>
      </c>
    </row>
    <row r="309" spans="1:47" x14ac:dyDescent="0.4">
      <c r="B309" s="7" t="s">
        <v>634</v>
      </c>
      <c r="C309" s="7" t="s">
        <v>643</v>
      </c>
      <c r="D309" s="7">
        <v>-0.37025180000000002</v>
      </c>
      <c r="E309" s="7">
        <v>8.8086600000000001E-2</v>
      </c>
      <c r="F309" s="7">
        <v>-4.2</v>
      </c>
      <c r="G309" s="7">
        <v>0</v>
      </c>
      <c r="H309" s="7">
        <v>-0.54671060000000005</v>
      </c>
      <c r="I309" s="7">
        <v>-0.1937931</v>
      </c>
      <c r="V309" s="7">
        <v>307</v>
      </c>
      <c r="W309" s="7">
        <v>131</v>
      </c>
      <c r="X309" s="7">
        <v>58</v>
      </c>
      <c r="Y309" s="7">
        <v>2.3020945033349669</v>
      </c>
      <c r="Z309" s="7">
        <v>1.7999999999999999E-2</v>
      </c>
      <c r="AA309" s="7">
        <v>1.0816763917500098</v>
      </c>
      <c r="AB309" s="7">
        <v>14.44565385921222</v>
      </c>
      <c r="AD309" s="7">
        <v>330</v>
      </c>
      <c r="AE309" s="7" t="s">
        <v>376</v>
      </c>
      <c r="AF309" s="7" t="e">
        <f>IF(#REF!&lt;0.05,#REF!,"")</f>
        <v>#REF!</v>
      </c>
      <c r="AG309" s="7" t="e">
        <f>IF(#REF!&lt;0.05,#REF!,"")</f>
        <v>#REF!</v>
      </c>
      <c r="AH309" s="7" t="e">
        <f>IF(#REF!&lt;0.05,#REF!,"")</f>
        <v>#REF!</v>
      </c>
      <c r="AI309" s="7" t="e">
        <f>IF(#REF!&lt;0.05,#REF!,"")</f>
        <v>#REF!</v>
      </c>
      <c r="AK309" s="7" t="e">
        <f>IF(#REF!&lt;0.05,#REF!,"")</f>
        <v>#REF!</v>
      </c>
      <c r="AL309" s="7" t="e">
        <f>IF(#REF!&lt;0.05,#REF!,"")</f>
        <v>#REF!</v>
      </c>
      <c r="AM309" s="7">
        <v>330</v>
      </c>
      <c r="AN309" s="7" t="s">
        <v>376</v>
      </c>
      <c r="AO309" s="7">
        <v>0.55957169641423377</v>
      </c>
      <c r="AP309" s="7">
        <v>0.55182061644257741</v>
      </c>
      <c r="AQ309" s="7">
        <v>0.4991217276600643</v>
      </c>
      <c r="AR309" s="7">
        <v>3.5305687699035015</v>
      </c>
      <c r="AT309" s="7">
        <v>2.7583672110060609</v>
      </c>
      <c r="AU309" s="7">
        <v>1.2931907553855497</v>
      </c>
    </row>
    <row r="310" spans="1:47" x14ac:dyDescent="0.4">
      <c r="B310" s="7" t="s">
        <v>635</v>
      </c>
      <c r="C310" s="7" t="s">
        <v>643</v>
      </c>
      <c r="D310" s="7">
        <v>0.2979348</v>
      </c>
      <c r="E310" s="7">
        <v>0.1194525</v>
      </c>
      <c r="F310" s="7">
        <v>2.4900000000000002</v>
      </c>
      <c r="G310" s="7">
        <v>1.6E-2</v>
      </c>
      <c r="H310" s="7">
        <v>5.8642600000000003E-2</v>
      </c>
      <c r="I310" s="7">
        <v>0.53722700000000001</v>
      </c>
      <c r="V310" s="7">
        <v>308</v>
      </c>
      <c r="W310" s="7">
        <v>132</v>
      </c>
      <c r="X310" s="7">
        <v>58</v>
      </c>
      <c r="Y310" s="7">
        <v>2.3020945033349669</v>
      </c>
      <c r="Z310" s="7">
        <v>1.7999999999999999E-2</v>
      </c>
      <c r="AA310" s="7">
        <v>1.0816763917500098</v>
      </c>
      <c r="AB310" s="7">
        <v>14.44565385921222</v>
      </c>
      <c r="AD310" s="7">
        <v>331</v>
      </c>
      <c r="AE310" s="7" t="s">
        <v>377</v>
      </c>
      <c r="AF310" s="7" t="e">
        <f>IF(#REF!&lt;0.05,#REF!,"")</f>
        <v>#REF!</v>
      </c>
      <c r="AG310" s="7" t="e">
        <f>IF(#REF!&lt;0.05,#REF!,"")</f>
        <v>#REF!</v>
      </c>
      <c r="AH310" s="7" t="e">
        <f>IF(#REF!&lt;0.05,#REF!,"")</f>
        <v>#REF!</v>
      </c>
      <c r="AI310" s="7" t="e">
        <f>IF(#REF!&lt;0.05,#REF!,"")</f>
        <v>#REF!</v>
      </c>
      <c r="AK310" s="7" t="e">
        <f>IF(#REF!&lt;0.05,#REF!,"")</f>
        <v>#REF!</v>
      </c>
      <c r="AL310" s="7" t="e">
        <f>IF(#REF!&lt;0.05,#REF!,"")</f>
        <v>#REF!</v>
      </c>
      <c r="AM310" s="7">
        <v>331</v>
      </c>
      <c r="AN310" s="7" t="s">
        <v>377</v>
      </c>
      <c r="AO310" s="7">
        <v>0.58619426401213059</v>
      </c>
      <c r="AP310" s="7">
        <v>0.48037720854959054</v>
      </c>
      <c r="AQ310" s="7">
        <v>0.4707730338237317</v>
      </c>
      <c r="AR310" s="7">
        <v>2.98312281736187</v>
      </c>
      <c r="AT310" s="7">
        <v>2.6616761393721955</v>
      </c>
      <c r="AU310" s="7">
        <v>1.2969268215155962</v>
      </c>
    </row>
    <row r="311" spans="1:47" x14ac:dyDescent="0.4">
      <c r="B311" s="7" t="s">
        <v>674</v>
      </c>
      <c r="C311" s="7" t="s">
        <v>643</v>
      </c>
      <c r="D311" s="7">
        <v>1.6452899999999999E-2</v>
      </c>
      <c r="E311" s="7">
        <v>4.2440999999999998E-3</v>
      </c>
      <c r="F311" s="7">
        <v>3.88</v>
      </c>
      <c r="G311" s="7">
        <v>0</v>
      </c>
      <c r="H311" s="7">
        <v>7.9509999999999997E-3</v>
      </c>
      <c r="I311" s="7">
        <v>2.49547E-2</v>
      </c>
      <c r="V311" s="7">
        <v>309</v>
      </c>
      <c r="W311" s="7">
        <v>133</v>
      </c>
      <c r="X311" s="7">
        <v>58</v>
      </c>
      <c r="Y311" s="7">
        <v>2.3020945033349669</v>
      </c>
      <c r="Z311" s="7">
        <v>1.7999999999999999E-2</v>
      </c>
      <c r="AA311" s="7">
        <v>1.0816763917500098</v>
      </c>
      <c r="AB311" s="7">
        <v>14.44565385921222</v>
      </c>
      <c r="AD311" s="7">
        <v>332</v>
      </c>
      <c r="AE311" s="7" t="s">
        <v>378</v>
      </c>
      <c r="AF311" s="7" t="e">
        <f>IF(#REF!&lt;0.05,#REF!,"")</f>
        <v>#REF!</v>
      </c>
      <c r="AG311" s="7" t="e">
        <f>IF(#REF!&lt;0.05,#REF!,"")</f>
        <v>#REF!</v>
      </c>
      <c r="AH311" s="7" t="e">
        <f>IF(#REF!&lt;0.05,#REF!,"")</f>
        <v>#REF!</v>
      </c>
      <c r="AI311" s="7" t="e">
        <f>IF(#REF!&lt;0.05,#REF!,"")</f>
        <v>#REF!</v>
      </c>
      <c r="AK311" s="7" t="e">
        <f>IF(#REF!&lt;0.05,#REF!,"")</f>
        <v>#REF!</v>
      </c>
      <c r="AL311" s="7" t="e">
        <f>IF(#REF!&lt;0.05,#REF!,"")</f>
        <v>#REF!</v>
      </c>
      <c r="AM311" s="7">
        <v>332</v>
      </c>
      <c r="AN311" s="7" t="s">
        <v>378</v>
      </c>
      <c r="AO311" s="7">
        <v>0.58281190213039247</v>
      </c>
      <c r="AP311" s="7">
        <v>0.44967902813918859</v>
      </c>
      <c r="AQ311" s="7">
        <v>0.23194566960131055</v>
      </c>
      <c r="AR311" s="7">
        <v>3.3011692776940542</v>
      </c>
      <c r="AT311" s="7">
        <v>2.6981089912725</v>
      </c>
      <c r="AU311" s="7">
        <v>1.3360806210566838</v>
      </c>
    </row>
    <row r="312" spans="1:47" x14ac:dyDescent="0.4">
      <c r="A312" s="7" t="s">
        <v>664</v>
      </c>
      <c r="V312" s="7">
        <v>310</v>
      </c>
      <c r="W312" s="7">
        <v>134</v>
      </c>
      <c r="X312" s="7">
        <v>58</v>
      </c>
      <c r="Y312" s="7">
        <v>2.3020945033349669</v>
      </c>
      <c r="Z312" s="7">
        <v>1.7999999999999999E-2</v>
      </c>
      <c r="AA312" s="7">
        <v>1.0816763917500098</v>
      </c>
      <c r="AB312" s="7">
        <v>14.44565385921222</v>
      </c>
      <c r="AD312" s="7">
        <v>333</v>
      </c>
      <c r="AE312" s="7" t="s">
        <v>379</v>
      </c>
      <c r="AF312" s="7" t="e">
        <f>IF(#REF!&lt;0.05,#REF!,"")</f>
        <v>#REF!</v>
      </c>
      <c r="AG312" s="7" t="e">
        <f>IF(#REF!&lt;0.05,#REF!,"")</f>
        <v>#REF!</v>
      </c>
      <c r="AH312" s="7" t="e">
        <f>IF(#REF!&lt;0.05,#REF!,"")</f>
        <v>#REF!</v>
      </c>
      <c r="AI312" s="7" t="e">
        <f>IF(#REF!&lt;0.05,#REF!,"")</f>
        <v>#REF!</v>
      </c>
      <c r="AK312" s="7" t="e">
        <f>IF(#REF!&lt;0.05,#REF!,"")</f>
        <v>#REF!</v>
      </c>
      <c r="AL312" s="7" t="e">
        <f>IF(#REF!&lt;0.05,#REF!,"")</f>
        <v>#REF!</v>
      </c>
      <c r="AM312" s="7">
        <v>333</v>
      </c>
      <c r="AN312" s="7" t="s">
        <v>379</v>
      </c>
      <c r="AO312" s="7">
        <v>0.59989948623265477</v>
      </c>
      <c r="AP312" s="7">
        <v>0.46838468885752799</v>
      </c>
      <c r="AQ312" s="7">
        <v>0.53445053303975487</v>
      </c>
      <c r="AR312" s="7">
        <v>3.4215383462143198</v>
      </c>
      <c r="AT312" s="7">
        <v>2.5108641416749338</v>
      </c>
      <c r="AU312" s="7">
        <v>1.3380093220193847</v>
      </c>
    </row>
    <row r="313" spans="1:47" x14ac:dyDescent="0.4">
      <c r="V313" s="7">
        <v>311</v>
      </c>
      <c r="W313" s="7">
        <v>135</v>
      </c>
      <c r="X313" s="7">
        <v>58</v>
      </c>
      <c r="Y313" s="7">
        <v>2.3020945033349669</v>
      </c>
      <c r="Z313" s="7">
        <v>1.7999999999999999E-2</v>
      </c>
      <c r="AA313" s="7">
        <v>1.0816763917500098</v>
      </c>
      <c r="AB313" s="7">
        <v>14.44565385921222</v>
      </c>
      <c r="AD313" s="7">
        <v>334</v>
      </c>
      <c r="AE313" s="7" t="s">
        <v>380</v>
      </c>
      <c r="AF313" s="7" t="e">
        <f>IF(#REF!&lt;0.05,#REF!,"")</f>
        <v>#REF!</v>
      </c>
      <c r="AG313" s="7" t="e">
        <f>IF(#REF!&lt;0.05,#REF!,"")</f>
        <v>#REF!</v>
      </c>
      <c r="AH313" s="7" t="e">
        <f>IF(#REF!&lt;0.05,#REF!,"")</f>
        <v>#REF!</v>
      </c>
      <c r="AI313" s="7" t="e">
        <f>IF(#REF!&lt;0.05,#REF!,"")</f>
        <v>#REF!</v>
      </c>
      <c r="AK313" s="7" t="e">
        <f>IF(#REF!&lt;0.05,#REF!,"")</f>
        <v>#REF!</v>
      </c>
      <c r="AL313" s="7" t="e">
        <f>IF(#REF!&lt;0.05,#REF!,"")</f>
        <v>#REF!</v>
      </c>
      <c r="AM313" s="7">
        <v>334</v>
      </c>
      <c r="AN313" s="7" t="s">
        <v>380</v>
      </c>
      <c r="AO313" s="7">
        <v>0.6036137363384968</v>
      </c>
      <c r="AP313" s="7">
        <v>0.47433813894407501</v>
      </c>
      <c r="AQ313" s="7">
        <v>0.58830762970298622</v>
      </c>
      <c r="AR313" s="7">
        <v>3.3431816056740975</v>
      </c>
      <c r="AT313" s="7">
        <v>2.3938258428897394</v>
      </c>
      <c r="AU313" s="7">
        <v>1.3315086215484566</v>
      </c>
    </row>
    <row r="314" spans="1:47" x14ac:dyDescent="0.4">
      <c r="B314" s="7" t="s">
        <v>642</v>
      </c>
      <c r="C314" s="7" t="s">
        <v>643</v>
      </c>
      <c r="D314" s="7" t="s">
        <v>644</v>
      </c>
      <c r="E314" s="7" t="s">
        <v>645</v>
      </c>
      <c r="F314" s="7" t="s">
        <v>646</v>
      </c>
      <c r="G314" s="7" t="s">
        <v>647</v>
      </c>
      <c r="H314" s="7" t="s">
        <v>648</v>
      </c>
      <c r="I314" s="7" t="s">
        <v>649</v>
      </c>
      <c r="J314" s="7" t="s">
        <v>650</v>
      </c>
      <c r="K314" s="7">
        <v>60</v>
      </c>
      <c r="N314" s="7">
        <f t="shared" ref="N314:O314" si="90">N299+1</f>
        <v>21</v>
      </c>
      <c r="O314" s="7">
        <f t="shared" si="90"/>
        <v>141</v>
      </c>
      <c r="P314" s="7">
        <f t="shared" ref="P314" si="91">K314</f>
        <v>60</v>
      </c>
      <c r="Q314" s="7">
        <f t="shared" ref="Q314" si="92">LN(0.5)/LN(1+D324)</f>
        <v>1.4959289091217747</v>
      </c>
      <c r="R314" s="7">
        <f t="shared" ref="R314" si="93">G324</f>
        <v>0</v>
      </c>
      <c r="S314" s="7">
        <f t="shared" ref="S314:T314" si="94">LN(0.5)/LN(1+H324)</f>
        <v>0.87716001058399296</v>
      </c>
      <c r="T314" s="7">
        <f t="shared" si="94"/>
        <v>3.1880458247539045</v>
      </c>
      <c r="V314" s="7">
        <v>312</v>
      </c>
      <c r="W314" s="7">
        <v>136</v>
      </c>
      <c r="X314" s="7">
        <v>58</v>
      </c>
      <c r="Y314" s="7">
        <v>2.3020945033349669</v>
      </c>
      <c r="Z314" s="7">
        <v>1.7999999999999999E-2</v>
      </c>
      <c r="AA314" s="7">
        <v>1.0816763917500098</v>
      </c>
      <c r="AB314" s="7">
        <v>14.44565385921222</v>
      </c>
      <c r="AD314" s="7">
        <v>335</v>
      </c>
      <c r="AE314" s="7" t="s">
        <v>381</v>
      </c>
      <c r="AF314" s="7" t="e">
        <f>IF(#REF!&lt;0.05,#REF!,"")</f>
        <v>#REF!</v>
      </c>
      <c r="AG314" s="7" t="e">
        <f>IF(#REF!&lt;0.05,#REF!,"")</f>
        <v>#REF!</v>
      </c>
      <c r="AH314" s="7" t="e">
        <f>IF(#REF!&lt;0.05,#REF!,"")</f>
        <v>#REF!</v>
      </c>
      <c r="AI314" s="7" t="e">
        <f>IF(#REF!&lt;0.05,#REF!,"")</f>
        <v>#REF!</v>
      </c>
      <c r="AK314" s="7" t="e">
        <f>IF(#REF!&lt;0.05,#REF!,"")</f>
        <v>#REF!</v>
      </c>
      <c r="AL314" s="7" t="e">
        <f>IF(#REF!&lt;0.05,#REF!,"")</f>
        <v>#REF!</v>
      </c>
      <c r="AM314" s="7">
        <v>335</v>
      </c>
      <c r="AN314" s="7" t="s">
        <v>381</v>
      </c>
      <c r="AO314" s="7">
        <v>0.69757317467755287</v>
      </c>
      <c r="AP314" s="7">
        <v>0.46740054557963234</v>
      </c>
      <c r="AQ314" s="7">
        <v>0.18466190089097215</v>
      </c>
      <c r="AR314" s="7">
        <v>3.1275788540668468</v>
      </c>
      <c r="AT314" s="7">
        <v>2.0571436940651924</v>
      </c>
      <c r="AU314" s="7">
        <v>1.4782905839191469</v>
      </c>
    </row>
    <row r="315" spans="1:47" x14ac:dyDescent="0.4">
      <c r="A315" s="7" t="s">
        <v>651</v>
      </c>
      <c r="B315" s="7" t="s">
        <v>652</v>
      </c>
      <c r="C315" s="7" t="s">
        <v>653</v>
      </c>
      <c r="D315" s="7" t="s">
        <v>650</v>
      </c>
      <c r="E315" s="7">
        <v>9.41</v>
      </c>
      <c r="V315" s="7">
        <v>313</v>
      </c>
      <c r="W315" s="7">
        <v>137</v>
      </c>
      <c r="X315" s="7">
        <v>58</v>
      </c>
      <c r="Y315" s="7">
        <v>2.3020945033349669</v>
      </c>
      <c r="Z315" s="7">
        <v>1.7999999999999999E-2</v>
      </c>
      <c r="AA315" s="7">
        <v>1.0816763917500098</v>
      </c>
      <c r="AB315" s="7">
        <v>14.44565385921222</v>
      </c>
      <c r="AD315" s="7">
        <v>336</v>
      </c>
      <c r="AE315" s="7" t="s">
        <v>382</v>
      </c>
      <c r="AF315" s="7" t="e">
        <f>IF(#REF!&lt;0.05,#REF!,"")</f>
        <v>#REF!</v>
      </c>
      <c r="AG315" s="7" t="e">
        <f>IF(#REF!&lt;0.05,#REF!,"")</f>
        <v>#REF!</v>
      </c>
      <c r="AH315" s="7" t="e">
        <f>IF(#REF!&lt;0.05,#REF!,"")</f>
        <v>#REF!</v>
      </c>
      <c r="AI315" s="7" t="e">
        <f>IF(#REF!&lt;0.05,#REF!,"")</f>
        <v>#REF!</v>
      </c>
      <c r="AK315" s="7" t="e">
        <f>IF(#REF!&lt;0.05,#REF!,"")</f>
        <v>#REF!</v>
      </c>
      <c r="AL315" s="7" t="e">
        <f>IF(#REF!&lt;0.05,#REF!,"")</f>
        <v>#REF!</v>
      </c>
      <c r="AM315" s="7">
        <v>336</v>
      </c>
      <c r="AN315" s="7" t="s">
        <v>382</v>
      </c>
      <c r="AO315" s="7">
        <v>1.2975685104819528</v>
      </c>
      <c r="AP315" s="7">
        <v>0.4554999417866733</v>
      </c>
      <c r="AQ315" s="7">
        <v>0.39883165729036546</v>
      </c>
      <c r="AR315" s="7">
        <v>2.6527258860750176</v>
      </c>
      <c r="AT315" s="7">
        <v>1.6772133522976509</v>
      </c>
      <c r="AU315" s="7">
        <v>1.5523580479870496</v>
      </c>
    </row>
    <row r="316" spans="1:47" x14ac:dyDescent="0.4">
      <c r="B316" s="7" t="s">
        <v>654</v>
      </c>
      <c r="C316" s="7" t="s">
        <v>643</v>
      </c>
      <c r="D316" s="7">
        <v>3.9812049999999998E-3</v>
      </c>
      <c r="E316" s="7">
        <v>2</v>
      </c>
      <c r="F316" s="7">
        <v>1.9906030000000001E-3</v>
      </c>
      <c r="G316" s="7" t="s">
        <v>655</v>
      </c>
      <c r="H316" s="7" t="s">
        <v>656</v>
      </c>
      <c r="I316" s="7" t="s">
        <v>657</v>
      </c>
      <c r="J316" s="7" t="s">
        <v>650</v>
      </c>
      <c r="K316" s="7">
        <v>2.9999999999999997E-4</v>
      </c>
      <c r="V316" s="7">
        <v>314</v>
      </c>
      <c r="W316" s="7">
        <v>138</v>
      </c>
      <c r="X316" s="7">
        <v>57</v>
      </c>
      <c r="Y316" s="7">
        <v>2.3377833227335612</v>
      </c>
      <c r="Z316" s="7">
        <v>0.02</v>
      </c>
      <c r="AA316" s="7">
        <v>1.0876453175990761</v>
      </c>
      <c r="AB316" s="7">
        <v>16.198704651529123</v>
      </c>
      <c r="AD316" s="7">
        <v>337</v>
      </c>
      <c r="AE316" s="7" t="s">
        <v>383</v>
      </c>
      <c r="AF316" s="7" t="e">
        <f>IF(#REF!&lt;0.05,#REF!,"")</f>
        <v>#REF!</v>
      </c>
      <c r="AG316" s="7" t="e">
        <f>IF(#REF!&lt;0.05,#REF!,"")</f>
        <v>#REF!</v>
      </c>
      <c r="AH316" s="7" t="e">
        <f>IF(#REF!&lt;0.05,#REF!,"")</f>
        <v>#REF!</v>
      </c>
      <c r="AI316" s="7" t="e">
        <f>IF(#REF!&lt;0.05,#REF!,"")</f>
        <v>#REF!</v>
      </c>
      <c r="AK316" s="7" t="e">
        <f>IF(#REF!&lt;0.05,#REF!,"")</f>
        <v>#REF!</v>
      </c>
      <c r="AL316" s="7" t="e">
        <f>IF(#REF!&lt;0.05,#REF!,"")</f>
        <v>#REF!</v>
      </c>
      <c r="AM316" s="7">
        <v>337</v>
      </c>
      <c r="AN316" s="7" t="s">
        <v>383</v>
      </c>
      <c r="AO316" s="7">
        <v>1.2953297991823967</v>
      </c>
      <c r="AP316" s="7">
        <v>0.50424640576937874</v>
      </c>
      <c r="AQ316" s="7">
        <v>0.72722976781416337</v>
      </c>
      <c r="AR316" s="7">
        <v>2.3565088464340227</v>
      </c>
      <c r="AT316" s="7">
        <v>1.7822636672212671</v>
      </c>
      <c r="AU316" s="7">
        <v>1.5405351007691235</v>
      </c>
    </row>
    <row r="317" spans="1:47" x14ac:dyDescent="0.4">
      <c r="B317" s="7" t="s">
        <v>658</v>
      </c>
      <c r="C317" s="7" t="s">
        <v>643</v>
      </c>
      <c r="D317" s="7">
        <v>1.2064058000000001E-2</v>
      </c>
      <c r="E317" s="7">
        <v>57</v>
      </c>
      <c r="F317" s="7">
        <v>2.1164999999999999E-4</v>
      </c>
      <c r="G317" s="7" t="s">
        <v>659</v>
      </c>
      <c r="H317" s="7" t="s">
        <v>650</v>
      </c>
      <c r="I317" s="7">
        <v>0.24809999999999999</v>
      </c>
      <c r="V317" s="7">
        <v>315</v>
      </c>
      <c r="W317" s="7">
        <v>139</v>
      </c>
      <c r="X317" s="7">
        <v>57</v>
      </c>
      <c r="Y317" s="7">
        <v>2.3377833227335612</v>
      </c>
      <c r="Z317" s="7">
        <v>0.02</v>
      </c>
      <c r="AA317" s="7">
        <v>1.0876453175990761</v>
      </c>
      <c r="AB317" s="7">
        <v>16.198704651529123</v>
      </c>
      <c r="AD317" s="7">
        <v>338</v>
      </c>
      <c r="AE317" s="7" t="s">
        <v>384</v>
      </c>
      <c r="AF317" s="7" t="e">
        <f>IF(#REF!&lt;0.05,#REF!,"")</f>
        <v>#REF!</v>
      </c>
      <c r="AG317" s="7" t="e">
        <f>IF(#REF!&lt;0.05,#REF!,"")</f>
        <v>#REF!</v>
      </c>
      <c r="AH317" s="7" t="e">
        <f>IF(#REF!&lt;0.05,#REF!,"")</f>
        <v>#REF!</v>
      </c>
      <c r="AI317" s="7" t="e">
        <f>IF(#REF!&lt;0.05,#REF!,"")</f>
        <v>#REF!</v>
      </c>
      <c r="AK317" s="7" t="e">
        <f>IF(#REF!&lt;0.05,#REF!,"")</f>
        <v>#REF!</v>
      </c>
      <c r="AL317" s="7" t="e">
        <f>IF(#REF!&lt;0.05,#REF!,"")</f>
        <v>#REF!</v>
      </c>
      <c r="AM317" s="7">
        <v>338</v>
      </c>
      <c r="AN317" s="7" t="s">
        <v>384</v>
      </c>
      <c r="AO317" s="7">
        <v>1.0736203330276386</v>
      </c>
      <c r="AP317" s="7">
        <v>0.50364954886385127</v>
      </c>
      <c r="AQ317" s="7">
        <v>0.70757501441814163</v>
      </c>
      <c r="AR317" s="7">
        <v>2.5060927370558703</v>
      </c>
      <c r="AT317" s="7">
        <v>2.0561871611917959</v>
      </c>
      <c r="AU317" s="7">
        <v>1.5405351007691235</v>
      </c>
    </row>
    <row r="318" spans="1:47" x14ac:dyDescent="0.4">
      <c r="A318" s="7" t="s">
        <v>651</v>
      </c>
      <c r="B318" s="7" t="s">
        <v>660</v>
      </c>
      <c r="C318" s="7" t="s">
        <v>659</v>
      </c>
      <c r="D318" s="7" t="s">
        <v>650</v>
      </c>
      <c r="E318" s="7">
        <v>0.22170000000000001</v>
      </c>
      <c r="V318" s="7">
        <v>316</v>
      </c>
      <c r="W318" s="7">
        <v>140</v>
      </c>
      <c r="X318" s="7">
        <v>57</v>
      </c>
      <c r="Y318" s="7">
        <v>2.3377833227335612</v>
      </c>
      <c r="Z318" s="7">
        <v>0.02</v>
      </c>
      <c r="AA318" s="7">
        <v>1.0876453175990761</v>
      </c>
      <c r="AB318" s="7">
        <v>16.198704651529123</v>
      </c>
      <c r="AD318" s="7">
        <v>339</v>
      </c>
      <c r="AE318" s="7" t="s">
        <v>385</v>
      </c>
      <c r="AF318" s="7" t="e">
        <f>IF(#REF!&lt;0.05,#REF!,"")</f>
        <v>#REF!</v>
      </c>
      <c r="AG318" s="7" t="e">
        <f>IF(#REF!&lt;0.05,#REF!,"")</f>
        <v>#REF!</v>
      </c>
      <c r="AH318" s="7" t="e">
        <f>IF(#REF!&lt;0.05,#REF!,"")</f>
        <v>#REF!</v>
      </c>
      <c r="AI318" s="7" t="e">
        <f>IF(#REF!&lt;0.05,#REF!,"")</f>
        <v>#REF!</v>
      </c>
      <c r="AK318" s="7" t="e">
        <f>IF(#REF!&lt;0.05,#REF!,"")</f>
        <v>#REF!</v>
      </c>
      <c r="AL318" s="7" t="e">
        <f>IF(#REF!&lt;0.05,#REF!,"")</f>
        <v>#REF!</v>
      </c>
      <c r="AM318" s="7">
        <v>339</v>
      </c>
      <c r="AN318" s="7" t="s">
        <v>385</v>
      </c>
      <c r="AO318" s="7">
        <v>0.96035927333286397</v>
      </c>
      <c r="AP318" s="7">
        <v>0.33367033348519015</v>
      </c>
      <c r="AQ318" s="7">
        <v>0.70757501441814163</v>
      </c>
      <c r="AR318" s="7">
        <v>2.0838327775141825</v>
      </c>
      <c r="AT318" s="7" t="s">
        <v>681</v>
      </c>
      <c r="AU318" s="7">
        <v>1.5405351007691235</v>
      </c>
    </row>
    <row r="319" spans="1:47" x14ac:dyDescent="0.4">
      <c r="B319" s="7" t="s">
        <v>661</v>
      </c>
      <c r="C319" s="7" t="s">
        <v>643</v>
      </c>
      <c r="D319" s="7">
        <v>1.6045264E-2</v>
      </c>
      <c r="E319" s="7">
        <v>59</v>
      </c>
      <c r="F319" s="7">
        <v>2.7195399999999998E-4</v>
      </c>
      <c r="G319" s="7" t="s">
        <v>662</v>
      </c>
      <c r="H319" s="7" t="s">
        <v>663</v>
      </c>
      <c r="I319" s="7" t="s">
        <v>650</v>
      </c>
      <c r="J319" s="7">
        <v>1.455E-2</v>
      </c>
      <c r="V319" s="7">
        <v>317</v>
      </c>
      <c r="W319" s="7">
        <v>141</v>
      </c>
      <c r="X319" s="7">
        <v>57</v>
      </c>
      <c r="Y319" s="7">
        <v>2.3377833227335612</v>
      </c>
      <c r="Z319" s="7">
        <v>0.02</v>
      </c>
      <c r="AA319" s="7">
        <v>1.0876453175990761</v>
      </c>
      <c r="AB319" s="7">
        <v>16.198704651529123</v>
      </c>
      <c r="AD319" s="7">
        <v>340</v>
      </c>
      <c r="AE319" s="7" t="s">
        <v>386</v>
      </c>
      <c r="AF319" s="7" t="e">
        <f>IF(#REF!&lt;0.05,#REF!,"")</f>
        <v>#REF!</v>
      </c>
      <c r="AG319" s="7" t="e">
        <f>IF(#REF!&lt;0.05,#REF!,"")</f>
        <v>#REF!</v>
      </c>
      <c r="AH319" s="7" t="e">
        <f>IF(#REF!&lt;0.05,#REF!,"")</f>
        <v>#REF!</v>
      </c>
      <c r="AI319" s="7" t="e">
        <f>IF(#REF!&lt;0.05,#REF!,"")</f>
        <v>#REF!</v>
      </c>
      <c r="AK319" s="7" t="e">
        <f>IF(#REF!&lt;0.05,#REF!,"")</f>
        <v>#REF!</v>
      </c>
      <c r="AL319" s="7" t="e">
        <f>IF(#REF!&lt;0.05,#REF!,"")</f>
        <v>#REF!</v>
      </c>
      <c r="AM319" s="7">
        <v>340</v>
      </c>
      <c r="AN319" s="7" t="s">
        <v>386</v>
      </c>
      <c r="AO319" s="7">
        <v>1.3865885219212188</v>
      </c>
      <c r="AP319" s="7">
        <v>0.68487634012806375</v>
      </c>
      <c r="AQ319" s="7">
        <v>0.70757501441814163</v>
      </c>
      <c r="AR319" s="7">
        <v>2.5082114301925942</v>
      </c>
      <c r="AT319" s="7" t="s">
        <v>681</v>
      </c>
      <c r="AU319" s="7">
        <v>1.5405351007691235</v>
      </c>
    </row>
    <row r="320" spans="1:47" x14ac:dyDescent="0.4">
      <c r="V320" s="7">
        <v>318</v>
      </c>
      <c r="W320" s="7">
        <v>142</v>
      </c>
      <c r="X320" s="7">
        <v>57</v>
      </c>
      <c r="Y320" s="7">
        <v>2.3377833227335612</v>
      </c>
      <c r="Z320" s="7">
        <v>0.02</v>
      </c>
      <c r="AA320" s="7">
        <v>1.0876453175990761</v>
      </c>
      <c r="AB320" s="7">
        <v>16.198704651529123</v>
      </c>
      <c r="AD320" s="7">
        <v>341</v>
      </c>
      <c r="AE320" s="7" t="s">
        <v>387</v>
      </c>
      <c r="AF320" s="7" t="e">
        <f>IF(#REF!&lt;0.05,#REF!,"")</f>
        <v>#REF!</v>
      </c>
      <c r="AG320" s="7" t="e">
        <f>IF(#REF!&lt;0.05,#REF!,"")</f>
        <v>#REF!</v>
      </c>
      <c r="AH320" s="7" t="e">
        <f>IF(#REF!&lt;0.05,#REF!,"")</f>
        <v>#REF!</v>
      </c>
      <c r="AI320" s="7" t="e">
        <f>IF(#REF!&lt;0.05,#REF!,"")</f>
        <v>#REF!</v>
      </c>
      <c r="AK320" s="7" t="e">
        <f>IF(#REF!&lt;0.05,#REF!,"")</f>
        <v>#REF!</v>
      </c>
      <c r="AL320" s="7" t="e">
        <f>IF(#REF!&lt;0.05,#REF!,"")</f>
        <v>#REF!</v>
      </c>
      <c r="AM320" s="7">
        <v>341</v>
      </c>
      <c r="AN320" s="7" t="s">
        <v>387</v>
      </c>
      <c r="AO320" s="7">
        <v>1.3798392798394021</v>
      </c>
      <c r="AP320" s="7">
        <v>0.70051383288507507</v>
      </c>
      <c r="AQ320" s="7">
        <v>0.70757501441814163</v>
      </c>
      <c r="AR320" s="7">
        <v>2.7291253408441523</v>
      </c>
      <c r="AT320" s="7" t="s">
        <v>681</v>
      </c>
      <c r="AU320" s="7">
        <v>1.5635222585001569</v>
      </c>
    </row>
    <row r="321" spans="1:47" x14ac:dyDescent="0.4">
      <c r="A321" s="7" t="s">
        <v>664</v>
      </c>
      <c r="V321" s="7">
        <v>319</v>
      </c>
      <c r="W321" s="7">
        <v>143</v>
      </c>
      <c r="X321" s="7">
        <v>57</v>
      </c>
      <c r="Y321" s="7">
        <v>2.3377833227335612</v>
      </c>
      <c r="Z321" s="7">
        <v>0.02</v>
      </c>
      <c r="AA321" s="7">
        <v>1.0876453175990761</v>
      </c>
      <c r="AB321" s="7">
        <v>16.198704651529123</v>
      </c>
      <c r="AD321" s="7">
        <v>342</v>
      </c>
      <c r="AE321" s="7" t="s">
        <v>388</v>
      </c>
      <c r="AF321" s="7" t="e">
        <f>IF(#REF!&lt;0.05,#REF!,"")</f>
        <v>#REF!</v>
      </c>
      <c r="AG321" s="7" t="e">
        <f>IF(#REF!&lt;0.05,#REF!,"")</f>
        <v>#REF!</v>
      </c>
      <c r="AH321" s="7" t="e">
        <f>IF(#REF!&lt;0.05,#REF!,"")</f>
        <v>#REF!</v>
      </c>
      <c r="AI321" s="7" t="e">
        <f>IF(#REF!&lt;0.05,#REF!,"")</f>
        <v>#REF!</v>
      </c>
      <c r="AK321" s="7" t="e">
        <f>IF(#REF!&lt;0.05,#REF!,"")</f>
        <v>#REF!</v>
      </c>
      <c r="AL321" s="7" t="e">
        <f>IF(#REF!&lt;0.05,#REF!,"")</f>
        <v>#REF!</v>
      </c>
      <c r="AM321" s="7">
        <v>342</v>
      </c>
      <c r="AN321" s="7" t="s">
        <v>388</v>
      </c>
      <c r="AO321" s="7">
        <v>1.3851510749925897</v>
      </c>
      <c r="AP321" s="7">
        <v>0.70051383288507507</v>
      </c>
      <c r="AQ321" s="7">
        <v>0.70757501441814163</v>
      </c>
      <c r="AR321" s="7">
        <v>2.727059931994376</v>
      </c>
      <c r="AT321" s="7" t="s">
        <v>681</v>
      </c>
      <c r="AU321" s="7">
        <v>1.5557090368757838</v>
      </c>
    </row>
    <row r="322" spans="1:47" x14ac:dyDescent="0.4">
      <c r="B322" s="7" t="s">
        <v>633</v>
      </c>
      <c r="C322" s="7" t="s">
        <v>643</v>
      </c>
      <c r="D322" s="7" t="s">
        <v>665</v>
      </c>
      <c r="E322" s="7" t="s">
        <v>666</v>
      </c>
      <c r="F322" s="7" t="s">
        <v>667</v>
      </c>
      <c r="G322" s="7" t="s">
        <v>668</v>
      </c>
      <c r="H322" s="7" t="s">
        <v>669</v>
      </c>
      <c r="I322" s="7" t="s">
        <v>670</v>
      </c>
      <c r="J322" s="7" t="s">
        <v>671</v>
      </c>
      <c r="K322" s="7" t="s">
        <v>672</v>
      </c>
      <c r="V322" s="7">
        <v>320</v>
      </c>
      <c r="W322" s="7">
        <v>144</v>
      </c>
      <c r="X322" s="7">
        <v>56</v>
      </c>
      <c r="Y322" s="7">
        <v>2.3379190858443688</v>
      </c>
      <c r="Z322" s="7">
        <v>2.1000000000000001E-2</v>
      </c>
      <c r="AA322" s="7">
        <v>1.0809027239493012</v>
      </c>
      <c r="AB322" s="7">
        <v>17.082389001251485</v>
      </c>
      <c r="AD322" s="7">
        <v>343</v>
      </c>
      <c r="AE322" s="7" t="s">
        <v>389</v>
      </c>
      <c r="AF322" s="7" t="e">
        <f>IF(#REF!&lt;0.05,#REF!,"")</f>
        <v>#REF!</v>
      </c>
      <c r="AG322" s="7" t="e">
        <f>IF(#REF!&lt;0.05,#REF!,"")</f>
        <v>#REF!</v>
      </c>
      <c r="AH322" s="7" t="e">
        <f>IF(#REF!&lt;0.05,#REF!,"")</f>
        <v>#REF!</v>
      </c>
      <c r="AI322" s="7" t="e">
        <f>IF(#REF!&lt;0.05,#REF!,"")</f>
        <v>#REF!</v>
      </c>
      <c r="AK322" s="7" t="e">
        <f>IF(#REF!&lt;0.05,#REF!,"")</f>
        <v>#REF!</v>
      </c>
      <c r="AL322" s="7" t="e">
        <f>IF(#REF!&lt;0.05,#REF!,"")</f>
        <v>#REF!</v>
      </c>
      <c r="AM322" s="7">
        <v>343</v>
      </c>
      <c r="AN322" s="7" t="s">
        <v>389</v>
      </c>
      <c r="AO322" s="7">
        <v>1.3934320910403315</v>
      </c>
      <c r="AP322" s="7">
        <v>0.70051383288507507</v>
      </c>
      <c r="AQ322" s="7">
        <v>0.70757501441814163</v>
      </c>
      <c r="AR322" s="7">
        <v>2.7495699219018745</v>
      </c>
      <c r="AT322" s="7" t="s">
        <v>681</v>
      </c>
    </row>
    <row r="323" spans="1:47" x14ac:dyDescent="0.4">
      <c r="A323" s="7" t="s">
        <v>673</v>
      </c>
      <c r="V323" s="7">
        <v>321</v>
      </c>
      <c r="W323" s="7">
        <v>145</v>
      </c>
      <c r="X323" s="7">
        <v>55</v>
      </c>
      <c r="Y323" s="7">
        <v>2.3370485258919516</v>
      </c>
      <c r="Z323" s="7">
        <v>2.1999999999999999E-2</v>
      </c>
      <c r="AA323" s="7">
        <v>1.0739070878476862</v>
      </c>
      <c r="AB323" s="7">
        <v>18.020894561072868</v>
      </c>
      <c r="AD323" s="7">
        <v>344</v>
      </c>
      <c r="AE323" s="7" t="s">
        <v>390</v>
      </c>
      <c r="AF323" s="7" t="e">
        <f>IF(#REF!&lt;0.05,#REF!,"")</f>
        <v>#REF!</v>
      </c>
      <c r="AG323" s="7" t="e">
        <f>IF(#REF!&lt;0.05,#REF!,"")</f>
        <v>#REF!</v>
      </c>
      <c r="AH323" s="7" t="e">
        <f>IF(#REF!&lt;0.05,#REF!,"")</f>
        <v>#REF!</v>
      </c>
      <c r="AI323" s="7" t="e">
        <f>IF(#REF!&lt;0.05,#REF!,"")</f>
        <v>#REF!</v>
      </c>
      <c r="AK323" s="7" t="e">
        <f>IF(#REF!&lt;0.05,#REF!,"")</f>
        <v>#REF!</v>
      </c>
      <c r="AL323" s="7" t="e">
        <f>IF(#REF!&lt;0.05,#REF!,"")</f>
        <v>#REF!</v>
      </c>
      <c r="AM323" s="7">
        <v>344</v>
      </c>
      <c r="AN323" s="7" t="s">
        <v>390</v>
      </c>
      <c r="AO323" s="7">
        <v>1.3934320910403315</v>
      </c>
      <c r="AP323" s="7">
        <v>0.70051383288507507</v>
      </c>
      <c r="AQ323" s="7">
        <v>0.70757501441814163</v>
      </c>
      <c r="AT323" s="7" t="s">
        <v>681</v>
      </c>
    </row>
    <row r="324" spans="1:47" x14ac:dyDescent="0.4">
      <c r="B324" s="7" t="s">
        <v>634</v>
      </c>
      <c r="C324" s="7" t="s">
        <v>643</v>
      </c>
      <c r="D324" s="7">
        <v>-0.37083120000000003</v>
      </c>
      <c r="E324" s="7">
        <v>8.7603299999999995E-2</v>
      </c>
      <c r="F324" s="7">
        <v>-4.2300000000000004</v>
      </c>
      <c r="G324" s="7">
        <v>0</v>
      </c>
      <c r="H324" s="7">
        <v>-0.54625389999999996</v>
      </c>
      <c r="I324" s="7">
        <v>-0.19540859999999999</v>
      </c>
      <c r="V324" s="7">
        <v>322</v>
      </c>
      <c r="W324" s="7">
        <v>146</v>
      </c>
      <c r="X324" s="7">
        <v>54</v>
      </c>
      <c r="Y324" s="7">
        <v>2.3847323284089974</v>
      </c>
      <c r="Z324" s="7">
        <v>0.02</v>
      </c>
      <c r="AA324" s="7">
        <v>1.1149923784896747</v>
      </c>
      <c r="AB324" s="7">
        <v>16.348289824086432</v>
      </c>
      <c r="AD324" s="7">
        <v>345</v>
      </c>
      <c r="AE324" s="7" t="s">
        <v>391</v>
      </c>
      <c r="AF324" s="7" t="e">
        <f>IF(#REF!&lt;0.05,#REF!,"")</f>
        <v>#REF!</v>
      </c>
      <c r="AG324" s="7" t="e">
        <f>IF(#REF!&lt;0.05,#REF!,"")</f>
        <v>#REF!</v>
      </c>
      <c r="AH324" s="7" t="e">
        <f>IF(#REF!&lt;0.05,#REF!,"")</f>
        <v>#REF!</v>
      </c>
      <c r="AI324" s="7" t="e">
        <f>IF(#REF!&lt;0.05,#REF!,"")</f>
        <v>#REF!</v>
      </c>
      <c r="AK324" s="7" t="e">
        <f>IF(#REF!&lt;0.05,#REF!,"")</f>
        <v>#REF!</v>
      </c>
      <c r="AL324" s="7" t="e">
        <f>IF(#REF!&lt;0.05,#REF!,"")</f>
        <v>#REF!</v>
      </c>
      <c r="AM324" s="7">
        <v>345</v>
      </c>
      <c r="AN324" s="7" t="s">
        <v>391</v>
      </c>
      <c r="AO324" s="7">
        <v>1.4321179437976415</v>
      </c>
      <c r="AP324" s="7">
        <v>0.70051383288507507</v>
      </c>
      <c r="AQ324" s="7">
        <v>0.81588930888709532</v>
      </c>
      <c r="AT324" s="7" t="s">
        <v>681</v>
      </c>
    </row>
    <row r="325" spans="1:47" x14ac:dyDescent="0.4">
      <c r="B325" s="7" t="s">
        <v>635</v>
      </c>
      <c r="C325" s="7" t="s">
        <v>643</v>
      </c>
      <c r="D325" s="7">
        <v>0.29992390000000002</v>
      </c>
      <c r="E325" s="7">
        <v>0.1187608</v>
      </c>
      <c r="F325" s="7">
        <v>2.5299999999999998</v>
      </c>
      <c r="G325" s="7">
        <v>1.4E-2</v>
      </c>
      <c r="H325" s="7">
        <v>6.2109400000000002E-2</v>
      </c>
      <c r="I325" s="7">
        <v>0.5377383</v>
      </c>
      <c r="V325" s="7">
        <v>323</v>
      </c>
      <c r="W325" s="7">
        <v>147</v>
      </c>
      <c r="X325" s="7">
        <v>54</v>
      </c>
      <c r="Y325" s="7">
        <v>2.516644953788322</v>
      </c>
      <c r="Z325" s="7">
        <v>2.5000000000000001E-2</v>
      </c>
      <c r="AA325" s="7">
        <v>1.1568619887625842</v>
      </c>
      <c r="AB325" s="7">
        <v>22.175852307799218</v>
      </c>
      <c r="AD325" s="7">
        <v>346</v>
      </c>
      <c r="AE325" s="7" t="s">
        <v>392</v>
      </c>
      <c r="AF325" s="7" t="e">
        <f>IF(#REF!&lt;0.05,#REF!,"")</f>
        <v>#REF!</v>
      </c>
      <c r="AG325" s="7" t="e">
        <f>IF(#REF!&lt;0.05,#REF!,"")</f>
        <v>#REF!</v>
      </c>
      <c r="AH325" s="7" t="e">
        <f>IF(#REF!&lt;0.05,#REF!,"")</f>
        <v>#REF!</v>
      </c>
      <c r="AI325" s="7" t="e">
        <f>IF(#REF!&lt;0.05,#REF!,"")</f>
        <v>#REF!</v>
      </c>
      <c r="AK325" s="7" t="e">
        <f>IF(#REF!&lt;0.05,#REF!,"")</f>
        <v>#REF!</v>
      </c>
      <c r="AL325" s="7" t="e">
        <f>IF(#REF!&lt;0.05,#REF!,"")</f>
        <v>#REF!</v>
      </c>
      <c r="AM325" s="7">
        <v>346</v>
      </c>
      <c r="AN325" s="7" t="s">
        <v>392</v>
      </c>
      <c r="AO325" s="7">
        <v>1.465562334962998</v>
      </c>
      <c r="AP325" s="7">
        <v>0.69664823788352326</v>
      </c>
      <c r="AQ325" s="7">
        <v>0.71794053342044106</v>
      </c>
      <c r="AT325" s="7" t="s">
        <v>681</v>
      </c>
    </row>
    <row r="326" spans="1:47" x14ac:dyDescent="0.4">
      <c r="B326" s="7" t="s">
        <v>674</v>
      </c>
      <c r="C326" s="7" t="s">
        <v>643</v>
      </c>
      <c r="D326" s="7">
        <v>1.63278E-2</v>
      </c>
      <c r="E326" s="7">
        <v>4.2161999999999998E-3</v>
      </c>
      <c r="F326" s="7">
        <v>3.87</v>
      </c>
      <c r="G326" s="7">
        <v>0</v>
      </c>
      <c r="H326" s="7">
        <v>7.8849999999999996E-3</v>
      </c>
      <c r="I326" s="7">
        <v>2.47706E-2</v>
      </c>
      <c r="V326" s="7">
        <v>324</v>
      </c>
      <c r="W326" s="7">
        <v>148</v>
      </c>
      <c r="X326" s="7">
        <v>54</v>
      </c>
      <c r="Y326" s="7">
        <v>2.3679306368664279</v>
      </c>
      <c r="Z326" s="7">
        <v>1.6E-2</v>
      </c>
      <c r="AA326" s="7">
        <v>1.1306907872728338</v>
      </c>
      <c r="AB326" s="7">
        <v>13.724820978486198</v>
      </c>
      <c r="AD326" s="7">
        <v>347</v>
      </c>
      <c r="AE326" s="7" t="s">
        <v>393</v>
      </c>
      <c r="AF326" s="7" t="e">
        <f>IF(#REF!&lt;0.05,#REF!,"")</f>
        <v>#REF!</v>
      </c>
      <c r="AG326" s="7" t="e">
        <f>IF(#REF!&lt;0.05,#REF!,"")</f>
        <v>#REF!</v>
      </c>
      <c r="AH326" s="7" t="e">
        <f>IF(#REF!&lt;0.05,#REF!,"")</f>
        <v>#REF!</v>
      </c>
      <c r="AI326" s="7" t="e">
        <f>IF(#REF!&lt;0.05,#REF!,"")</f>
        <v>#REF!</v>
      </c>
      <c r="AK326" s="7" t="e">
        <f>IF(#REF!&lt;0.05,#REF!,"")</f>
        <v>#REF!</v>
      </c>
      <c r="AL326" s="7" t="e">
        <f>IF(#REF!&lt;0.05,#REF!,"")</f>
        <v>#REF!</v>
      </c>
      <c r="AM326" s="7">
        <v>347</v>
      </c>
      <c r="AN326" s="7" t="s">
        <v>393</v>
      </c>
      <c r="AO326" s="7">
        <v>1.465562334962998</v>
      </c>
      <c r="AP326" s="7">
        <v>0.70424485723699526</v>
      </c>
      <c r="AQ326" s="7">
        <v>0.71794053342044106</v>
      </c>
      <c r="AT326" s="7" t="s">
        <v>681</v>
      </c>
    </row>
    <row r="327" spans="1:47" x14ac:dyDescent="0.4">
      <c r="A327" s="7" t="s">
        <v>664</v>
      </c>
      <c r="V327" s="7">
        <v>325</v>
      </c>
      <c r="W327" s="7">
        <v>149</v>
      </c>
      <c r="X327" s="7">
        <v>54</v>
      </c>
      <c r="Y327" s="7">
        <v>2.2215309475297218</v>
      </c>
      <c r="Z327" s="7">
        <v>0.01</v>
      </c>
      <c r="AA327" s="7">
        <v>1.0947559896455024</v>
      </c>
      <c r="AB327" s="7">
        <v>9.999243705127407</v>
      </c>
      <c r="AD327" s="7">
        <v>348</v>
      </c>
      <c r="AE327" s="7" t="s">
        <v>394</v>
      </c>
      <c r="AF327" s="7" t="e">
        <f>IF(#REF!&lt;0.05,#REF!,"")</f>
        <v>#REF!</v>
      </c>
      <c r="AG327" s="7" t="e">
        <f>IF(#REF!&lt;0.05,#REF!,"")</f>
        <v>#REF!</v>
      </c>
      <c r="AH327" s="7" t="e">
        <f>IF(#REF!&lt;0.05,#REF!,"")</f>
        <v>#REF!</v>
      </c>
      <c r="AI327" s="7" t="e">
        <f>IF(#REF!&lt;0.05,#REF!,"")</f>
        <v>#REF!</v>
      </c>
      <c r="AK327" s="7" t="e">
        <f>IF(#REF!&lt;0.05,#REF!,"")</f>
        <v>#REF!</v>
      </c>
      <c r="AL327" s="7" t="e">
        <f>IF(#REF!&lt;0.05,#REF!,"")</f>
        <v>#REF!</v>
      </c>
      <c r="AM327" s="7">
        <v>348</v>
      </c>
      <c r="AN327" s="7" t="s">
        <v>394</v>
      </c>
      <c r="AO327" s="7">
        <v>1.465562334962998</v>
      </c>
      <c r="AP327" s="7">
        <v>0.70420560953523981</v>
      </c>
      <c r="AQ327" s="7">
        <v>0.71794053342044106</v>
      </c>
      <c r="AT327" s="7" t="s">
        <v>681</v>
      </c>
    </row>
    <row r="328" spans="1:47" x14ac:dyDescent="0.4">
      <c r="V328" s="7">
        <v>326</v>
      </c>
      <c r="W328" s="7">
        <v>150</v>
      </c>
      <c r="X328" s="7">
        <v>54</v>
      </c>
      <c r="Y328" s="7">
        <v>2.0812711095903427</v>
      </c>
      <c r="Z328" s="7">
        <v>7.0000000000000001E-3</v>
      </c>
      <c r="AA328" s="7">
        <v>1.040509989746248</v>
      </c>
      <c r="AB328" s="7">
        <v>8.2919456883653471</v>
      </c>
      <c r="AD328" s="7">
        <v>349</v>
      </c>
      <c r="AE328" s="7" t="s">
        <v>395</v>
      </c>
      <c r="AF328" s="7" t="e">
        <f>IF(#REF!&lt;0.05,#REF!,"")</f>
        <v>#REF!</v>
      </c>
      <c r="AG328" s="7" t="e">
        <f>IF(#REF!&lt;0.05,#REF!,"")</f>
        <v>#REF!</v>
      </c>
      <c r="AH328" s="7" t="e">
        <f>IF(#REF!&lt;0.05,#REF!,"")</f>
        <v>#REF!</v>
      </c>
      <c r="AI328" s="7" t="e">
        <f>IF(#REF!&lt;0.05,#REF!,"")</f>
        <v>#REF!</v>
      </c>
      <c r="AK328" s="7" t="e">
        <f>IF(#REF!&lt;0.05,#REF!,"")</f>
        <v>#REF!</v>
      </c>
      <c r="AL328" s="7" t="e">
        <f>IF(#REF!&lt;0.05,#REF!,"")</f>
        <v>#REF!</v>
      </c>
      <c r="AM328" s="7">
        <v>349</v>
      </c>
      <c r="AN328" s="7" t="s">
        <v>395</v>
      </c>
      <c r="AO328" s="7">
        <v>1.465562334962998</v>
      </c>
      <c r="AP328" s="7">
        <v>0.69613333998469418</v>
      </c>
      <c r="AQ328" s="7">
        <v>0.71794053342044106</v>
      </c>
      <c r="AR328" s="7">
        <v>2.5102073999732237</v>
      </c>
      <c r="AT328" s="7" t="s">
        <v>681</v>
      </c>
    </row>
    <row r="329" spans="1:47" x14ac:dyDescent="0.4">
      <c r="B329" s="7" t="s">
        <v>642</v>
      </c>
      <c r="C329" s="7" t="s">
        <v>643</v>
      </c>
      <c r="D329" s="7" t="s">
        <v>644</v>
      </c>
      <c r="E329" s="7" t="s">
        <v>645</v>
      </c>
      <c r="F329" s="7" t="s">
        <v>646</v>
      </c>
      <c r="G329" s="7" t="s">
        <v>647</v>
      </c>
      <c r="H329" s="7" t="s">
        <v>648</v>
      </c>
      <c r="I329" s="7" t="s">
        <v>649</v>
      </c>
      <c r="J329" s="7" t="s">
        <v>650</v>
      </c>
      <c r="K329" s="7">
        <v>61</v>
      </c>
      <c r="N329" s="7">
        <f t="shared" ref="N329:O329" si="95">N314+1</f>
        <v>22</v>
      </c>
      <c r="O329" s="7">
        <f t="shared" si="95"/>
        <v>142</v>
      </c>
      <c r="P329" s="7">
        <f t="shared" ref="P329" si="96">K329</f>
        <v>61</v>
      </c>
      <c r="Q329" s="7">
        <f t="shared" ref="Q329" si="97">LN(0.5)/LN(1+D339)</f>
        <v>1.5033544382057054</v>
      </c>
      <c r="R329" s="7">
        <f t="shared" ref="R329" si="98">G339</f>
        <v>0</v>
      </c>
      <c r="S329" s="7">
        <f t="shared" ref="S329:T329" si="99">LN(0.5)/LN(1+H339)</f>
        <v>0.88374924399430155</v>
      </c>
      <c r="T329" s="7">
        <f t="shared" si="99"/>
        <v>3.1917327302063243</v>
      </c>
      <c r="V329" s="7">
        <v>327</v>
      </c>
      <c r="W329" s="7">
        <v>151</v>
      </c>
      <c r="X329" s="7">
        <v>54</v>
      </c>
      <c r="Y329" s="7">
        <v>2.0425965585744219</v>
      </c>
      <c r="Z329" s="7">
        <v>8.0000000000000002E-3</v>
      </c>
      <c r="AA329" s="7">
        <v>1.0103782941422654</v>
      </c>
      <c r="AB329" s="7">
        <v>8.4114899934732872</v>
      </c>
      <c r="AD329" s="7">
        <v>350</v>
      </c>
      <c r="AE329" s="7" t="s">
        <v>396</v>
      </c>
      <c r="AF329" s="7" t="e">
        <f>IF(#REF!&lt;0.05,#REF!,"")</f>
        <v>#REF!</v>
      </c>
      <c r="AG329" s="7" t="e">
        <f>IF(#REF!&lt;0.05,#REF!,"")</f>
        <v>#REF!</v>
      </c>
      <c r="AH329" s="7" t="e">
        <f>IF(#REF!&lt;0.05,#REF!,"")</f>
        <v>#REF!</v>
      </c>
      <c r="AI329" s="7" t="e">
        <f>IF(#REF!&lt;0.05,#REF!,"")</f>
        <v>#REF!</v>
      </c>
      <c r="AK329" s="7" t="e">
        <f>IF(#REF!&lt;0.05,#REF!,"")</f>
        <v>#REF!</v>
      </c>
      <c r="AL329" s="7" t="e">
        <f>IF(#REF!&lt;0.05,#REF!,"")</f>
        <v>#REF!</v>
      </c>
      <c r="AM329" s="7">
        <v>350</v>
      </c>
      <c r="AN329" s="7" t="s">
        <v>396</v>
      </c>
      <c r="AO329" s="7">
        <v>1.3822428246691996</v>
      </c>
      <c r="AP329" s="7">
        <v>0.61434666586395714</v>
      </c>
      <c r="AQ329" s="7">
        <v>0.71867476750274051</v>
      </c>
      <c r="AR329" s="7">
        <v>2.2439348792401441</v>
      </c>
      <c r="AT329" s="7">
        <v>1.187820056588804</v>
      </c>
    </row>
    <row r="330" spans="1:47" x14ac:dyDescent="0.4">
      <c r="A330" s="7" t="s">
        <v>651</v>
      </c>
      <c r="B330" s="7" t="s">
        <v>652</v>
      </c>
      <c r="C330" s="7" t="s">
        <v>675</v>
      </c>
      <c r="D330" s="7" t="s">
        <v>650</v>
      </c>
      <c r="E330" s="7">
        <v>9.49</v>
      </c>
      <c r="V330" s="7">
        <v>328</v>
      </c>
      <c r="W330" s="7">
        <v>152</v>
      </c>
      <c r="X330" s="7">
        <v>54</v>
      </c>
      <c r="Y330" s="7">
        <v>1.8115100906001254</v>
      </c>
      <c r="Z330" s="7">
        <v>4.0000000000000001E-3</v>
      </c>
      <c r="AA330" s="7">
        <v>0.91726558462448815</v>
      </c>
      <c r="AB330" s="7">
        <v>6.2125119705927982</v>
      </c>
      <c r="AD330" s="7">
        <v>351</v>
      </c>
      <c r="AE330" s="7" t="s">
        <v>397</v>
      </c>
      <c r="AF330" s="7" t="e">
        <f>IF(#REF!&lt;0.05,#REF!,"")</f>
        <v>#REF!</v>
      </c>
      <c r="AG330" s="7" t="e">
        <f>IF(#REF!&lt;0.05,#REF!,"")</f>
        <v>#REF!</v>
      </c>
      <c r="AH330" s="7" t="e">
        <f>IF(#REF!&lt;0.05,#REF!,"")</f>
        <v>#REF!</v>
      </c>
      <c r="AI330" s="7" t="e">
        <f>IF(#REF!&lt;0.05,#REF!,"")</f>
        <v>#REF!</v>
      </c>
      <c r="AK330" s="7" t="e">
        <f>IF(#REF!&lt;0.05,#REF!,"")</f>
        <v>#REF!</v>
      </c>
      <c r="AL330" s="7" t="e">
        <f>IF(#REF!&lt;0.05,#REF!,"")</f>
        <v>#REF!</v>
      </c>
      <c r="AM330" s="7">
        <v>351</v>
      </c>
      <c r="AN330" s="7" t="s">
        <v>397</v>
      </c>
      <c r="AO330" s="7">
        <v>1.4871291275841783</v>
      </c>
      <c r="AP330" s="7">
        <v>0.63857096073495834</v>
      </c>
      <c r="AQ330" s="7">
        <v>0.79975604438816517</v>
      </c>
      <c r="AR330" s="7">
        <v>2.291734070395552</v>
      </c>
      <c r="AT330" s="7" t="s">
        <v>681</v>
      </c>
    </row>
    <row r="331" spans="1:47" x14ac:dyDescent="0.4">
      <c r="B331" s="7" t="s">
        <v>654</v>
      </c>
      <c r="C331" s="7" t="s">
        <v>643</v>
      </c>
      <c r="D331" s="7">
        <v>3.9663789999999999E-3</v>
      </c>
      <c r="E331" s="7">
        <v>2</v>
      </c>
      <c r="F331" s="7">
        <v>1.9831889999999998E-3</v>
      </c>
      <c r="G331" s="7" t="s">
        <v>655</v>
      </c>
      <c r="H331" s="7" t="s">
        <v>656</v>
      </c>
      <c r="I331" s="7" t="s">
        <v>657</v>
      </c>
      <c r="J331" s="7" t="s">
        <v>650</v>
      </c>
      <c r="K331" s="7">
        <v>2.9999999999999997E-4</v>
      </c>
      <c r="V331" s="7">
        <v>329</v>
      </c>
      <c r="W331" s="7">
        <v>153</v>
      </c>
      <c r="X331" s="7">
        <v>54</v>
      </c>
      <c r="Y331" s="7">
        <v>1.7772205401838734</v>
      </c>
      <c r="Z331" s="7">
        <v>4.0000000000000001E-3</v>
      </c>
      <c r="AA331" s="7">
        <v>0.89068181683220271</v>
      </c>
      <c r="AB331" s="7">
        <v>6.2401122297934446</v>
      </c>
      <c r="AD331" s="7">
        <v>352</v>
      </c>
      <c r="AE331" s="7" t="s">
        <v>398</v>
      </c>
      <c r="AF331" s="7" t="e">
        <f>IF(#REF!&lt;0.05,#REF!,"")</f>
        <v>#REF!</v>
      </c>
      <c r="AG331" s="7" t="e">
        <f>IF(#REF!&lt;0.05,#REF!,"")</f>
        <v>#REF!</v>
      </c>
      <c r="AH331" s="7" t="e">
        <f>IF(#REF!&lt;0.05,#REF!,"")</f>
        <v>#REF!</v>
      </c>
      <c r="AI331" s="7" t="e">
        <f>IF(#REF!&lt;0.05,#REF!,"")</f>
        <v>#REF!</v>
      </c>
      <c r="AK331" s="7" t="e">
        <f>IF(#REF!&lt;0.05,#REF!,"")</f>
        <v>#REF!</v>
      </c>
      <c r="AL331" s="7" t="e">
        <f>IF(#REF!&lt;0.05,#REF!,"")</f>
        <v>#REF!</v>
      </c>
      <c r="AM331" s="7">
        <v>352</v>
      </c>
      <c r="AN331" s="7" t="s">
        <v>398</v>
      </c>
      <c r="AO331" s="7">
        <v>1.4332074374306099</v>
      </c>
      <c r="AP331" s="7">
        <v>0.56888371332713816</v>
      </c>
      <c r="AQ331" s="7">
        <v>0.84234241641204421</v>
      </c>
      <c r="AT331" s="7" t="s">
        <v>681</v>
      </c>
    </row>
    <row r="332" spans="1:47" x14ac:dyDescent="0.4">
      <c r="B332" s="7" t="s">
        <v>658</v>
      </c>
      <c r="C332" s="7" t="s">
        <v>643</v>
      </c>
      <c r="D332" s="7">
        <v>1.2123559000000001E-2</v>
      </c>
      <c r="E332" s="7">
        <v>58</v>
      </c>
      <c r="F332" s="7">
        <v>2.09027E-4</v>
      </c>
      <c r="G332" s="7" t="s">
        <v>659</v>
      </c>
      <c r="H332" s="7" t="s">
        <v>650</v>
      </c>
      <c r="I332" s="7">
        <v>0.2465</v>
      </c>
      <c r="V332" s="7">
        <v>330</v>
      </c>
      <c r="W332" s="7">
        <v>154</v>
      </c>
      <c r="X332" s="7">
        <v>54</v>
      </c>
      <c r="Y332" s="7">
        <v>2.0366234560642593</v>
      </c>
      <c r="Z332" s="7">
        <v>1.0999999999999999E-2</v>
      </c>
      <c r="AA332" s="7">
        <v>0.97625664978221816</v>
      </c>
      <c r="AB332" s="7">
        <v>9.7554387990860203</v>
      </c>
      <c r="AD332" s="7">
        <v>353</v>
      </c>
      <c r="AE332" s="7" t="s">
        <v>399</v>
      </c>
      <c r="AF332" s="7" t="e">
        <f>IF(#REF!&lt;0.05,#REF!,"")</f>
        <v>#REF!</v>
      </c>
      <c r="AG332" s="7" t="e">
        <f>IF(#REF!&lt;0.05,#REF!,"")</f>
        <v>#REF!</v>
      </c>
      <c r="AH332" s="7" t="e">
        <f>IF(#REF!&lt;0.05,#REF!,"")</f>
        <v>#REF!</v>
      </c>
      <c r="AI332" s="7" t="e">
        <f>IF(#REF!&lt;0.05,#REF!,"")</f>
        <v>#REF!</v>
      </c>
      <c r="AK332" s="7" t="e">
        <f>IF(#REF!&lt;0.05,#REF!,"")</f>
        <v>#REF!</v>
      </c>
      <c r="AL332" s="7" t="e">
        <f>IF(#REF!&lt;0.05,#REF!,"")</f>
        <v>#REF!</v>
      </c>
      <c r="AM332" s="7">
        <v>353</v>
      </c>
      <c r="AN332" s="7" t="s">
        <v>399</v>
      </c>
      <c r="AO332" s="7">
        <v>1.4106811292103472</v>
      </c>
      <c r="AP332" s="7">
        <v>0.544086015420438</v>
      </c>
      <c r="AQ332" s="7">
        <v>0.88222324147967024</v>
      </c>
      <c r="AT332" s="7" t="s">
        <v>681</v>
      </c>
    </row>
    <row r="333" spans="1:47" x14ac:dyDescent="0.4">
      <c r="A333" s="7" t="s">
        <v>651</v>
      </c>
      <c r="B333" s="7" t="s">
        <v>660</v>
      </c>
      <c r="C333" s="7" t="s">
        <v>659</v>
      </c>
      <c r="D333" s="7" t="s">
        <v>650</v>
      </c>
      <c r="E333" s="7">
        <v>0.2205</v>
      </c>
      <c r="V333" s="7">
        <v>331</v>
      </c>
      <c r="W333" s="7">
        <v>155</v>
      </c>
      <c r="X333" s="7">
        <v>54</v>
      </c>
      <c r="Y333" s="7">
        <v>1.8743495210478265</v>
      </c>
      <c r="Z333" s="7">
        <v>5.0000000000000001E-3</v>
      </c>
      <c r="AA333" s="7">
        <v>0.94505365529952357</v>
      </c>
      <c r="AB333" s="7">
        <v>6.6834068958755806</v>
      </c>
      <c r="AD333" s="7">
        <v>354</v>
      </c>
      <c r="AE333" s="7" t="s">
        <v>400</v>
      </c>
      <c r="AF333" s="7" t="e">
        <f>IF(#REF!&lt;0.05,#REF!,"")</f>
        <v>#REF!</v>
      </c>
      <c r="AG333" s="7" t="e">
        <f>IF(#REF!&lt;0.05,#REF!,"")</f>
        <v>#REF!</v>
      </c>
      <c r="AH333" s="7" t="e">
        <f>IF(#REF!&lt;0.05,#REF!,"")</f>
        <v>#REF!</v>
      </c>
      <c r="AI333" s="7" t="e">
        <f>IF(#REF!&lt;0.05,#REF!,"")</f>
        <v>#REF!</v>
      </c>
      <c r="AK333" s="7" t="e">
        <f>IF(#REF!&lt;0.05,#REF!,"")</f>
        <v>#REF!</v>
      </c>
      <c r="AL333" s="7" t="e">
        <f>IF(#REF!&lt;0.05,#REF!,"")</f>
        <v>#REF!</v>
      </c>
      <c r="AM333" s="7">
        <v>354</v>
      </c>
      <c r="AN333" s="7" t="s">
        <v>400</v>
      </c>
      <c r="AO333" s="7">
        <v>1.4056388120305885</v>
      </c>
      <c r="AP333" s="7">
        <v>0.43097536772187672</v>
      </c>
      <c r="AQ333" s="7">
        <v>1.007058925505157</v>
      </c>
      <c r="AT333" s="7" t="s">
        <v>681</v>
      </c>
    </row>
    <row r="334" spans="1:47" x14ac:dyDescent="0.4">
      <c r="B334" s="7" t="s">
        <v>661</v>
      </c>
      <c r="C334" s="7" t="s">
        <v>643</v>
      </c>
      <c r="D334" s="7">
        <v>1.6089938000000002E-2</v>
      </c>
      <c r="E334" s="7">
        <v>60</v>
      </c>
      <c r="F334" s="7">
        <v>2.6816600000000002E-4</v>
      </c>
      <c r="G334" s="7" t="s">
        <v>662</v>
      </c>
      <c r="H334" s="7" t="s">
        <v>663</v>
      </c>
      <c r="I334" s="7" t="s">
        <v>650</v>
      </c>
      <c r="J334" s="7">
        <v>1.4460000000000001E-2</v>
      </c>
      <c r="V334" s="7">
        <v>332</v>
      </c>
      <c r="W334" s="7">
        <v>156</v>
      </c>
      <c r="X334" s="7">
        <v>54</v>
      </c>
      <c r="Y334" s="7">
        <v>2.0243890870973456</v>
      </c>
      <c r="Z334" s="7">
        <v>6.0000000000000001E-3</v>
      </c>
      <c r="AA334" s="7">
        <v>1.0270445197248024</v>
      </c>
      <c r="AB334" s="7">
        <v>7.4292841445250257</v>
      </c>
      <c r="AD334" s="7">
        <v>355</v>
      </c>
      <c r="AE334" s="7" t="s">
        <v>401</v>
      </c>
      <c r="AF334" s="7" t="e">
        <f>IF(#REF!&lt;0.05,#REF!,"")</f>
        <v>#REF!</v>
      </c>
      <c r="AG334" s="7" t="e">
        <f>IF(#REF!&lt;0.05,#REF!,"")</f>
        <v>#REF!</v>
      </c>
      <c r="AH334" s="7" t="e">
        <f>IF(#REF!&lt;0.05,#REF!,"")</f>
        <v>#REF!</v>
      </c>
      <c r="AI334" s="7" t="e">
        <f>IF(#REF!&lt;0.05,#REF!,"")</f>
        <v>#REF!</v>
      </c>
      <c r="AK334" s="7" t="e">
        <f>IF(#REF!&lt;0.05,#REF!,"")</f>
        <v>#REF!</v>
      </c>
      <c r="AL334" s="7" t="e">
        <f>IF(#REF!&lt;0.05,#REF!,"")</f>
        <v>#REF!</v>
      </c>
      <c r="AM334" s="7">
        <v>355</v>
      </c>
      <c r="AN334" s="7" t="s">
        <v>401</v>
      </c>
      <c r="AO334" s="7">
        <v>1.30305693424475</v>
      </c>
      <c r="AP334" s="7">
        <v>0.35521861933102017</v>
      </c>
      <c r="AQ334" s="7">
        <v>1.01854242449118</v>
      </c>
      <c r="AT334" s="7" t="s">
        <v>681</v>
      </c>
      <c r="AU334" s="7">
        <v>1.3460437320889236</v>
      </c>
    </row>
    <row r="335" spans="1:47" x14ac:dyDescent="0.4">
      <c r="V335" s="7">
        <v>333</v>
      </c>
      <c r="W335" s="7">
        <v>157</v>
      </c>
      <c r="X335" s="7">
        <v>54</v>
      </c>
      <c r="Y335" s="7">
        <v>2.0670248238702449</v>
      </c>
      <c r="Z335" s="7">
        <v>6.0000000000000001E-3</v>
      </c>
      <c r="AA335" s="7">
        <v>1.0448508119621209</v>
      </c>
      <c r="AB335" s="7">
        <v>7.8121662941501091</v>
      </c>
      <c r="AD335" s="7">
        <v>356</v>
      </c>
      <c r="AE335" s="7" t="s">
        <v>402</v>
      </c>
      <c r="AF335" s="7" t="e">
        <f>IF(#REF!&lt;0.05,#REF!,"")</f>
        <v>#REF!</v>
      </c>
      <c r="AG335" s="7" t="e">
        <f>IF(#REF!&lt;0.05,#REF!,"")</f>
        <v>#REF!</v>
      </c>
      <c r="AH335" s="7" t="e">
        <f>IF(#REF!&lt;0.05,#REF!,"")</f>
        <v>#REF!</v>
      </c>
      <c r="AI335" s="7" t="e">
        <f>IF(#REF!&lt;0.05,#REF!,"")</f>
        <v>#REF!</v>
      </c>
      <c r="AK335" s="7" t="e">
        <f>IF(#REF!&lt;0.05,#REF!,"")</f>
        <v>#REF!</v>
      </c>
      <c r="AL335" s="7" t="e">
        <f>IF(#REF!&lt;0.05,#REF!,"")</f>
        <v>#REF!</v>
      </c>
      <c r="AM335" s="7">
        <v>356</v>
      </c>
      <c r="AN335" s="7" t="s">
        <v>402</v>
      </c>
      <c r="AO335" s="7">
        <v>1.3413471638568699</v>
      </c>
      <c r="AP335" s="7">
        <v>0.38931649318975226</v>
      </c>
      <c r="AQ335" s="7">
        <v>0.96715234990843357</v>
      </c>
      <c r="AR335" s="7">
        <v>2.1447304687919129</v>
      </c>
      <c r="AT335" s="7">
        <v>1.4710048449426376</v>
      </c>
      <c r="AU335" s="7">
        <v>1.3491168055526959</v>
      </c>
    </row>
    <row r="336" spans="1:47" x14ac:dyDescent="0.4">
      <c r="A336" s="7" t="s">
        <v>664</v>
      </c>
      <c r="V336" s="7">
        <v>334</v>
      </c>
      <c r="W336" s="7">
        <v>158</v>
      </c>
      <c r="X336" s="7">
        <v>54</v>
      </c>
      <c r="Y336" s="7">
        <v>2.0197409197386298</v>
      </c>
      <c r="Z336" s="7">
        <v>6.0000000000000001E-3</v>
      </c>
      <c r="AA336" s="7">
        <v>1.0221507712570841</v>
      </c>
      <c r="AB336" s="7">
        <v>7.4753871761102904</v>
      </c>
      <c r="AD336" s="7">
        <v>357</v>
      </c>
      <c r="AE336" s="7" t="s">
        <v>403</v>
      </c>
      <c r="AF336" s="7" t="e">
        <f>IF(#REF!&lt;0.05,#REF!,"")</f>
        <v>#REF!</v>
      </c>
      <c r="AG336" s="7" t="e">
        <f>IF(#REF!&lt;0.05,#REF!,"")</f>
        <v>#REF!</v>
      </c>
      <c r="AH336" s="7" t="e">
        <f>IF(#REF!&lt;0.05,#REF!,"")</f>
        <v>#REF!</v>
      </c>
      <c r="AI336" s="7" t="e">
        <f>IF(#REF!&lt;0.05,#REF!,"")</f>
        <v>#REF!</v>
      </c>
      <c r="AK336" s="7" t="e">
        <f>IF(#REF!&lt;0.05,#REF!,"")</f>
        <v>#REF!</v>
      </c>
      <c r="AL336" s="7" t="e">
        <f>IF(#REF!&lt;0.05,#REF!,"")</f>
        <v>#REF!</v>
      </c>
      <c r="AM336" s="7">
        <v>357</v>
      </c>
      <c r="AN336" s="7" t="s">
        <v>403</v>
      </c>
      <c r="AO336" s="7">
        <v>1.4490492902247718</v>
      </c>
      <c r="AP336" s="7">
        <v>0.43955466590698039</v>
      </c>
      <c r="AQ336" s="7">
        <v>0.96837884320988787</v>
      </c>
      <c r="AR336" s="7">
        <v>1.96335309261224</v>
      </c>
      <c r="AT336" s="7" t="s">
        <v>681</v>
      </c>
      <c r="AU336" s="7">
        <v>0.8792843521870749</v>
      </c>
    </row>
    <row r="337" spans="1:47" x14ac:dyDescent="0.4">
      <c r="B337" s="7" t="s">
        <v>633</v>
      </c>
      <c r="C337" s="7" t="s">
        <v>643</v>
      </c>
      <c r="D337" s="7" t="s">
        <v>665</v>
      </c>
      <c r="E337" s="7" t="s">
        <v>666</v>
      </c>
      <c r="F337" s="7" t="s">
        <v>667</v>
      </c>
      <c r="G337" s="7" t="s">
        <v>668</v>
      </c>
      <c r="H337" s="7" t="s">
        <v>669</v>
      </c>
      <c r="I337" s="7" t="s">
        <v>670</v>
      </c>
      <c r="J337" s="7" t="s">
        <v>671</v>
      </c>
      <c r="K337" s="7" t="s">
        <v>672</v>
      </c>
      <c r="V337" s="7">
        <v>335</v>
      </c>
      <c r="W337" s="7">
        <v>159</v>
      </c>
      <c r="X337" s="7">
        <v>54</v>
      </c>
      <c r="Y337" s="7">
        <v>1.9709885269928211</v>
      </c>
      <c r="Z337" s="7">
        <v>5.0000000000000001E-3</v>
      </c>
      <c r="AA337" s="7">
        <v>0.99898732150567893</v>
      </c>
      <c r="AB337" s="7">
        <v>7.1306819307060971</v>
      </c>
      <c r="AD337" s="7">
        <v>358</v>
      </c>
      <c r="AE337" s="7" t="s">
        <v>404</v>
      </c>
      <c r="AF337" s="7" t="e">
        <f>IF(#REF!&lt;0.05,#REF!,"")</f>
        <v>#REF!</v>
      </c>
      <c r="AG337" s="7" t="e">
        <f>IF(#REF!&lt;0.05,#REF!,"")</f>
        <v>#REF!</v>
      </c>
      <c r="AH337" s="7" t="e">
        <f>IF(#REF!&lt;0.05,#REF!,"")</f>
        <v>#REF!</v>
      </c>
      <c r="AI337" s="7" t="e">
        <f>IF(#REF!&lt;0.05,#REF!,"")</f>
        <v>#REF!</v>
      </c>
      <c r="AK337" s="7" t="e">
        <f>IF(#REF!&lt;0.05,#REF!,"")</f>
        <v>#REF!</v>
      </c>
      <c r="AL337" s="7" t="e">
        <f>IF(#REF!&lt;0.05,#REF!,"")</f>
        <v>#REF!</v>
      </c>
      <c r="AM337" s="7">
        <v>358</v>
      </c>
      <c r="AN337" s="7" t="s">
        <v>404</v>
      </c>
      <c r="AO337" s="7">
        <v>1.3326565597213895</v>
      </c>
      <c r="AP337" s="7">
        <v>0.50072007886867109</v>
      </c>
      <c r="AQ337" s="7">
        <v>0.96981417278416626</v>
      </c>
      <c r="AR337" s="7">
        <v>1.0936982464994935</v>
      </c>
      <c r="AT337" s="7">
        <v>0.97703174661238412</v>
      </c>
      <c r="AU337" s="7">
        <v>0.8792843521870749</v>
      </c>
    </row>
    <row r="338" spans="1:47" x14ac:dyDescent="0.4">
      <c r="A338" s="7" t="s">
        <v>673</v>
      </c>
      <c r="V338" s="7">
        <v>336</v>
      </c>
      <c r="W338" s="7">
        <v>160</v>
      </c>
      <c r="X338" s="7">
        <v>54</v>
      </c>
      <c r="Y338" s="7">
        <v>2.4438232875477759</v>
      </c>
      <c r="Z338" s="7">
        <v>2.1000000000000001E-2</v>
      </c>
      <c r="AA338" s="7">
        <v>1.142539379067578</v>
      </c>
      <c r="AB338" s="7">
        <v>17.390060909622292</v>
      </c>
      <c r="AD338" s="7">
        <v>359</v>
      </c>
      <c r="AE338" s="7" t="s">
        <v>405</v>
      </c>
      <c r="AF338" s="7" t="e">
        <f>IF(#REF!&lt;0.05,#REF!,"")</f>
        <v>#REF!</v>
      </c>
      <c r="AG338" s="7" t="e">
        <f>IF(#REF!&lt;0.05,#REF!,"")</f>
        <v>#REF!</v>
      </c>
      <c r="AH338" s="7" t="e">
        <f>IF(#REF!&lt;0.05,#REF!,"")</f>
        <v>#REF!</v>
      </c>
      <c r="AI338" s="7" t="e">
        <f>IF(#REF!&lt;0.05,#REF!,"")</f>
        <v>#REF!</v>
      </c>
      <c r="AK338" s="7" t="e">
        <f>IF(#REF!&lt;0.05,#REF!,"")</f>
        <v>#REF!</v>
      </c>
      <c r="AL338" s="7" t="e">
        <f>IF(#REF!&lt;0.05,#REF!,"")</f>
        <v>#REF!</v>
      </c>
      <c r="AM338" s="7">
        <v>359</v>
      </c>
      <c r="AN338" s="7" t="s">
        <v>405</v>
      </c>
      <c r="AO338" s="7">
        <v>1.3282721395058434</v>
      </c>
      <c r="AP338" s="7">
        <v>0.47330533103591621</v>
      </c>
      <c r="AQ338" s="7">
        <v>0.97386836229740903</v>
      </c>
      <c r="AT338" s="7" t="s">
        <v>681</v>
      </c>
      <c r="AU338" s="7">
        <v>0.8792843521870749</v>
      </c>
    </row>
    <row r="339" spans="1:47" x14ac:dyDescent="0.4">
      <c r="B339" s="7" t="s">
        <v>634</v>
      </c>
      <c r="C339" s="7" t="s">
        <v>643</v>
      </c>
      <c r="D339" s="7">
        <v>-0.36938959999999998</v>
      </c>
      <c r="E339" s="7">
        <v>8.7016800000000005E-2</v>
      </c>
      <c r="F339" s="7">
        <v>-4.25</v>
      </c>
      <c r="G339" s="7">
        <v>0</v>
      </c>
      <c r="H339" s="7">
        <v>-0.54357259999999996</v>
      </c>
      <c r="I339" s="7">
        <v>-0.19520650000000001</v>
      </c>
      <c r="V339" s="7">
        <v>337</v>
      </c>
      <c r="W339" s="7">
        <v>161</v>
      </c>
      <c r="X339" s="7">
        <v>54</v>
      </c>
      <c r="Y339" s="7">
        <v>2.5568132820578042</v>
      </c>
      <c r="Z339" s="7">
        <v>2.4E-2</v>
      </c>
      <c r="AA339" s="7">
        <v>1.1872970343143079</v>
      </c>
      <c r="AB339" s="7">
        <v>20.855217292965897</v>
      </c>
      <c r="AD339" s="7">
        <v>360</v>
      </c>
      <c r="AE339" s="7" t="s">
        <v>406</v>
      </c>
      <c r="AF339" s="7" t="e">
        <f>IF(#REF!&lt;0.05,#REF!,"")</f>
        <v>#REF!</v>
      </c>
      <c r="AG339" s="7" t="e">
        <f>IF(#REF!&lt;0.05,#REF!,"")</f>
        <v>#REF!</v>
      </c>
      <c r="AH339" s="7" t="e">
        <f>IF(#REF!&lt;0.05,#REF!,"")</f>
        <v>#REF!</v>
      </c>
      <c r="AI339" s="7" t="e">
        <f>IF(#REF!&lt;0.05,#REF!,"")</f>
        <v>#REF!</v>
      </c>
      <c r="AK339" s="7" t="e">
        <f>IF(#REF!&lt;0.05,#REF!,"")</f>
        <v>#REF!</v>
      </c>
      <c r="AL339" s="7" t="e">
        <f>IF(#REF!&lt;0.05,#REF!,"")</f>
        <v>#REF!</v>
      </c>
      <c r="AM339" s="7">
        <v>360</v>
      </c>
      <c r="AN339" s="7" t="s">
        <v>406</v>
      </c>
      <c r="AO339" s="7">
        <v>1.3285651430946581</v>
      </c>
      <c r="AP339" s="7">
        <v>0.47330533103591621</v>
      </c>
      <c r="AQ339" s="7">
        <v>0.9708264450164682</v>
      </c>
      <c r="AR339" s="7">
        <v>1.0276538196102736</v>
      </c>
      <c r="AT339" s="7" t="s">
        <v>681</v>
      </c>
      <c r="AU339" s="7">
        <v>0.8792843521870749</v>
      </c>
    </row>
    <row r="340" spans="1:47" x14ac:dyDescent="0.4">
      <c r="B340" s="7" t="s">
        <v>635</v>
      </c>
      <c r="C340" s="7" t="s">
        <v>643</v>
      </c>
      <c r="D340" s="7">
        <v>0.30280879999999999</v>
      </c>
      <c r="E340" s="7">
        <v>0.11789860000000001</v>
      </c>
      <c r="F340" s="7">
        <v>2.57</v>
      </c>
      <c r="G340" s="7">
        <v>1.2999999999999999E-2</v>
      </c>
      <c r="H340" s="7">
        <v>6.6808999999999993E-2</v>
      </c>
      <c r="I340" s="7">
        <v>0.53880850000000002</v>
      </c>
      <c r="V340" s="7">
        <v>338</v>
      </c>
      <c r="W340" s="7">
        <v>162</v>
      </c>
      <c r="X340" s="7">
        <v>54</v>
      </c>
      <c r="Y340" s="7">
        <v>2.623461828854674</v>
      </c>
      <c r="Z340" s="7">
        <v>2.4E-2</v>
      </c>
      <c r="AA340" s="7">
        <v>1.2261517584070252</v>
      </c>
      <c r="AB340" s="7">
        <v>20.93668032789758</v>
      </c>
      <c r="AD340" s="7">
        <v>361</v>
      </c>
      <c r="AE340" s="7" t="s">
        <v>407</v>
      </c>
      <c r="AF340" s="7" t="e">
        <f>IF(#REF!&lt;0.05,#REF!,"")</f>
        <v>#REF!</v>
      </c>
      <c r="AG340" s="7" t="e">
        <f>IF(#REF!&lt;0.05,#REF!,"")</f>
        <v>#REF!</v>
      </c>
      <c r="AH340" s="7" t="e">
        <f>IF(#REF!&lt;0.05,#REF!,"")</f>
        <v>#REF!</v>
      </c>
      <c r="AI340" s="7" t="e">
        <f>IF(#REF!&lt;0.05,#REF!,"")</f>
        <v>#REF!</v>
      </c>
      <c r="AK340" s="7" t="e">
        <f>IF(#REF!&lt;0.05,#REF!,"")</f>
        <v>#REF!</v>
      </c>
      <c r="AL340" s="7" t="e">
        <f>IF(#REF!&lt;0.05,#REF!,"")</f>
        <v>#REF!</v>
      </c>
      <c r="AM340" s="7">
        <v>361</v>
      </c>
      <c r="AN340" s="7" t="s">
        <v>407</v>
      </c>
      <c r="AO340" s="7">
        <v>1.3285651430946581</v>
      </c>
      <c r="AP340" s="7">
        <v>0.47330533103591621</v>
      </c>
      <c r="AQ340" s="7">
        <v>1.0000207750906069</v>
      </c>
      <c r="AT340" s="7" t="s">
        <v>681</v>
      </c>
      <c r="AU340" s="7">
        <v>0.98714617159655682</v>
      </c>
    </row>
    <row r="341" spans="1:47" x14ac:dyDescent="0.4">
      <c r="B341" s="7" t="s">
        <v>674</v>
      </c>
      <c r="C341" s="7" t="s">
        <v>643</v>
      </c>
      <c r="D341" s="7">
        <v>1.6143100000000001E-2</v>
      </c>
      <c r="E341" s="7">
        <v>4.1757000000000001E-3</v>
      </c>
      <c r="F341" s="7">
        <v>3.87</v>
      </c>
      <c r="G341" s="7">
        <v>0</v>
      </c>
      <c r="H341" s="7">
        <v>7.7846E-3</v>
      </c>
      <c r="I341" s="7">
        <v>2.4501599999999998E-2</v>
      </c>
      <c r="V341" s="7">
        <v>339</v>
      </c>
      <c r="W341" s="7">
        <v>163</v>
      </c>
      <c r="X341" s="7">
        <v>54</v>
      </c>
      <c r="Y341" s="7">
        <v>2.6545410484899268</v>
      </c>
      <c r="Z341" s="7">
        <v>2.1999999999999999E-2</v>
      </c>
      <c r="AA341" s="7">
        <v>1.2502438533497504</v>
      </c>
      <c r="AB341" s="7">
        <v>20.01983666484491</v>
      </c>
      <c r="AD341" s="7">
        <v>362</v>
      </c>
      <c r="AE341" s="7" t="s">
        <v>408</v>
      </c>
      <c r="AF341" s="7" t="e">
        <f>IF(#REF!&lt;0.05,#REF!,"")</f>
        <v>#REF!</v>
      </c>
      <c r="AG341" s="7" t="e">
        <f>IF(#REF!&lt;0.05,#REF!,"")</f>
        <v>#REF!</v>
      </c>
      <c r="AH341" s="7" t="e">
        <f>IF(#REF!&lt;0.05,#REF!,"")</f>
        <v>#REF!</v>
      </c>
      <c r="AI341" s="7" t="e">
        <f>IF(#REF!&lt;0.05,#REF!,"")</f>
        <v>#REF!</v>
      </c>
      <c r="AK341" s="7" t="e">
        <f>IF(#REF!&lt;0.05,#REF!,"")</f>
        <v>#REF!</v>
      </c>
      <c r="AL341" s="7" t="e">
        <f>IF(#REF!&lt;0.05,#REF!,"")</f>
        <v>#REF!</v>
      </c>
      <c r="AM341" s="7">
        <v>362</v>
      </c>
      <c r="AN341" s="7" t="s">
        <v>408</v>
      </c>
      <c r="AO341" s="7">
        <v>1.3285651430946581</v>
      </c>
      <c r="AP341" s="7">
        <v>0.47330533103591621</v>
      </c>
      <c r="AQ341" s="7">
        <v>0.97244757329327591</v>
      </c>
      <c r="AT341" s="7" t="s">
        <v>681</v>
      </c>
      <c r="AU341" s="7">
        <v>0.98714617159655682</v>
      </c>
    </row>
    <row r="342" spans="1:47" x14ac:dyDescent="0.4">
      <c r="A342" s="7" t="s">
        <v>664</v>
      </c>
      <c r="V342" s="7">
        <v>340</v>
      </c>
      <c r="W342" s="7">
        <v>164</v>
      </c>
      <c r="X342" s="7">
        <v>55</v>
      </c>
      <c r="Y342" s="7">
        <v>2.543581793986605</v>
      </c>
      <c r="Z342" s="7">
        <v>1.6E-2</v>
      </c>
      <c r="AA342" s="7">
        <v>1.2299447564073187</v>
      </c>
      <c r="AB342" s="7">
        <v>14.639213177497393</v>
      </c>
      <c r="AD342" s="7">
        <v>363</v>
      </c>
      <c r="AE342" s="7" t="s">
        <v>409</v>
      </c>
      <c r="AF342" s="7" t="e">
        <f>IF(#REF!&lt;0.05,#REF!,"")</f>
        <v>#REF!</v>
      </c>
      <c r="AG342" s="7" t="e">
        <f>IF(#REF!&lt;0.05,#REF!,"")</f>
        <v>#REF!</v>
      </c>
      <c r="AH342" s="7" t="e">
        <f>IF(#REF!&lt;0.05,#REF!,"")</f>
        <v>#REF!</v>
      </c>
      <c r="AI342" s="7" t="e">
        <f>IF(#REF!&lt;0.05,#REF!,"")</f>
        <v>#REF!</v>
      </c>
      <c r="AK342" s="7" t="e">
        <f>IF(#REF!&lt;0.05,#REF!,"")</f>
        <v>#REF!</v>
      </c>
      <c r="AL342" s="7" t="e">
        <f>IF(#REF!&lt;0.05,#REF!,"")</f>
        <v>#REF!</v>
      </c>
      <c r="AM342" s="7">
        <v>363</v>
      </c>
      <c r="AN342" s="7" t="s">
        <v>409</v>
      </c>
      <c r="AO342" s="7">
        <v>1.3285651430946581</v>
      </c>
      <c r="AP342" s="7">
        <v>0.47330533103591621</v>
      </c>
      <c r="AQ342" s="7">
        <v>1.0268544731232627</v>
      </c>
      <c r="AT342" s="7" t="s">
        <v>681</v>
      </c>
      <c r="AU342" s="7">
        <v>0.98714617159655682</v>
      </c>
    </row>
    <row r="343" spans="1:47" x14ac:dyDescent="0.4">
      <c r="V343" s="7">
        <v>341</v>
      </c>
      <c r="W343" s="7">
        <v>165</v>
      </c>
      <c r="X343" s="7">
        <v>56</v>
      </c>
      <c r="Y343" s="7">
        <v>2.5377036467703329</v>
      </c>
      <c r="Z343" s="7">
        <v>1.4999999999999999E-2</v>
      </c>
      <c r="AA343" s="7">
        <v>1.2376836413100469</v>
      </c>
      <c r="AB343" s="7">
        <v>13.734488963476293</v>
      </c>
      <c r="AD343" s="7">
        <v>364</v>
      </c>
      <c r="AE343" s="7" t="s">
        <v>410</v>
      </c>
      <c r="AF343" s="7" t="e">
        <f>IF(#REF!&lt;0.05,#REF!,"")</f>
        <v>#REF!</v>
      </c>
      <c r="AG343" s="7" t="e">
        <f>IF(#REF!&lt;0.05,#REF!,"")</f>
        <v>#REF!</v>
      </c>
      <c r="AH343" s="7" t="e">
        <f>IF(#REF!&lt;0.05,#REF!,"")</f>
        <v>#REF!</v>
      </c>
      <c r="AI343" s="7" t="e">
        <f>IF(#REF!&lt;0.05,#REF!,"")</f>
        <v>#REF!</v>
      </c>
      <c r="AK343" s="7" t="e">
        <f>IF(#REF!&lt;0.05,#REF!,"")</f>
        <v>#REF!</v>
      </c>
      <c r="AL343" s="7" t="e">
        <f>IF(#REF!&lt;0.05,#REF!,"")</f>
        <v>#REF!</v>
      </c>
      <c r="AM343" s="7">
        <v>364</v>
      </c>
      <c r="AN343" s="7" t="s">
        <v>410</v>
      </c>
      <c r="AO343" s="7">
        <v>1.3285651430946581</v>
      </c>
      <c r="AP343" s="7">
        <v>0.47330533103591621</v>
      </c>
      <c r="AQ343" s="7">
        <v>1.0448080056941713</v>
      </c>
      <c r="AT343" s="7" t="s">
        <v>681</v>
      </c>
      <c r="AU343" s="7">
        <v>0.98714617159655682</v>
      </c>
    </row>
    <row r="344" spans="1:47" x14ac:dyDescent="0.4">
      <c r="B344" s="7" t="s">
        <v>642</v>
      </c>
      <c r="C344" s="7" t="s">
        <v>643</v>
      </c>
      <c r="D344" s="7" t="s">
        <v>644</v>
      </c>
      <c r="E344" s="7" t="s">
        <v>645</v>
      </c>
      <c r="F344" s="7" t="s">
        <v>646</v>
      </c>
      <c r="G344" s="7" t="s">
        <v>647</v>
      </c>
      <c r="H344" s="7" t="s">
        <v>648</v>
      </c>
      <c r="I344" s="7" t="s">
        <v>649</v>
      </c>
      <c r="J344" s="7" t="s">
        <v>650</v>
      </c>
      <c r="K344" s="7">
        <v>62</v>
      </c>
      <c r="N344" s="7">
        <f t="shared" ref="N344:O344" si="100">N329+1</f>
        <v>23</v>
      </c>
      <c r="O344" s="7">
        <f t="shared" si="100"/>
        <v>143</v>
      </c>
      <c r="P344" s="7">
        <f t="shared" ref="P344" si="101">K344</f>
        <v>62</v>
      </c>
      <c r="Q344" s="7">
        <f t="shared" ref="Q344" si="102">LN(0.5)/LN(1+D354)</f>
        <v>1.5126308020349981</v>
      </c>
      <c r="R344" s="7">
        <f t="shared" ref="R344" si="103">G354</f>
        <v>0</v>
      </c>
      <c r="S344" s="7">
        <f t="shared" ref="S344:T344" si="104">LN(0.5)/LN(1+H354)</f>
        <v>0.89312584940082218</v>
      </c>
      <c r="T344" s="7">
        <f t="shared" si="104"/>
        <v>3.1880330678655571</v>
      </c>
      <c r="V344" s="7">
        <v>342</v>
      </c>
      <c r="W344" s="7">
        <v>166</v>
      </c>
      <c r="X344" s="7">
        <v>57</v>
      </c>
      <c r="Y344" s="7">
        <v>2.5400068427381481</v>
      </c>
      <c r="Z344" s="7">
        <v>1.4E-2</v>
      </c>
      <c r="AA344" s="7">
        <v>1.2458130566250061</v>
      </c>
      <c r="AB344" s="7">
        <v>13.260288649745059</v>
      </c>
      <c r="AD344" s="7">
        <v>365</v>
      </c>
      <c r="AE344" s="7" t="s">
        <v>411</v>
      </c>
      <c r="AF344" s="7" t="e">
        <f>IF(#REF!&lt;0.05,#REF!,"")</f>
        <v>#REF!</v>
      </c>
      <c r="AG344" s="7" t="e">
        <f>IF(#REF!&lt;0.05,#REF!,"")</f>
        <v>#REF!</v>
      </c>
      <c r="AH344" s="7" t="e">
        <f>IF(#REF!&lt;0.05,#REF!,"")</f>
        <v>#REF!</v>
      </c>
      <c r="AI344" s="7" t="e">
        <f>IF(#REF!&lt;0.05,#REF!,"")</f>
        <v>#REF!</v>
      </c>
      <c r="AK344" s="7" t="e">
        <f>IF(#REF!&lt;0.05,#REF!,"")</f>
        <v>#REF!</v>
      </c>
      <c r="AL344" s="7" t="e">
        <f>IF(#REF!&lt;0.05,#REF!,"")</f>
        <v>#REF!</v>
      </c>
      <c r="AM344" s="7">
        <v>365</v>
      </c>
      <c r="AN344" s="7" t="s">
        <v>411</v>
      </c>
      <c r="AO344" s="7">
        <v>1.3285651430946581</v>
      </c>
      <c r="AP344" s="7">
        <v>0.47330533103591621</v>
      </c>
      <c r="AQ344" s="7">
        <v>1.0500040273747948</v>
      </c>
      <c r="AT344" s="7" t="s">
        <v>681</v>
      </c>
      <c r="AU344" s="7">
        <v>0.98714617159655682</v>
      </c>
    </row>
    <row r="345" spans="1:47" x14ac:dyDescent="0.4">
      <c r="A345" s="7" t="s">
        <v>651</v>
      </c>
      <c r="B345" s="7" t="s">
        <v>652</v>
      </c>
      <c r="C345" s="7" t="s">
        <v>676</v>
      </c>
      <c r="D345" s="7" t="s">
        <v>650</v>
      </c>
      <c r="E345" s="7">
        <v>9.61</v>
      </c>
      <c r="V345" s="7">
        <v>343</v>
      </c>
      <c r="W345" s="7">
        <v>167</v>
      </c>
      <c r="X345" s="7">
        <v>58</v>
      </c>
      <c r="Y345" s="7">
        <v>2.5394407896767781</v>
      </c>
      <c r="Z345" s="7">
        <v>1.2999999999999999E-2</v>
      </c>
      <c r="AA345" s="7">
        <v>1.2527849006496921</v>
      </c>
      <c r="AB345" s="7">
        <v>12.778055889768886</v>
      </c>
      <c r="AD345" s="7">
        <v>366</v>
      </c>
      <c r="AE345" s="7" t="s">
        <v>412</v>
      </c>
      <c r="AF345" s="7" t="e">
        <f>IF(#REF!&lt;0.05,#REF!,"")</f>
        <v>#REF!</v>
      </c>
      <c r="AG345" s="7" t="e">
        <f>IF(#REF!&lt;0.05,#REF!,"")</f>
        <v>#REF!</v>
      </c>
      <c r="AH345" s="7" t="e">
        <f>IF(#REF!&lt;0.05,#REF!,"")</f>
        <v>#REF!</v>
      </c>
      <c r="AI345" s="7" t="e">
        <f>IF(#REF!&lt;0.05,#REF!,"")</f>
        <v>#REF!</v>
      </c>
      <c r="AK345" s="7" t="e">
        <f>IF(#REF!&lt;0.05,#REF!,"")</f>
        <v>#REF!</v>
      </c>
      <c r="AL345" s="7" t="e">
        <f>IF(#REF!&lt;0.05,#REF!,"")</f>
        <v>#REF!</v>
      </c>
      <c r="AM345" s="7">
        <v>366</v>
      </c>
      <c r="AN345" s="7" t="s">
        <v>412</v>
      </c>
      <c r="AO345" s="7">
        <v>1.3285651430946581</v>
      </c>
      <c r="AP345" s="7">
        <v>0.47330533103591621</v>
      </c>
      <c r="AQ345" s="7">
        <v>1.0694023965891444</v>
      </c>
      <c r="AT345" s="7" t="s">
        <v>681</v>
      </c>
      <c r="AU345" s="7">
        <v>0.98714617159655682</v>
      </c>
    </row>
    <row r="346" spans="1:47" x14ac:dyDescent="0.4">
      <c r="B346" s="7" t="s">
        <v>654</v>
      </c>
      <c r="C346" s="7" t="s">
        <v>643</v>
      </c>
      <c r="D346" s="7">
        <v>3.9527119999999997E-3</v>
      </c>
      <c r="E346" s="7">
        <v>2</v>
      </c>
      <c r="F346" s="7">
        <v>1.9763559999999999E-3</v>
      </c>
      <c r="G346" s="7" t="s">
        <v>655</v>
      </c>
      <c r="H346" s="7" t="s">
        <v>656</v>
      </c>
      <c r="I346" s="7" t="s">
        <v>657</v>
      </c>
      <c r="J346" s="7" t="s">
        <v>650</v>
      </c>
      <c r="K346" s="7">
        <v>2.0000000000000001E-4</v>
      </c>
      <c r="V346" s="7">
        <v>344</v>
      </c>
      <c r="W346" s="7">
        <v>168</v>
      </c>
      <c r="X346" s="7">
        <v>59</v>
      </c>
      <c r="Y346" s="7">
        <v>2.5485902808154015</v>
      </c>
      <c r="Z346" s="7">
        <v>1.2999999999999999E-2</v>
      </c>
      <c r="AA346" s="7">
        <v>1.2596565502834112</v>
      </c>
      <c r="AB346" s="7">
        <v>12.71721048661886</v>
      </c>
      <c r="AD346" s="7">
        <v>367</v>
      </c>
      <c r="AE346" s="7" t="s">
        <v>413</v>
      </c>
      <c r="AF346" s="7" t="e">
        <f>IF(#REF!&lt;0.05,#REF!,"")</f>
        <v>#REF!</v>
      </c>
      <c r="AG346" s="7" t="e">
        <f>IF(#REF!&lt;0.05,#REF!,"")</f>
        <v>#REF!</v>
      </c>
      <c r="AH346" s="7" t="e">
        <f>IF(#REF!&lt;0.05,#REF!,"")</f>
        <v>#REF!</v>
      </c>
      <c r="AI346" s="7" t="e">
        <f>IF(#REF!&lt;0.05,#REF!,"")</f>
        <v>#REF!</v>
      </c>
      <c r="AK346" s="7" t="e">
        <f>IF(#REF!&lt;0.05,#REF!,"")</f>
        <v>#REF!</v>
      </c>
      <c r="AL346" s="7" t="e">
        <f>IF(#REF!&lt;0.05,#REF!,"")</f>
        <v>#REF!</v>
      </c>
      <c r="AM346" s="7">
        <v>367</v>
      </c>
      <c r="AN346" s="7" t="s">
        <v>413</v>
      </c>
      <c r="AO346" s="7">
        <v>1.3285651430946581</v>
      </c>
      <c r="AP346" s="7">
        <v>0.47330533103591621</v>
      </c>
      <c r="AQ346" s="7">
        <v>1.0914841203666101</v>
      </c>
      <c r="AT346" s="7" t="s">
        <v>681</v>
      </c>
      <c r="AU346" s="7">
        <v>0.98714617159655682</v>
      </c>
    </row>
    <row r="347" spans="1:47" x14ac:dyDescent="0.4">
      <c r="B347" s="7" t="s">
        <v>658</v>
      </c>
      <c r="C347" s="7" t="s">
        <v>643</v>
      </c>
      <c r="D347" s="7">
        <v>1.2137571E-2</v>
      </c>
      <c r="E347" s="7">
        <v>59</v>
      </c>
      <c r="F347" s="7">
        <v>2.0572200000000001E-4</v>
      </c>
      <c r="G347" s="7" t="s">
        <v>659</v>
      </c>
      <c r="H347" s="7" t="s">
        <v>650</v>
      </c>
      <c r="I347" s="7">
        <v>0.2457</v>
      </c>
      <c r="V347" s="7">
        <v>345</v>
      </c>
      <c r="W347" s="7">
        <v>169</v>
      </c>
      <c r="X347" s="7">
        <v>59</v>
      </c>
      <c r="Y347" s="7">
        <v>2.4581457181051807</v>
      </c>
      <c r="Z347" s="7">
        <v>8.0000000000000002E-3</v>
      </c>
      <c r="AA347" s="7">
        <v>1.2534025146317878</v>
      </c>
      <c r="AB347" s="7">
        <v>10.051357982543063</v>
      </c>
      <c r="AD347" s="7">
        <v>368</v>
      </c>
      <c r="AE347" s="7" t="s">
        <v>414</v>
      </c>
      <c r="AF347" s="7" t="e">
        <f>IF(#REF!&lt;0.05,#REF!,"")</f>
        <v>#REF!</v>
      </c>
      <c r="AG347" s="7" t="e">
        <f>IF(#REF!&lt;0.05,#REF!,"")</f>
        <v>#REF!</v>
      </c>
      <c r="AH347" s="7" t="e">
        <f>IF(#REF!&lt;0.05,#REF!,"")</f>
        <v>#REF!</v>
      </c>
      <c r="AI347" s="7" t="e">
        <f>IF(#REF!&lt;0.05,#REF!,"")</f>
        <v>#REF!</v>
      </c>
      <c r="AK347" s="7" t="e">
        <f>IF(#REF!&lt;0.05,#REF!,"")</f>
        <v>#REF!</v>
      </c>
      <c r="AL347" s="7" t="e">
        <f>IF(#REF!&lt;0.05,#REF!,"")</f>
        <v>#REF!</v>
      </c>
      <c r="AM347" s="7">
        <v>368</v>
      </c>
      <c r="AN347" s="7" t="s">
        <v>414</v>
      </c>
      <c r="AO347" s="7">
        <v>1.3285651430946581</v>
      </c>
      <c r="AP347" s="7">
        <v>0.47330533103591621</v>
      </c>
      <c r="AQ347" s="7">
        <v>1.0857579334371483</v>
      </c>
      <c r="AT347" s="7" t="s">
        <v>681</v>
      </c>
      <c r="AU347" s="7">
        <v>0.98714617159655682</v>
      </c>
    </row>
    <row r="348" spans="1:47" x14ac:dyDescent="0.4">
      <c r="A348" s="7" t="s">
        <v>651</v>
      </c>
      <c r="B348" s="7" t="s">
        <v>660</v>
      </c>
      <c r="C348" s="7" t="s">
        <v>659</v>
      </c>
      <c r="D348" s="7" t="s">
        <v>650</v>
      </c>
      <c r="E348" s="7">
        <v>0.22009999999999999</v>
      </c>
      <c r="V348" s="7">
        <v>346</v>
      </c>
      <c r="W348" s="7">
        <v>170</v>
      </c>
      <c r="X348" s="7">
        <v>59</v>
      </c>
      <c r="Y348" s="7">
        <v>2.4389334668941496</v>
      </c>
      <c r="Z348" s="7">
        <v>8.0000000000000002E-3</v>
      </c>
      <c r="AA348" s="7">
        <v>1.2417317598717323</v>
      </c>
      <c r="AB348" s="7">
        <v>9.9946540706700056</v>
      </c>
      <c r="AD348" s="7">
        <v>369</v>
      </c>
      <c r="AE348" s="7" t="s">
        <v>415</v>
      </c>
      <c r="AF348" s="7" t="e">
        <f>IF(#REF!&lt;0.05,#REF!,"")</f>
        <v>#REF!</v>
      </c>
      <c r="AG348" s="7" t="e">
        <f>IF(#REF!&lt;0.05,#REF!,"")</f>
        <v>#REF!</v>
      </c>
      <c r="AH348" s="7" t="e">
        <f>IF(#REF!&lt;0.05,#REF!,"")</f>
        <v>#REF!</v>
      </c>
      <c r="AI348" s="7" t="e">
        <f>IF(#REF!&lt;0.05,#REF!,"")</f>
        <v>#REF!</v>
      </c>
      <c r="AK348" s="7" t="e">
        <f>IF(#REF!&lt;0.05,#REF!,"")</f>
        <v>#REF!</v>
      </c>
      <c r="AL348" s="7" t="e">
        <f>IF(#REF!&lt;0.05,#REF!,"")</f>
        <v>#REF!</v>
      </c>
      <c r="AM348" s="7">
        <v>369</v>
      </c>
      <c r="AN348" s="7" t="s">
        <v>415</v>
      </c>
      <c r="AO348" s="7">
        <v>1.3285651430946581</v>
      </c>
      <c r="AP348" s="7">
        <v>0.47330533103591621</v>
      </c>
      <c r="AQ348" s="7">
        <v>1.0925204273405043</v>
      </c>
      <c r="AT348" s="7" t="s">
        <v>681</v>
      </c>
      <c r="AU348" s="7">
        <v>0.98714617159655682</v>
      </c>
    </row>
    <row r="349" spans="1:47" x14ac:dyDescent="0.4">
      <c r="B349" s="7" t="s">
        <v>661</v>
      </c>
      <c r="C349" s="7" t="s">
        <v>643</v>
      </c>
      <c r="D349" s="7">
        <v>1.6090283E-2</v>
      </c>
      <c r="E349" s="7">
        <v>61</v>
      </c>
      <c r="F349" s="7">
        <v>2.63775E-4</v>
      </c>
      <c r="G349" s="7" t="s">
        <v>662</v>
      </c>
      <c r="H349" s="7" t="s">
        <v>663</v>
      </c>
      <c r="I349" s="7" t="s">
        <v>650</v>
      </c>
      <c r="J349" s="7">
        <v>1.434E-2</v>
      </c>
      <c r="V349" s="7">
        <v>347</v>
      </c>
      <c r="W349" s="7">
        <v>171</v>
      </c>
      <c r="X349" s="7">
        <v>59</v>
      </c>
      <c r="Y349" s="7">
        <v>2.3827050785737427</v>
      </c>
      <c r="Z349" s="7">
        <v>8.0000000000000002E-3</v>
      </c>
      <c r="AA349" s="7">
        <v>1.2120145662150852</v>
      </c>
      <c r="AB349" s="7">
        <v>9.6536552321470239</v>
      </c>
      <c r="AD349" s="7">
        <v>370</v>
      </c>
      <c r="AE349" s="7" t="s">
        <v>416</v>
      </c>
      <c r="AF349" s="7" t="e">
        <f>IF(#REF!&lt;0.05,#REF!,"")</f>
        <v>#REF!</v>
      </c>
      <c r="AG349" s="7" t="e">
        <f>IF(#REF!&lt;0.05,#REF!,"")</f>
        <v>#REF!</v>
      </c>
      <c r="AH349" s="7" t="e">
        <f>IF(#REF!&lt;0.05,#REF!,"")</f>
        <v>#REF!</v>
      </c>
      <c r="AI349" s="7" t="e">
        <f>IF(#REF!&lt;0.05,#REF!,"")</f>
        <v>#REF!</v>
      </c>
      <c r="AK349" s="7" t="e">
        <f>IF(#REF!&lt;0.05,#REF!,"")</f>
        <v>#REF!</v>
      </c>
      <c r="AL349" s="7" t="e">
        <f>IF(#REF!&lt;0.05,#REF!,"")</f>
        <v>#REF!</v>
      </c>
      <c r="AM349" s="7">
        <v>370</v>
      </c>
      <c r="AN349" s="7" t="s">
        <v>416</v>
      </c>
      <c r="AO349" s="7">
        <v>1.3285651430946581</v>
      </c>
      <c r="AP349" s="7">
        <v>0.47330533103591621</v>
      </c>
      <c r="AQ349" s="7">
        <v>1.0718130586701426</v>
      </c>
      <c r="AT349" s="7" t="s">
        <v>681</v>
      </c>
      <c r="AU349" s="7">
        <v>0.98714617159655682</v>
      </c>
    </row>
    <row r="350" spans="1:47" x14ac:dyDescent="0.4">
      <c r="V350" s="7">
        <v>348</v>
      </c>
      <c r="W350" s="7">
        <v>172</v>
      </c>
      <c r="X350" s="7">
        <v>59</v>
      </c>
      <c r="Y350" s="7">
        <v>2.759568664679132</v>
      </c>
      <c r="Z350" s="7">
        <v>1.4999999999999999E-2</v>
      </c>
      <c r="AA350" s="7">
        <v>1.3626943877535915</v>
      </c>
      <c r="AB350" s="7">
        <v>14.87276156525787</v>
      </c>
      <c r="AD350" s="7">
        <v>371</v>
      </c>
      <c r="AE350" s="7" t="s">
        <v>417</v>
      </c>
      <c r="AF350" s="7" t="e">
        <f>IF(#REF!&lt;0.05,#REF!,"")</f>
        <v>#REF!</v>
      </c>
      <c r="AG350" s="7" t="e">
        <f>IF(#REF!&lt;0.05,#REF!,"")</f>
        <v>#REF!</v>
      </c>
      <c r="AH350" s="7" t="e">
        <f>IF(#REF!&lt;0.05,#REF!,"")</f>
        <v>#REF!</v>
      </c>
      <c r="AI350" s="7" t="e">
        <f>IF(#REF!&lt;0.05,#REF!,"")</f>
        <v>#REF!</v>
      </c>
      <c r="AK350" s="7" t="e">
        <f>IF(#REF!&lt;0.05,#REF!,"")</f>
        <v>#REF!</v>
      </c>
      <c r="AL350" s="7" t="e">
        <f>IF(#REF!&lt;0.05,#REF!,"")</f>
        <v>#REF!</v>
      </c>
      <c r="AM350" s="7">
        <v>371</v>
      </c>
      <c r="AN350" s="7" t="s">
        <v>417</v>
      </c>
      <c r="AO350" s="7">
        <v>1.3285651430946581</v>
      </c>
      <c r="AP350" s="7">
        <v>0.47330533103591621</v>
      </c>
      <c r="AQ350" s="7">
        <v>1.0728779171895368</v>
      </c>
      <c r="AT350" s="7" t="s">
        <v>681</v>
      </c>
      <c r="AU350" s="7">
        <v>0.98714617159655682</v>
      </c>
    </row>
    <row r="351" spans="1:47" x14ac:dyDescent="0.4">
      <c r="A351" s="7" t="s">
        <v>664</v>
      </c>
      <c r="V351" s="7">
        <v>349</v>
      </c>
      <c r="W351" s="7">
        <v>173</v>
      </c>
      <c r="X351" s="7">
        <v>60</v>
      </c>
      <c r="Y351" s="7">
        <v>2.7609392407279301</v>
      </c>
      <c r="Z351" s="7">
        <v>1.4E-2</v>
      </c>
      <c r="AA351" s="7">
        <v>1.3704729445904855</v>
      </c>
      <c r="AB351" s="7">
        <v>14.373299486907845</v>
      </c>
      <c r="AD351" s="7">
        <v>372</v>
      </c>
      <c r="AE351" s="7" t="s">
        <v>418</v>
      </c>
      <c r="AF351" s="7" t="e">
        <f>IF(#REF!&lt;0.05,#REF!,"")</f>
        <v>#REF!</v>
      </c>
      <c r="AG351" s="7" t="e">
        <f>IF(#REF!&lt;0.05,#REF!,"")</f>
        <v>#REF!</v>
      </c>
      <c r="AH351" s="7" t="e">
        <f>IF(#REF!&lt;0.05,#REF!,"")</f>
        <v>#REF!</v>
      </c>
      <c r="AI351" s="7" t="e">
        <f>IF(#REF!&lt;0.05,#REF!,"")</f>
        <v>#REF!</v>
      </c>
      <c r="AK351" s="7" t="e">
        <f>IF(#REF!&lt;0.05,#REF!,"")</f>
        <v>#REF!</v>
      </c>
      <c r="AL351" s="7" t="e">
        <f>IF(#REF!&lt;0.05,#REF!,"")</f>
        <v>#REF!</v>
      </c>
      <c r="AM351" s="7">
        <v>372</v>
      </c>
      <c r="AN351" s="7" t="s">
        <v>418</v>
      </c>
      <c r="AO351" s="7">
        <v>1.3285651430946581</v>
      </c>
      <c r="AP351" s="7">
        <v>0.47330533103591621</v>
      </c>
      <c r="AQ351" s="7">
        <v>1.08066046702301</v>
      </c>
      <c r="AT351" s="7" t="s">
        <v>681</v>
      </c>
      <c r="AU351" s="7">
        <v>0.98714617159655682</v>
      </c>
    </row>
    <row r="352" spans="1:47" x14ac:dyDescent="0.4">
      <c r="B352" s="7" t="s">
        <v>633</v>
      </c>
      <c r="C352" s="7" t="s">
        <v>643</v>
      </c>
      <c r="D352" s="7" t="s">
        <v>665</v>
      </c>
      <c r="E352" s="7" t="s">
        <v>666</v>
      </c>
      <c r="F352" s="7" t="s">
        <v>667</v>
      </c>
      <c r="G352" s="7" t="s">
        <v>668</v>
      </c>
      <c r="H352" s="7" t="s">
        <v>669</v>
      </c>
      <c r="I352" s="7" t="s">
        <v>670</v>
      </c>
      <c r="J352" s="7" t="s">
        <v>671</v>
      </c>
      <c r="K352" s="7" t="s">
        <v>672</v>
      </c>
      <c r="V352" s="7">
        <v>350</v>
      </c>
      <c r="W352" s="7">
        <v>174</v>
      </c>
      <c r="X352" s="7">
        <v>61</v>
      </c>
      <c r="Y352" s="7">
        <v>2.7638284097409485</v>
      </c>
      <c r="Z352" s="7">
        <v>1.2999999999999999E-2</v>
      </c>
      <c r="AA352" s="7">
        <v>1.378504314</v>
      </c>
      <c r="AB352" s="7">
        <v>13.956528699158028</v>
      </c>
      <c r="AD352" s="7">
        <v>373</v>
      </c>
      <c r="AE352" s="7" t="s">
        <v>419</v>
      </c>
      <c r="AF352" s="7" t="e">
        <f>IF(#REF!&lt;0.05,#REF!,"")</f>
        <v>#REF!</v>
      </c>
      <c r="AG352" s="7" t="e">
        <f>IF(#REF!&lt;0.05,#REF!,"")</f>
        <v>#REF!</v>
      </c>
      <c r="AH352" s="7" t="e">
        <f>IF(#REF!&lt;0.05,#REF!,"")</f>
        <v>#REF!</v>
      </c>
      <c r="AI352" s="7" t="e">
        <f>IF(#REF!&lt;0.05,#REF!,"")</f>
        <v>#REF!</v>
      </c>
      <c r="AK352" s="7" t="e">
        <f>IF(#REF!&lt;0.05,#REF!,"")</f>
        <v>#REF!</v>
      </c>
      <c r="AL352" s="7" t="e">
        <f>IF(#REF!&lt;0.05,#REF!,"")</f>
        <v>#REF!</v>
      </c>
      <c r="AM352" s="7">
        <v>373</v>
      </c>
      <c r="AN352" s="7" t="s">
        <v>419</v>
      </c>
      <c r="AO352" s="7">
        <v>1.3285651430946581</v>
      </c>
      <c r="AP352" s="7">
        <v>0.47330533103591621</v>
      </c>
      <c r="AQ352" s="7">
        <v>1.0797583332488907</v>
      </c>
      <c r="AT352" s="7" t="s">
        <v>681</v>
      </c>
      <c r="AU352" s="7">
        <v>0.98714617159655682</v>
      </c>
    </row>
    <row r="353" spans="1:47" x14ac:dyDescent="0.4">
      <c r="A353" s="7" t="s">
        <v>673</v>
      </c>
      <c r="V353" s="7">
        <v>351</v>
      </c>
      <c r="W353" s="7">
        <v>175</v>
      </c>
      <c r="X353" s="7">
        <v>62</v>
      </c>
      <c r="Y353" s="7">
        <v>2.7192631851731899</v>
      </c>
      <c r="Z353" s="7">
        <v>1.2999999999999999E-2</v>
      </c>
      <c r="AA353" s="7">
        <v>1.3571394925735822</v>
      </c>
      <c r="AB353" s="7">
        <v>13.494990065584304</v>
      </c>
      <c r="AD353" s="7">
        <v>374</v>
      </c>
      <c r="AE353" s="7" t="s">
        <v>420</v>
      </c>
      <c r="AF353" s="7" t="e">
        <f>IF(#REF!&lt;0.05,#REF!,"")</f>
        <v>#REF!</v>
      </c>
      <c r="AG353" s="7" t="e">
        <f>IF(#REF!&lt;0.05,#REF!,"")</f>
        <v>#REF!</v>
      </c>
      <c r="AH353" s="7" t="e">
        <f>IF(#REF!&lt;0.05,#REF!,"")</f>
        <v>#REF!</v>
      </c>
      <c r="AI353" s="7" t="e">
        <f>IF(#REF!&lt;0.05,#REF!,"")</f>
        <v>#REF!</v>
      </c>
      <c r="AK353" s="7" t="e">
        <f>IF(#REF!&lt;0.05,#REF!,"")</f>
        <v>#REF!</v>
      </c>
      <c r="AL353" s="7" t="e">
        <f>IF(#REF!&lt;0.05,#REF!,"")</f>
        <v>#REF!</v>
      </c>
      <c r="AM353" s="7">
        <v>374</v>
      </c>
      <c r="AN353" s="7" t="s">
        <v>420</v>
      </c>
      <c r="AO353" s="7">
        <v>1.3285651430946581</v>
      </c>
      <c r="AP353" s="7">
        <v>0.47330533103591621</v>
      </c>
      <c r="AQ353" s="7">
        <v>1.0500000261509659</v>
      </c>
      <c r="AT353" s="7" t="s">
        <v>681</v>
      </c>
      <c r="AU353" s="7">
        <v>0.98714617159655682</v>
      </c>
    </row>
    <row r="354" spans="1:47" x14ac:dyDescent="0.4">
      <c r="B354" s="7" t="s">
        <v>634</v>
      </c>
      <c r="C354" s="7" t="s">
        <v>643</v>
      </c>
      <c r="D354" s="7">
        <v>-0.36760399999999999</v>
      </c>
      <c r="E354" s="7">
        <v>8.6054500000000006E-2</v>
      </c>
      <c r="F354" s="7">
        <v>-4.2699999999999996</v>
      </c>
      <c r="G354" s="7">
        <v>0</v>
      </c>
      <c r="H354" s="7">
        <v>-0.53979869999999996</v>
      </c>
      <c r="I354" s="7">
        <v>-0.19540930000000001</v>
      </c>
      <c r="V354" s="7">
        <v>352</v>
      </c>
      <c r="W354" s="7">
        <v>176</v>
      </c>
      <c r="X354" s="7">
        <v>62</v>
      </c>
      <c r="Y354" s="7">
        <v>2.5162346293765565</v>
      </c>
      <c r="Z354" s="7">
        <v>1.2999999999999999E-2</v>
      </c>
      <c r="AA354" s="7">
        <v>1.2392167995732628</v>
      </c>
      <c r="AB354" s="7">
        <v>12.690580420330148</v>
      </c>
      <c r="AD354" s="7">
        <v>375</v>
      </c>
      <c r="AE354" s="7" t="s">
        <v>421</v>
      </c>
      <c r="AF354" s="7" t="e">
        <f>IF(#REF!&lt;0.05,#REF!,"")</f>
        <v>#REF!</v>
      </c>
      <c r="AG354" s="7" t="e">
        <f>IF(#REF!&lt;0.05,#REF!,"")</f>
        <v>#REF!</v>
      </c>
      <c r="AH354" s="7" t="e">
        <f>IF(#REF!&lt;0.05,#REF!,"")</f>
        <v>#REF!</v>
      </c>
      <c r="AI354" s="7" t="e">
        <f>IF(#REF!&lt;0.05,#REF!,"")</f>
        <v>#REF!</v>
      </c>
      <c r="AK354" s="7" t="e">
        <f>IF(#REF!&lt;0.05,#REF!,"")</f>
        <v>#REF!</v>
      </c>
      <c r="AL354" s="7" t="e">
        <f>IF(#REF!&lt;0.05,#REF!,"")</f>
        <v>#REF!</v>
      </c>
      <c r="AM354" s="7">
        <v>375</v>
      </c>
      <c r="AN354" s="7" t="s">
        <v>421</v>
      </c>
      <c r="AO354" s="7">
        <v>1.3285651430946581</v>
      </c>
      <c r="AP354" s="7">
        <v>0.47330533103591621</v>
      </c>
      <c r="AQ354" s="7">
        <v>1.0412945870204724</v>
      </c>
      <c r="AT354" s="7" t="s">
        <v>681</v>
      </c>
      <c r="AU354" s="7">
        <v>0.86885110907808327</v>
      </c>
    </row>
    <row r="355" spans="1:47" x14ac:dyDescent="0.4">
      <c r="B355" s="7" t="s">
        <v>635</v>
      </c>
      <c r="C355" s="7" t="s">
        <v>643</v>
      </c>
      <c r="D355" s="7">
        <v>0.30292150000000001</v>
      </c>
      <c r="E355" s="7">
        <v>0.11696189999999999</v>
      </c>
      <c r="F355" s="7">
        <v>2.59</v>
      </c>
      <c r="G355" s="7">
        <v>1.2E-2</v>
      </c>
      <c r="H355" s="7">
        <v>6.8881200000000004E-2</v>
      </c>
      <c r="I355" s="7">
        <v>0.53696180000000004</v>
      </c>
      <c r="V355" s="7">
        <v>353</v>
      </c>
      <c r="W355" s="7">
        <v>177</v>
      </c>
      <c r="X355" s="7">
        <v>62</v>
      </c>
      <c r="Y355" s="7">
        <v>2.4815869356648124</v>
      </c>
      <c r="Z355" s="7">
        <v>1.2999999999999999E-2</v>
      </c>
      <c r="AA355" s="7">
        <v>1.2159343732213677</v>
      </c>
      <c r="AB355" s="7">
        <v>12.754794683975744</v>
      </c>
      <c r="AD355" s="7">
        <v>376</v>
      </c>
      <c r="AE355" s="7" t="s">
        <v>422</v>
      </c>
      <c r="AF355" s="7" t="e">
        <f>IF(#REF!&lt;0.05,#REF!,"")</f>
        <v>#REF!</v>
      </c>
      <c r="AG355" s="7" t="e">
        <f>IF(#REF!&lt;0.05,#REF!,"")</f>
        <v>#REF!</v>
      </c>
      <c r="AH355" s="7" t="e">
        <f>IF(#REF!&lt;0.05,#REF!,"")</f>
        <v>#REF!</v>
      </c>
      <c r="AI355" s="7" t="e">
        <f>IF(#REF!&lt;0.05,#REF!,"")</f>
        <v>#REF!</v>
      </c>
      <c r="AK355" s="7" t="e">
        <f>IF(#REF!&lt;0.05,#REF!,"")</f>
        <v>#REF!</v>
      </c>
      <c r="AL355" s="7" t="e">
        <f>IF(#REF!&lt;0.05,#REF!,"")</f>
        <v>#REF!</v>
      </c>
      <c r="AM355" s="7">
        <v>376</v>
      </c>
      <c r="AN355" s="7" t="s">
        <v>422</v>
      </c>
      <c r="AO355" s="7">
        <v>1.3285651430946581</v>
      </c>
      <c r="AP355" s="7">
        <v>0.36408762600580963</v>
      </c>
      <c r="AQ355" s="7">
        <v>1.0800575453068264</v>
      </c>
      <c r="AT355" s="7" t="s">
        <v>681</v>
      </c>
      <c r="AU355" s="7">
        <v>0.85573829010144553</v>
      </c>
    </row>
    <row r="356" spans="1:47" x14ac:dyDescent="0.4">
      <c r="B356" s="7" t="s">
        <v>674</v>
      </c>
      <c r="C356" s="7" t="s">
        <v>643</v>
      </c>
      <c r="D356" s="7">
        <v>1.6007199999999999E-2</v>
      </c>
      <c r="E356" s="7">
        <v>4.1097E-3</v>
      </c>
      <c r="F356" s="7">
        <v>3.9</v>
      </c>
      <c r="G356" s="7">
        <v>0</v>
      </c>
      <c r="H356" s="7">
        <v>7.7837999999999996E-3</v>
      </c>
      <c r="I356" s="7">
        <v>2.4230600000000001E-2</v>
      </c>
      <c r="V356" s="7">
        <v>354</v>
      </c>
      <c r="W356" s="7">
        <v>178</v>
      </c>
      <c r="X356" s="7">
        <v>62</v>
      </c>
      <c r="Y356" s="7">
        <v>2.4137805005775999</v>
      </c>
      <c r="Z356" s="7">
        <v>1.0999999999999999E-2</v>
      </c>
      <c r="AA356" s="7">
        <v>1.1955371893201625</v>
      </c>
      <c r="AB356" s="7">
        <v>11.350066720141758</v>
      </c>
      <c r="AD356" s="7">
        <v>377</v>
      </c>
      <c r="AE356" s="7" t="s">
        <v>423</v>
      </c>
      <c r="AF356" s="7" t="e">
        <f>IF(#REF!&lt;0.05,#REF!,"")</f>
        <v>#REF!</v>
      </c>
      <c r="AG356" s="7" t="e">
        <f>IF(#REF!&lt;0.05,#REF!,"")</f>
        <v>#REF!</v>
      </c>
      <c r="AH356" s="7" t="e">
        <f>IF(#REF!&lt;0.05,#REF!,"")</f>
        <v>#REF!</v>
      </c>
      <c r="AI356" s="7" t="e">
        <f>IF(#REF!&lt;0.05,#REF!,"")</f>
        <v>#REF!</v>
      </c>
      <c r="AK356" s="7" t="e">
        <f>IF(#REF!&lt;0.05,#REF!,"")</f>
        <v>#REF!</v>
      </c>
      <c r="AL356" s="7" t="e">
        <f>IF(#REF!&lt;0.05,#REF!,"")</f>
        <v>#REF!</v>
      </c>
      <c r="AM356" s="7">
        <v>377</v>
      </c>
      <c r="AN356" s="7" t="s">
        <v>423</v>
      </c>
      <c r="AO356" s="7">
        <v>1.3285651430946581</v>
      </c>
      <c r="AP356" s="7">
        <v>0.3590415700025919</v>
      </c>
      <c r="AQ356" s="7">
        <v>1.0781360470908734</v>
      </c>
      <c r="AT356" s="7" t="s">
        <v>681</v>
      </c>
      <c r="AU356" s="7">
        <v>0.91325351435573465</v>
      </c>
    </row>
    <row r="357" spans="1:47" x14ac:dyDescent="0.4">
      <c r="A357" s="7" t="s">
        <v>664</v>
      </c>
      <c r="V357" s="7">
        <v>355</v>
      </c>
      <c r="W357" s="7">
        <v>179</v>
      </c>
      <c r="X357" s="7">
        <v>62</v>
      </c>
      <c r="Y357" s="7">
        <v>2.5725536017351551</v>
      </c>
      <c r="Z357" s="7">
        <v>1.6E-2</v>
      </c>
      <c r="AA357" s="7">
        <v>1.2447509334946179</v>
      </c>
      <c r="AB357" s="7">
        <v>14.920858439152861</v>
      </c>
      <c r="AD357" s="7">
        <v>378</v>
      </c>
      <c r="AE357" s="7" t="s">
        <v>424</v>
      </c>
      <c r="AF357" s="7" t="e">
        <f>IF(#REF!&lt;0.05,#REF!,"")</f>
        <v>#REF!</v>
      </c>
      <c r="AG357" s="7" t="e">
        <f>IF(#REF!&lt;0.05,#REF!,"")</f>
        <v>#REF!</v>
      </c>
      <c r="AH357" s="7" t="e">
        <f>IF(#REF!&lt;0.05,#REF!,"")</f>
        <v>#REF!</v>
      </c>
      <c r="AI357" s="7" t="e">
        <f>IF(#REF!&lt;0.05,#REF!,"")</f>
        <v>#REF!</v>
      </c>
      <c r="AK357" s="7" t="e">
        <f>IF(#REF!&lt;0.05,#REF!,"")</f>
        <v>#REF!</v>
      </c>
      <c r="AL357" s="7" t="e">
        <f>IF(#REF!&lt;0.05,#REF!,"")</f>
        <v>#REF!</v>
      </c>
      <c r="AM357" s="7">
        <v>378</v>
      </c>
      <c r="AN357" s="7" t="s">
        <v>424</v>
      </c>
      <c r="AO357" s="7">
        <v>1.3285651430946581</v>
      </c>
      <c r="AP357" s="7">
        <v>0.32669315565579105</v>
      </c>
      <c r="AQ357" s="7">
        <v>1.0827747795821587</v>
      </c>
      <c r="AT357" s="7" t="s">
        <v>681</v>
      </c>
      <c r="AU357" s="7">
        <v>0.99453273716451829</v>
      </c>
    </row>
    <row r="358" spans="1:47" x14ac:dyDescent="0.4">
      <c r="V358" s="7">
        <v>356</v>
      </c>
      <c r="W358" s="7">
        <v>180</v>
      </c>
      <c r="X358" s="7">
        <v>62</v>
      </c>
      <c r="Y358" s="7">
        <v>2.5343317370193268</v>
      </c>
      <c r="Z358" s="7">
        <v>1.4999999999999999E-2</v>
      </c>
      <c r="AA358" s="7">
        <v>1.2337588680433311</v>
      </c>
      <c r="AB358" s="7">
        <v>13.868447462662024</v>
      </c>
      <c r="AD358" s="7">
        <v>379</v>
      </c>
      <c r="AE358" s="7" t="s">
        <v>425</v>
      </c>
      <c r="AF358" s="7" t="e">
        <f>IF(#REF!&lt;0.05,#REF!,"")</f>
        <v>#REF!</v>
      </c>
      <c r="AG358" s="7" t="e">
        <f>IF(#REF!&lt;0.05,#REF!,"")</f>
        <v>#REF!</v>
      </c>
      <c r="AH358" s="7" t="e">
        <f>IF(#REF!&lt;0.05,#REF!,"")</f>
        <v>#REF!</v>
      </c>
      <c r="AI358" s="7" t="e">
        <f>IF(#REF!&lt;0.05,#REF!,"")</f>
        <v>#REF!</v>
      </c>
      <c r="AK358" s="7" t="e">
        <f>IF(#REF!&lt;0.05,#REF!,"")</f>
        <v>#REF!</v>
      </c>
      <c r="AL358" s="7" t="e">
        <f>IF(#REF!&lt;0.05,#REF!,"")</f>
        <v>#REF!</v>
      </c>
      <c r="AM358" s="7">
        <v>379</v>
      </c>
      <c r="AN358" s="7" t="s">
        <v>425</v>
      </c>
      <c r="AO358" s="7">
        <v>1.303343865758755</v>
      </c>
      <c r="AP358" s="7">
        <v>0.31807001813280106</v>
      </c>
      <c r="AQ358" s="7">
        <v>1.0771144403255746</v>
      </c>
      <c r="AT358" s="7" t="s">
        <v>681</v>
      </c>
      <c r="AU358" s="7">
        <v>0.8732541871802304</v>
      </c>
    </row>
    <row r="359" spans="1:47" x14ac:dyDescent="0.4">
      <c r="B359" s="7" t="s">
        <v>642</v>
      </c>
      <c r="C359" s="7" t="s">
        <v>643</v>
      </c>
      <c r="D359" s="7" t="s">
        <v>644</v>
      </c>
      <c r="E359" s="7" t="s">
        <v>645</v>
      </c>
      <c r="F359" s="7" t="s">
        <v>646</v>
      </c>
      <c r="G359" s="7" t="s">
        <v>647</v>
      </c>
      <c r="H359" s="7" t="s">
        <v>648</v>
      </c>
      <c r="I359" s="7" t="s">
        <v>649</v>
      </c>
      <c r="J359" s="7" t="s">
        <v>650</v>
      </c>
      <c r="K359" s="7">
        <v>63</v>
      </c>
      <c r="N359" s="7">
        <f t="shared" ref="N359:O359" si="105">N344+1</f>
        <v>24</v>
      </c>
      <c r="O359" s="7">
        <f t="shared" si="105"/>
        <v>144</v>
      </c>
      <c r="P359" s="7">
        <f t="shared" ref="P359" si="106">K359</f>
        <v>63</v>
      </c>
      <c r="Q359" s="7">
        <f t="shared" ref="Q359" si="107">LN(0.5)/LN(1+D369)</f>
        <v>1.5316803457818129</v>
      </c>
      <c r="R359" s="7">
        <f t="shared" ref="R359" si="108">G369</f>
        <v>0</v>
      </c>
      <c r="S359" s="7">
        <f t="shared" ref="S359:T359" si="109">LN(0.5)/LN(1+H369)</f>
        <v>0.90735351793108165</v>
      </c>
      <c r="T359" s="7">
        <f t="shared" si="109"/>
        <v>3.2173256388221336</v>
      </c>
      <c r="V359" s="7">
        <v>357</v>
      </c>
      <c r="W359" s="7">
        <v>181</v>
      </c>
      <c r="X359" s="7">
        <v>62</v>
      </c>
      <c r="Y359" s="7">
        <v>2.2922519542023201</v>
      </c>
      <c r="Z359" s="7">
        <v>8.9999999999999993E-3</v>
      </c>
      <c r="AA359" s="7">
        <v>1.1423172816273919</v>
      </c>
      <c r="AB359" s="7">
        <v>9.9959053857475393</v>
      </c>
      <c r="AD359" s="7">
        <v>380</v>
      </c>
      <c r="AE359" s="7" t="s">
        <v>426</v>
      </c>
      <c r="AF359" s="7" t="e">
        <f>IF(#REF!&lt;0.05,#REF!,"")</f>
        <v>#REF!</v>
      </c>
      <c r="AG359" s="7" t="e">
        <f>IF(#REF!&lt;0.05,#REF!,"")</f>
        <v>#REF!</v>
      </c>
      <c r="AH359" s="7" t="e">
        <f>IF(#REF!&lt;0.05,#REF!,"")</f>
        <v>#REF!</v>
      </c>
      <c r="AI359" s="7" t="e">
        <f>IF(#REF!&lt;0.05,#REF!,"")</f>
        <v>#REF!</v>
      </c>
      <c r="AK359" s="7" t="e">
        <f>IF(#REF!&lt;0.05,#REF!,"")</f>
        <v>#REF!</v>
      </c>
      <c r="AL359" s="7" t="e">
        <f>IF(#REF!&lt;0.05,#REF!,"")</f>
        <v>#REF!</v>
      </c>
      <c r="AM359" s="7">
        <v>380</v>
      </c>
      <c r="AN359" s="7" t="s">
        <v>426</v>
      </c>
      <c r="AO359" s="7">
        <v>1.303343865758755</v>
      </c>
      <c r="AP359" s="7">
        <v>0.31807001813280106</v>
      </c>
      <c r="AQ359" s="7">
        <v>1.0787132537731239</v>
      </c>
      <c r="AT359" s="7" t="s">
        <v>681</v>
      </c>
      <c r="AU359" s="7">
        <v>0.74456656170854163</v>
      </c>
    </row>
    <row r="360" spans="1:47" x14ac:dyDescent="0.4">
      <c r="A360" s="7" t="s">
        <v>651</v>
      </c>
      <c r="B360" s="7" t="s">
        <v>652</v>
      </c>
      <c r="C360" s="7" t="s">
        <v>682</v>
      </c>
      <c r="D360" s="7" t="s">
        <v>650</v>
      </c>
      <c r="E360" s="7">
        <v>9.64</v>
      </c>
      <c r="V360" s="7">
        <v>358</v>
      </c>
      <c r="W360" s="7">
        <v>182</v>
      </c>
      <c r="X360" s="7">
        <v>62</v>
      </c>
      <c r="Y360" s="7">
        <v>2.2389539889004713</v>
      </c>
      <c r="Z360" s="7">
        <v>8.0000000000000002E-3</v>
      </c>
      <c r="AA360" s="7">
        <v>1.1222393723078152</v>
      </c>
      <c r="AB360" s="7">
        <v>9.3151456896455525</v>
      </c>
      <c r="AD360" s="7">
        <v>381</v>
      </c>
      <c r="AE360" s="7" t="s">
        <v>427</v>
      </c>
      <c r="AF360" s="7" t="e">
        <f>IF(#REF!&lt;0.05,#REF!,"")</f>
        <v>#REF!</v>
      </c>
      <c r="AG360" s="7" t="e">
        <f>IF(#REF!&lt;0.05,#REF!,"")</f>
        <v>#REF!</v>
      </c>
      <c r="AH360" s="7" t="e">
        <f>IF(#REF!&lt;0.05,#REF!,"")</f>
        <v>#REF!</v>
      </c>
      <c r="AI360" s="7" t="e">
        <f>IF(#REF!&lt;0.05,#REF!,"")</f>
        <v>#REF!</v>
      </c>
      <c r="AK360" s="7" t="e">
        <f>IF(#REF!&lt;0.05,#REF!,"")</f>
        <v>#REF!</v>
      </c>
      <c r="AL360" s="7" t="e">
        <f>IF(#REF!&lt;0.05,#REF!,"")</f>
        <v>#REF!</v>
      </c>
      <c r="AM360" s="7">
        <v>381</v>
      </c>
      <c r="AN360" s="7" t="s">
        <v>427</v>
      </c>
      <c r="AO360" s="7">
        <v>1.303343865758755</v>
      </c>
      <c r="AP360" s="7">
        <v>0.31807001813280106</v>
      </c>
      <c r="AQ360" s="7">
        <v>1.0786915490868181</v>
      </c>
      <c r="AT360" s="7" t="s">
        <v>681</v>
      </c>
      <c r="AU360" s="7">
        <v>0.84161484517523755</v>
      </c>
    </row>
    <row r="361" spans="1:47" x14ac:dyDescent="0.4">
      <c r="B361" s="7" t="s">
        <v>654</v>
      </c>
      <c r="C361" s="7" t="s">
        <v>643</v>
      </c>
      <c r="D361" s="7">
        <v>3.9135940000000003E-3</v>
      </c>
      <c r="E361" s="7">
        <v>2</v>
      </c>
      <c r="F361" s="7">
        <v>1.9567970000000001E-3</v>
      </c>
      <c r="G361" s="7" t="s">
        <v>655</v>
      </c>
      <c r="H361" s="7" t="s">
        <v>656</v>
      </c>
      <c r="I361" s="7" t="s">
        <v>657</v>
      </c>
      <c r="J361" s="7" t="s">
        <v>650</v>
      </c>
      <c r="K361" s="7">
        <v>2.0000000000000001E-4</v>
      </c>
      <c r="V361" s="7">
        <v>359</v>
      </c>
      <c r="W361" s="7">
        <v>183</v>
      </c>
      <c r="X361" s="7">
        <v>62</v>
      </c>
      <c r="Y361" s="7">
        <v>2.0185835051912271</v>
      </c>
      <c r="Z361" s="7">
        <v>3.0000000000000001E-3</v>
      </c>
      <c r="AA361" s="7">
        <v>1.0700623080189364</v>
      </c>
      <c r="AB361" s="7">
        <v>6.2812026290940297</v>
      </c>
      <c r="AD361" s="7">
        <v>382</v>
      </c>
      <c r="AE361" s="7" t="s">
        <v>428</v>
      </c>
      <c r="AF361" s="7" t="e">
        <f>IF(#REF!&lt;0.05,#REF!,"")</f>
        <v>#REF!</v>
      </c>
      <c r="AG361" s="7" t="e">
        <f>IF(#REF!&lt;0.05,#REF!,"")</f>
        <v>#REF!</v>
      </c>
      <c r="AH361" s="7" t="e">
        <f>IF(#REF!&lt;0.05,#REF!,"")</f>
        <v>#REF!</v>
      </c>
      <c r="AI361" s="7" t="e">
        <f>IF(#REF!&lt;0.05,#REF!,"")</f>
        <v>#REF!</v>
      </c>
      <c r="AK361" s="7" t="e">
        <f>IF(#REF!&lt;0.05,#REF!,"")</f>
        <v>#REF!</v>
      </c>
      <c r="AL361" s="7" t="e">
        <f>IF(#REF!&lt;0.05,#REF!,"")</f>
        <v>#REF!</v>
      </c>
      <c r="AM361" s="7">
        <v>382</v>
      </c>
      <c r="AN361" s="7" t="s">
        <v>428</v>
      </c>
      <c r="AO361" s="7">
        <v>1.303343865758755</v>
      </c>
      <c r="AP361" s="7">
        <v>0.31807001813280106</v>
      </c>
      <c r="AQ361" s="7">
        <v>1.0828196963266112</v>
      </c>
      <c r="AT361" s="7" t="s">
        <v>681</v>
      </c>
      <c r="AU361" s="7">
        <v>0.88075255577198086</v>
      </c>
    </row>
    <row r="362" spans="1:47" x14ac:dyDescent="0.4">
      <c r="B362" s="7" t="s">
        <v>658</v>
      </c>
      <c r="C362" s="7" t="s">
        <v>643</v>
      </c>
      <c r="D362" s="7">
        <v>1.2176704999999999E-2</v>
      </c>
      <c r="E362" s="7">
        <v>60</v>
      </c>
      <c r="F362" s="7">
        <v>2.02945E-4</v>
      </c>
      <c r="G362" s="7" t="s">
        <v>659</v>
      </c>
      <c r="H362" s="7" t="s">
        <v>650</v>
      </c>
      <c r="I362" s="7">
        <v>0.2432</v>
      </c>
      <c r="V362" s="7">
        <v>360</v>
      </c>
      <c r="W362" s="7">
        <v>184</v>
      </c>
      <c r="X362" s="7">
        <v>62</v>
      </c>
      <c r="Y362" s="7">
        <v>1.7875791905274667</v>
      </c>
      <c r="Z362" s="7">
        <v>1E-3</v>
      </c>
      <c r="AA362" s="7">
        <v>0.97400135846126568</v>
      </c>
      <c r="AB362" s="7">
        <v>4.8302473087558946</v>
      </c>
      <c r="AD362" s="7">
        <v>383</v>
      </c>
      <c r="AE362" s="7" t="s">
        <v>429</v>
      </c>
      <c r="AF362" s="7" t="e">
        <f>IF(#REF!&lt;0.05,#REF!,"")</f>
        <v>#REF!</v>
      </c>
      <c r="AG362" s="7" t="e">
        <f>IF(#REF!&lt;0.05,#REF!,"")</f>
        <v>#REF!</v>
      </c>
      <c r="AH362" s="7" t="e">
        <f>IF(#REF!&lt;0.05,#REF!,"")</f>
        <v>#REF!</v>
      </c>
      <c r="AI362" s="7" t="e">
        <f>IF(#REF!&lt;0.05,#REF!,"")</f>
        <v>#REF!</v>
      </c>
      <c r="AK362" s="7" t="e">
        <f>IF(#REF!&lt;0.05,#REF!,"")</f>
        <v>#REF!</v>
      </c>
      <c r="AL362" s="7" t="e">
        <f>IF(#REF!&lt;0.05,#REF!,"")</f>
        <v>#REF!</v>
      </c>
      <c r="AM362" s="7">
        <v>383</v>
      </c>
      <c r="AN362" s="7" t="s">
        <v>429</v>
      </c>
      <c r="AO362" s="7">
        <v>1.3059534385079659</v>
      </c>
      <c r="AP362" s="7">
        <v>0.31817374474667148</v>
      </c>
      <c r="AQ362" s="7">
        <v>1.1067472324295919</v>
      </c>
      <c r="AT362" s="7" t="s">
        <v>681</v>
      </c>
      <c r="AU362" s="7">
        <v>1.0179892873852379</v>
      </c>
    </row>
    <row r="363" spans="1:47" x14ac:dyDescent="0.4">
      <c r="A363" s="7" t="s">
        <v>651</v>
      </c>
      <c r="B363" s="7" t="s">
        <v>660</v>
      </c>
      <c r="C363" s="7" t="s">
        <v>659</v>
      </c>
      <c r="D363" s="7" t="s">
        <v>650</v>
      </c>
      <c r="E363" s="7">
        <v>0.218</v>
      </c>
      <c r="V363" s="7">
        <v>361</v>
      </c>
      <c r="W363" s="7">
        <v>185</v>
      </c>
      <c r="X363" s="7">
        <v>62</v>
      </c>
      <c r="Y363" s="7">
        <v>1.5288500851568692</v>
      </c>
      <c r="Z363" s="7">
        <v>0</v>
      </c>
      <c r="AA363" s="7">
        <v>0.84415886182002675</v>
      </c>
      <c r="AB363" s="7">
        <v>3.7445085388507344</v>
      </c>
      <c r="AD363" s="7">
        <v>384</v>
      </c>
      <c r="AE363" s="7" t="s">
        <v>430</v>
      </c>
      <c r="AF363" s="7" t="e">
        <f>IF(#REF!&lt;0.05,#REF!,"")</f>
        <v>#REF!</v>
      </c>
      <c r="AG363" s="7" t="e">
        <f>IF(#REF!&lt;0.05,#REF!,"")</f>
        <v>#REF!</v>
      </c>
      <c r="AH363" s="7" t="e">
        <f>IF(#REF!&lt;0.05,#REF!,"")</f>
        <v>#REF!</v>
      </c>
      <c r="AI363" s="7" t="e">
        <f>IF(#REF!&lt;0.05,#REF!,"")</f>
        <v>#REF!</v>
      </c>
      <c r="AK363" s="7" t="e">
        <f>IF(#REF!&lt;0.05,#REF!,"")</f>
        <v>#REF!</v>
      </c>
      <c r="AL363" s="7" t="e">
        <f>IF(#REF!&lt;0.05,#REF!,"")</f>
        <v>#REF!</v>
      </c>
      <c r="AM363" s="7">
        <v>384</v>
      </c>
      <c r="AN363" s="7" t="s">
        <v>430</v>
      </c>
      <c r="AO363" s="7">
        <v>1.3081377948606223</v>
      </c>
      <c r="AP363" s="7">
        <v>0.34437201773477488</v>
      </c>
      <c r="AQ363" s="7">
        <v>1.1269069276566075</v>
      </c>
      <c r="AT363" s="7" t="s">
        <v>681</v>
      </c>
      <c r="AU363" s="7">
        <v>1.5295582189487038</v>
      </c>
    </row>
    <row r="364" spans="1:47" x14ac:dyDescent="0.4">
      <c r="B364" s="7" t="s">
        <v>661</v>
      </c>
      <c r="C364" s="7" t="s">
        <v>643</v>
      </c>
      <c r="D364" s="7">
        <v>1.6090299999999998E-2</v>
      </c>
      <c r="E364" s="7">
        <v>62</v>
      </c>
      <c r="F364" s="7">
        <v>2.5952100000000002E-4</v>
      </c>
      <c r="G364" s="7" t="s">
        <v>662</v>
      </c>
      <c r="H364" s="7" t="s">
        <v>663</v>
      </c>
      <c r="I364" s="7" t="s">
        <v>650</v>
      </c>
      <c r="J364" s="7">
        <v>1.4250000000000001E-2</v>
      </c>
      <c r="V364" s="7">
        <v>362</v>
      </c>
      <c r="W364" s="7">
        <v>186</v>
      </c>
      <c r="X364" s="7">
        <v>62</v>
      </c>
      <c r="Y364" s="7">
        <v>1.3132250577381979</v>
      </c>
      <c r="Z364" s="7">
        <v>0</v>
      </c>
      <c r="AA364" s="7">
        <v>0.72202951920752645</v>
      </c>
      <c r="AB364" s="7">
        <v>3.052906241372733</v>
      </c>
      <c r="AD364" s="7">
        <v>385</v>
      </c>
      <c r="AE364" s="7" t="s">
        <v>431</v>
      </c>
      <c r="AF364" s="7" t="e">
        <f>IF(#REF!&lt;0.05,#REF!,"")</f>
        <v>#REF!</v>
      </c>
      <c r="AG364" s="7" t="e">
        <f>IF(#REF!&lt;0.05,#REF!,"")</f>
        <v>#REF!</v>
      </c>
      <c r="AH364" s="7" t="e">
        <f>IF(#REF!&lt;0.05,#REF!,"")</f>
        <v>#REF!</v>
      </c>
      <c r="AI364" s="7" t="e">
        <f>IF(#REF!&lt;0.05,#REF!,"")</f>
        <v>#REF!</v>
      </c>
      <c r="AK364" s="7" t="e">
        <f>IF(#REF!&lt;0.05,#REF!,"")</f>
        <v>#REF!</v>
      </c>
      <c r="AL364" s="7" t="e">
        <f>IF(#REF!&lt;0.05,#REF!,"")</f>
        <v>#REF!</v>
      </c>
      <c r="AM364" s="7">
        <v>385</v>
      </c>
      <c r="AN364" s="7" t="s">
        <v>431</v>
      </c>
      <c r="AO364" s="7">
        <v>1.2756704024045462</v>
      </c>
      <c r="AP364" s="7">
        <v>0.17528327065857396</v>
      </c>
      <c r="AQ364" s="7">
        <v>1.1163343642165588</v>
      </c>
      <c r="AT364" s="7" t="s">
        <v>681</v>
      </c>
      <c r="AU364" s="7">
        <v>1.5374310863612284</v>
      </c>
    </row>
    <row r="365" spans="1:47" x14ac:dyDescent="0.4">
      <c r="V365" s="7">
        <v>363</v>
      </c>
      <c r="W365" s="7">
        <v>187</v>
      </c>
      <c r="X365" s="7">
        <v>62</v>
      </c>
      <c r="Y365" s="7">
        <v>2.2161318125581029</v>
      </c>
      <c r="Z365" s="7">
        <v>1.0999999999999999E-2</v>
      </c>
      <c r="AA365" s="7">
        <v>1.080077688624699</v>
      </c>
      <c r="AB365" s="7">
        <v>10.559222338814603</v>
      </c>
      <c r="AD365" s="7">
        <v>386</v>
      </c>
      <c r="AE365" s="7" t="s">
        <v>432</v>
      </c>
      <c r="AF365" s="7" t="e">
        <f>IF(#REF!&lt;0.05,#REF!,"")</f>
        <v>#REF!</v>
      </c>
      <c r="AG365" s="7" t="e">
        <f>IF(#REF!&lt;0.05,#REF!,"")</f>
        <v>#REF!</v>
      </c>
      <c r="AH365" s="7" t="e">
        <f>IF(#REF!&lt;0.05,#REF!,"")</f>
        <v>#REF!</v>
      </c>
      <c r="AI365" s="7" t="e">
        <f>IF(#REF!&lt;0.05,#REF!,"")</f>
        <v>#REF!</v>
      </c>
      <c r="AK365" s="7" t="e">
        <f>IF(#REF!&lt;0.05,#REF!,"")</f>
        <v>#REF!</v>
      </c>
      <c r="AL365" s="7" t="e">
        <f>IF(#REF!&lt;0.05,#REF!,"")</f>
        <v>#REF!</v>
      </c>
      <c r="AM365" s="7">
        <v>386</v>
      </c>
      <c r="AN365" s="7" t="s">
        <v>432</v>
      </c>
      <c r="AO365" s="7">
        <v>1.403630699495819</v>
      </c>
      <c r="AP365" s="7">
        <v>0.21741838255887416</v>
      </c>
      <c r="AQ365" s="7">
        <v>1.1085001798889182</v>
      </c>
      <c r="AT365" s="7" t="s">
        <v>681</v>
      </c>
      <c r="AU365" s="7">
        <v>1.1734848349156981</v>
      </c>
    </row>
    <row r="366" spans="1:47" x14ac:dyDescent="0.4">
      <c r="A366" s="7" t="s">
        <v>664</v>
      </c>
      <c r="V366" s="7">
        <v>364</v>
      </c>
      <c r="W366" s="7">
        <v>188</v>
      </c>
      <c r="X366" s="7">
        <v>62</v>
      </c>
      <c r="Y366" s="7">
        <v>2.8323171644356995</v>
      </c>
      <c r="Z366" s="7">
        <v>4.9000000000000002E-2</v>
      </c>
      <c r="AA366" s="7">
        <v>1.2221615738042533</v>
      </c>
      <c r="AB366" s="7">
        <v>530.67854100396744</v>
      </c>
      <c r="AD366" s="7">
        <v>387</v>
      </c>
      <c r="AE366" s="7" t="s">
        <v>433</v>
      </c>
      <c r="AF366" s="7" t="e">
        <f>IF(#REF!&lt;0.05,#REF!,"")</f>
        <v>#REF!</v>
      </c>
      <c r="AG366" s="7" t="e">
        <f>IF(#REF!&lt;0.05,#REF!,"")</f>
        <v>#REF!</v>
      </c>
      <c r="AH366" s="7" t="e">
        <f>IF(#REF!&lt;0.05,#REF!,"")</f>
        <v>#REF!</v>
      </c>
      <c r="AI366" s="7" t="e">
        <f>IF(#REF!&lt;0.05,#REF!,"")</f>
        <v>#REF!</v>
      </c>
      <c r="AK366" s="7" t="e">
        <f>IF(#REF!&lt;0.05,#REF!,"")</f>
        <v>#REF!</v>
      </c>
      <c r="AL366" s="7" t="e">
        <f>IF(#REF!&lt;0.05,#REF!,"")</f>
        <v>#REF!</v>
      </c>
      <c r="AM366" s="7">
        <v>387</v>
      </c>
      <c r="AN366" s="7" t="s">
        <v>433</v>
      </c>
      <c r="AO366" s="7">
        <v>1.3932869942996835</v>
      </c>
      <c r="AQ366" s="7">
        <v>1.1109252360221833</v>
      </c>
      <c r="AT366" s="7" t="s">
        <v>681</v>
      </c>
      <c r="AU366" s="7">
        <v>1.2093889231515</v>
      </c>
    </row>
    <row r="367" spans="1:47" x14ac:dyDescent="0.4">
      <c r="B367" s="7" t="s">
        <v>633</v>
      </c>
      <c r="C367" s="7" t="s">
        <v>643</v>
      </c>
      <c r="D367" s="7" t="s">
        <v>665</v>
      </c>
      <c r="E367" s="7" t="s">
        <v>666</v>
      </c>
      <c r="F367" s="7" t="s">
        <v>667</v>
      </c>
      <c r="G367" s="7" t="s">
        <v>668</v>
      </c>
      <c r="H367" s="7" t="s">
        <v>669</v>
      </c>
      <c r="I367" s="7" t="s">
        <v>670</v>
      </c>
      <c r="J367" s="7" t="s">
        <v>671</v>
      </c>
      <c r="K367" s="7" t="s">
        <v>672</v>
      </c>
      <c r="V367" s="7">
        <v>365</v>
      </c>
      <c r="W367" s="7">
        <v>189</v>
      </c>
      <c r="X367" s="7">
        <v>62</v>
      </c>
      <c r="Y367" s="7">
        <v>3.3096373166321915</v>
      </c>
      <c r="Z367" s="7">
        <v>7.8E-2</v>
      </c>
      <c r="AA367" s="7">
        <v>1.3585412366596232</v>
      </c>
      <c r="AB367" s="7">
        <v>-32.25671677803534</v>
      </c>
      <c r="AD367" s="7">
        <v>388</v>
      </c>
      <c r="AE367" s="7" t="s">
        <v>434</v>
      </c>
      <c r="AF367" s="7" t="e">
        <f>IF(#REF!&lt;0.05,#REF!,"")</f>
        <v>#REF!</v>
      </c>
      <c r="AG367" s="7" t="e">
        <f>IF(#REF!&lt;0.05,#REF!,"")</f>
        <v>#REF!</v>
      </c>
      <c r="AH367" s="7" t="e">
        <f>IF(#REF!&lt;0.05,#REF!,"")</f>
        <v>#REF!</v>
      </c>
      <c r="AI367" s="7" t="e">
        <f>IF(#REF!&lt;0.05,#REF!,"")</f>
        <v>#REF!</v>
      </c>
      <c r="AK367" s="7" t="e">
        <f>IF(#REF!&lt;0.05,#REF!,"")</f>
        <v>#REF!</v>
      </c>
      <c r="AL367" s="7" t="e">
        <f>IF(#REF!&lt;0.05,#REF!,"")</f>
        <v>#REF!</v>
      </c>
      <c r="AM367" s="7">
        <v>388</v>
      </c>
      <c r="AN367" s="7" t="s">
        <v>434</v>
      </c>
      <c r="AO367" s="7">
        <v>1.3922724124879764</v>
      </c>
      <c r="AQ367" s="7">
        <v>1.115349801043825</v>
      </c>
      <c r="AT367" s="7" t="s">
        <v>681</v>
      </c>
      <c r="AU367" s="7">
        <v>1.1805233233958969</v>
      </c>
    </row>
    <row r="368" spans="1:47" x14ac:dyDescent="0.4">
      <c r="A368" s="7" t="s">
        <v>673</v>
      </c>
      <c r="V368" s="7">
        <v>366</v>
      </c>
      <c r="W368" s="7">
        <v>190</v>
      </c>
      <c r="X368" s="7">
        <v>62</v>
      </c>
      <c r="Y368" s="7">
        <v>3.9975139679070364</v>
      </c>
      <c r="Z368" s="7">
        <v>0.106</v>
      </c>
      <c r="AA368" s="7">
        <v>1.5889634357977671</v>
      </c>
      <c r="AB368" s="7">
        <v>-20.0698826559676</v>
      </c>
      <c r="AD368" s="7">
        <v>389</v>
      </c>
      <c r="AE368" s="7" t="s">
        <v>435</v>
      </c>
      <c r="AF368" s="7" t="e">
        <f>IF(#REF!&lt;0.05,#REF!,"")</f>
        <v>#REF!</v>
      </c>
      <c r="AG368" s="7" t="e">
        <f>IF(#REF!&lt;0.05,#REF!,"")</f>
        <v>#REF!</v>
      </c>
      <c r="AH368" s="7" t="e">
        <f>IF(#REF!&lt;0.05,#REF!,"")</f>
        <v>#REF!</v>
      </c>
      <c r="AI368" s="7" t="e">
        <f>IF(#REF!&lt;0.05,#REF!,"")</f>
        <v>#REF!</v>
      </c>
      <c r="AK368" s="7" t="e">
        <f>IF(#REF!&lt;0.05,#REF!,"")</f>
        <v>#REF!</v>
      </c>
      <c r="AL368" s="7" t="e">
        <f>IF(#REF!&lt;0.05,#REF!,"")</f>
        <v>#REF!</v>
      </c>
      <c r="AM368" s="7">
        <v>389</v>
      </c>
      <c r="AN368" s="7" t="s">
        <v>435</v>
      </c>
      <c r="AO368" s="7">
        <v>1.3988810855374922</v>
      </c>
      <c r="AQ368" s="7">
        <v>1.1256783026393011</v>
      </c>
      <c r="AT368" s="7" t="s">
        <v>681</v>
      </c>
      <c r="AU368" s="7">
        <v>1.2592934830774716</v>
      </c>
    </row>
    <row r="369" spans="1:47" x14ac:dyDescent="0.4">
      <c r="B369" s="7" t="s">
        <v>634</v>
      </c>
      <c r="C369" s="7" t="s">
        <v>643</v>
      </c>
      <c r="D369" s="7">
        <v>-0.36398960000000002</v>
      </c>
      <c r="E369" s="7">
        <v>8.50746E-2</v>
      </c>
      <c r="F369" s="7">
        <v>-4.28</v>
      </c>
      <c r="G369" s="7">
        <v>0</v>
      </c>
      <c r="H369" s="7">
        <v>-0.53416410000000003</v>
      </c>
      <c r="I369" s="7">
        <v>-0.19381499999999999</v>
      </c>
      <c r="V369" s="7">
        <v>367</v>
      </c>
      <c r="W369" s="7">
        <v>191</v>
      </c>
      <c r="X369" s="7">
        <v>62</v>
      </c>
      <c r="Y369" s="7">
        <v>4.731595743574541</v>
      </c>
      <c r="Z369" s="7">
        <v>0.14699999999999999</v>
      </c>
      <c r="AA369" s="7">
        <v>1.7843622936811621</v>
      </c>
      <c r="AB369" s="7">
        <v>-14.386395364926123</v>
      </c>
      <c r="AD369" s="7">
        <v>390</v>
      </c>
      <c r="AE369" s="7" t="s">
        <v>436</v>
      </c>
      <c r="AF369" s="7" t="e">
        <f>IF(#REF!&lt;0.05,#REF!,"")</f>
        <v>#REF!</v>
      </c>
      <c r="AG369" s="7" t="e">
        <f>IF(#REF!&lt;0.05,#REF!,"")</f>
        <v>#REF!</v>
      </c>
      <c r="AH369" s="7" t="e">
        <f>IF(#REF!&lt;0.05,#REF!,"")</f>
        <v>#REF!</v>
      </c>
      <c r="AI369" s="7" t="e">
        <f>IF(#REF!&lt;0.05,#REF!,"")</f>
        <v>#REF!</v>
      </c>
      <c r="AK369" s="7" t="e">
        <f>IF(#REF!&lt;0.05,#REF!,"")</f>
        <v>#REF!</v>
      </c>
      <c r="AL369" s="7" t="e">
        <f>IF(#REF!&lt;0.05,#REF!,"")</f>
        <v>#REF!</v>
      </c>
      <c r="AM369" s="7">
        <v>390</v>
      </c>
      <c r="AN369" s="7" t="s">
        <v>436</v>
      </c>
      <c r="AO369" s="7">
        <v>1.425613935449684</v>
      </c>
      <c r="AQ369" s="7">
        <v>1.1266507545791316</v>
      </c>
      <c r="AT369" s="7">
        <v>1.38808454107942</v>
      </c>
      <c r="AU369" s="7">
        <v>1.3265088444780828</v>
      </c>
    </row>
    <row r="370" spans="1:47" x14ac:dyDescent="0.4">
      <c r="B370" s="7" t="s">
        <v>635</v>
      </c>
      <c r="C370" s="7" t="s">
        <v>643</v>
      </c>
      <c r="D370" s="7">
        <v>0.30022460000000001</v>
      </c>
      <c r="E370" s="7">
        <v>0.1160075</v>
      </c>
      <c r="F370" s="7">
        <v>2.59</v>
      </c>
      <c r="G370" s="7">
        <v>1.2E-2</v>
      </c>
      <c r="H370" s="7">
        <v>6.8174999999999999E-2</v>
      </c>
      <c r="I370" s="7">
        <v>0.53227420000000003</v>
      </c>
      <c r="V370" s="7">
        <v>368</v>
      </c>
      <c r="W370" s="7">
        <v>192</v>
      </c>
      <c r="X370" s="7">
        <v>62</v>
      </c>
      <c r="Y370" s="7">
        <v>2.9780059350592505</v>
      </c>
      <c r="Z370" s="7">
        <v>0.03</v>
      </c>
      <c r="AA370" s="7">
        <v>1.3790098583220105</v>
      </c>
      <c r="AB370" s="7">
        <v>33.905078609695288</v>
      </c>
      <c r="AD370" s="7">
        <v>391</v>
      </c>
      <c r="AE370" s="7" t="s">
        <v>437</v>
      </c>
      <c r="AF370" s="7" t="e">
        <f>IF(#REF!&lt;0.05,#REF!,"")</f>
        <v>#REF!</v>
      </c>
      <c r="AG370" s="7" t="e">
        <f>IF(#REF!&lt;0.05,#REF!,"")</f>
        <v>#REF!</v>
      </c>
      <c r="AH370" s="7" t="e">
        <f>IF(#REF!&lt;0.05,#REF!,"")</f>
        <v>#REF!</v>
      </c>
      <c r="AI370" s="7" t="e">
        <f>IF(#REF!&lt;0.05,#REF!,"")</f>
        <v>#REF!</v>
      </c>
      <c r="AK370" s="7" t="e">
        <f>IF(#REF!&lt;0.05,#REF!,"")</f>
        <v>#REF!</v>
      </c>
      <c r="AL370" s="7" t="e">
        <f>IF(#REF!&lt;0.05,#REF!,"")</f>
        <v>#REF!</v>
      </c>
      <c r="AM370" s="7">
        <v>391</v>
      </c>
      <c r="AN370" s="7" t="s">
        <v>437</v>
      </c>
      <c r="AO370" s="7">
        <v>1.4190910858762211</v>
      </c>
      <c r="AP370" s="7">
        <v>0.12385948164654749</v>
      </c>
      <c r="AQ370" s="7">
        <v>1.1437043892210832</v>
      </c>
      <c r="AR370" s="7">
        <v>0.84622549160459781</v>
      </c>
      <c r="AT370" s="7">
        <v>1.205787982170325</v>
      </c>
      <c r="AU370" s="7">
        <v>1.4229989833574259</v>
      </c>
    </row>
    <row r="371" spans="1:47" x14ac:dyDescent="0.4">
      <c r="B371" s="7" t="s">
        <v>674</v>
      </c>
      <c r="C371" s="7" t="s">
        <v>643</v>
      </c>
      <c r="D371" s="7">
        <v>1.5751899999999999E-2</v>
      </c>
      <c r="E371" s="7">
        <v>4.0401999999999999E-3</v>
      </c>
      <c r="F371" s="7">
        <v>3.9</v>
      </c>
      <c r="G371" s="7">
        <v>0</v>
      </c>
      <c r="H371" s="7">
        <v>7.6702000000000003E-3</v>
      </c>
      <c r="I371" s="7">
        <v>2.3833500000000001E-2</v>
      </c>
      <c r="V371" s="7">
        <v>369</v>
      </c>
      <c r="W371" s="7">
        <v>193</v>
      </c>
      <c r="X371" s="7">
        <v>62</v>
      </c>
      <c r="Y371" s="7">
        <v>2.6319353563544103</v>
      </c>
      <c r="Z371" s="7">
        <v>1.2E-2</v>
      </c>
      <c r="AA371" s="7">
        <v>1.3107223770507683</v>
      </c>
      <c r="AB371" s="7">
        <v>12.887160796170901</v>
      </c>
      <c r="AD371" s="7">
        <v>392</v>
      </c>
      <c r="AE371" s="7" t="s">
        <v>438</v>
      </c>
      <c r="AF371" s="7" t="e">
        <f>IF(#REF!&lt;0.05,#REF!,"")</f>
        <v>#REF!</v>
      </c>
      <c r="AG371" s="7" t="e">
        <f>IF(#REF!&lt;0.05,#REF!,"")</f>
        <v>#REF!</v>
      </c>
      <c r="AH371" s="7" t="e">
        <f>IF(#REF!&lt;0.05,#REF!,"")</f>
        <v>#REF!</v>
      </c>
      <c r="AI371" s="7" t="e">
        <f>IF(#REF!&lt;0.05,#REF!,"")</f>
        <v>#REF!</v>
      </c>
      <c r="AK371" s="7" t="e">
        <f>IF(#REF!&lt;0.05,#REF!,"")</f>
        <v>#REF!</v>
      </c>
      <c r="AL371" s="7" t="e">
        <f>IF(#REF!&lt;0.05,#REF!,"")</f>
        <v>#REF!</v>
      </c>
      <c r="AM371" s="7">
        <v>392</v>
      </c>
      <c r="AN371" s="7" t="s">
        <v>438</v>
      </c>
      <c r="AO371" s="7">
        <v>1.4439477661037214</v>
      </c>
      <c r="AQ371" s="7">
        <v>1.1811293518843331</v>
      </c>
      <c r="AR371" s="7">
        <v>0.86417475983465808</v>
      </c>
      <c r="AT371" s="7">
        <v>1.132805212697511</v>
      </c>
      <c r="AU371" s="7">
        <v>1.3659293240600352</v>
      </c>
    </row>
    <row r="372" spans="1:47" x14ac:dyDescent="0.4">
      <c r="A372" s="7" t="s">
        <v>664</v>
      </c>
      <c r="V372" s="7">
        <v>370</v>
      </c>
      <c r="W372" s="7">
        <v>194</v>
      </c>
      <c r="X372" s="7">
        <v>62</v>
      </c>
      <c r="Y372" s="7">
        <v>2.7467627884860475</v>
      </c>
      <c r="Z372" s="7">
        <v>1.2E-2</v>
      </c>
      <c r="AA372" s="7">
        <v>1.3809711832595004</v>
      </c>
      <c r="AB372" s="7">
        <v>13.130957868022076</v>
      </c>
      <c r="AD372" s="7">
        <v>393</v>
      </c>
      <c r="AE372" s="7" t="s">
        <v>439</v>
      </c>
      <c r="AF372" s="7" t="e">
        <f>IF(#REF!&lt;0.05,#REF!,"")</f>
        <v>#REF!</v>
      </c>
      <c r="AG372" s="7" t="e">
        <f>IF(#REF!&lt;0.05,#REF!,"")</f>
        <v>#REF!</v>
      </c>
      <c r="AH372" s="7" t="e">
        <f>IF(#REF!&lt;0.05,#REF!,"")</f>
        <v>#REF!</v>
      </c>
      <c r="AI372" s="7" t="e">
        <f>IF(#REF!&lt;0.05,#REF!,"")</f>
        <v>#REF!</v>
      </c>
      <c r="AK372" s="7" t="e">
        <f>IF(#REF!&lt;0.05,#REF!,"")</f>
        <v>#REF!</v>
      </c>
      <c r="AL372" s="7" t="e">
        <f>IF(#REF!&lt;0.05,#REF!,"")</f>
        <v>#REF!</v>
      </c>
      <c r="AM372" s="7">
        <v>393</v>
      </c>
      <c r="AN372" s="7" t="s">
        <v>439</v>
      </c>
      <c r="AO372" s="7">
        <v>1.3505528342435511</v>
      </c>
      <c r="AQ372" s="7">
        <v>1.2307307840751798</v>
      </c>
      <c r="AR372" s="7">
        <v>0.89916051244800399</v>
      </c>
      <c r="AT372" s="7">
        <v>0.7005732495931889</v>
      </c>
      <c r="AU372" s="7">
        <v>1.5751531715222564</v>
      </c>
    </row>
    <row r="373" spans="1:47" x14ac:dyDescent="0.4">
      <c r="V373" s="7">
        <v>371</v>
      </c>
      <c r="W373" s="7">
        <v>195</v>
      </c>
      <c r="X373" s="7">
        <v>62</v>
      </c>
      <c r="Y373" s="7">
        <v>2.755907863548273</v>
      </c>
      <c r="Z373" s="7">
        <v>1.2E-2</v>
      </c>
      <c r="AA373" s="7">
        <v>1.3840231543911949</v>
      </c>
      <c r="AB373" s="7">
        <v>13.298591785026481</v>
      </c>
      <c r="AD373" s="7">
        <v>394</v>
      </c>
      <c r="AE373" s="7" t="s">
        <v>440</v>
      </c>
      <c r="AF373" s="7" t="e">
        <f>IF(#REF!&lt;0.05,#REF!,"")</f>
        <v>#REF!</v>
      </c>
      <c r="AG373" s="7" t="e">
        <f>IF(#REF!&lt;0.05,#REF!,"")</f>
        <v>#REF!</v>
      </c>
      <c r="AH373" s="7" t="e">
        <f>IF(#REF!&lt;0.05,#REF!,"")</f>
        <v>#REF!</v>
      </c>
      <c r="AI373" s="7" t="e">
        <f>IF(#REF!&lt;0.05,#REF!,"")</f>
        <v>#REF!</v>
      </c>
      <c r="AK373" s="7" t="e">
        <f>IF(#REF!&lt;0.05,#REF!,"")</f>
        <v>#REF!</v>
      </c>
      <c r="AL373" s="7" t="e">
        <f>IF(#REF!&lt;0.05,#REF!,"")</f>
        <v>#REF!</v>
      </c>
      <c r="AM373" s="7">
        <v>394</v>
      </c>
      <c r="AN373" s="7" t="s">
        <v>440</v>
      </c>
      <c r="AO373" s="7">
        <v>1.3225833532356184</v>
      </c>
      <c r="AQ373" s="7">
        <v>1.2893135781961125</v>
      </c>
      <c r="AR373" s="7">
        <v>0.91913668010415028</v>
      </c>
      <c r="AT373" s="7">
        <v>1.3012012113723697</v>
      </c>
      <c r="AU373" s="7">
        <v>1.2679854754766264</v>
      </c>
    </row>
    <row r="374" spans="1:47" x14ac:dyDescent="0.4">
      <c r="B374" s="7" t="s">
        <v>642</v>
      </c>
      <c r="C374" s="7" t="s">
        <v>643</v>
      </c>
      <c r="D374" s="7" t="s">
        <v>644</v>
      </c>
      <c r="E374" s="7" t="s">
        <v>645</v>
      </c>
      <c r="F374" s="7" t="s">
        <v>646</v>
      </c>
      <c r="G374" s="7" t="s">
        <v>647</v>
      </c>
      <c r="H374" s="7" t="s">
        <v>648</v>
      </c>
      <c r="I374" s="7" t="s">
        <v>649</v>
      </c>
      <c r="J374" s="7" t="s">
        <v>650</v>
      </c>
      <c r="K374" s="7">
        <v>64</v>
      </c>
      <c r="N374" s="7">
        <f t="shared" ref="N374:O374" si="110">N359+1</f>
        <v>25</v>
      </c>
      <c r="O374" s="7">
        <f t="shared" si="110"/>
        <v>145</v>
      </c>
      <c r="P374" s="7">
        <f t="shared" ref="P374" si="111">K374</f>
        <v>64</v>
      </c>
      <c r="Q374" s="7">
        <f t="shared" ref="Q374" si="112">LN(0.5)/LN(1+D384)</f>
        <v>1.5203239933868733</v>
      </c>
      <c r="R374" s="7">
        <f t="shared" ref="R374" si="113">G384</f>
        <v>0</v>
      </c>
      <c r="S374" s="7">
        <f t="shared" ref="S374:T374" si="114">LN(0.5)/LN(1+H384)</f>
        <v>0.90715848929730447</v>
      </c>
      <c r="T374" s="7">
        <f t="shared" si="114"/>
        <v>3.1408812368802388</v>
      </c>
      <c r="V374" s="7">
        <v>372</v>
      </c>
      <c r="W374" s="7">
        <v>196</v>
      </c>
      <c r="X374" s="7">
        <v>62</v>
      </c>
      <c r="Y374" s="7">
        <v>2.5892256854927358</v>
      </c>
      <c r="Z374" s="7">
        <v>8.9999999999999993E-3</v>
      </c>
      <c r="AA374" s="7">
        <v>1.3239294965692836</v>
      </c>
      <c r="AB374" s="7">
        <v>10.803554271070933</v>
      </c>
      <c r="AD374" s="7">
        <v>395</v>
      </c>
      <c r="AE374" s="7" t="s">
        <v>441</v>
      </c>
      <c r="AF374" s="7" t="e">
        <f>IF(#REF!&lt;0.05,#REF!,"")</f>
        <v>#REF!</v>
      </c>
      <c r="AG374" s="7" t="e">
        <f>IF(#REF!&lt;0.05,#REF!,"")</f>
        <v>#REF!</v>
      </c>
      <c r="AH374" s="7" t="e">
        <f>IF(#REF!&lt;0.05,#REF!,"")</f>
        <v>#REF!</v>
      </c>
      <c r="AI374" s="7" t="e">
        <f>IF(#REF!&lt;0.05,#REF!,"")</f>
        <v>#REF!</v>
      </c>
      <c r="AK374" s="7" t="e">
        <f>IF(#REF!&lt;0.05,#REF!,"")</f>
        <v>#REF!</v>
      </c>
      <c r="AL374" s="7" t="e">
        <f>IF(#REF!&lt;0.05,#REF!,"")</f>
        <v>#REF!</v>
      </c>
      <c r="AM374" s="7">
        <v>395</v>
      </c>
      <c r="AN374" s="7" t="s">
        <v>441</v>
      </c>
      <c r="AO374" s="7">
        <v>1.3961775404502745</v>
      </c>
      <c r="AQ374" s="7">
        <v>1.1968350243692796</v>
      </c>
      <c r="AR374" s="7">
        <v>0.90195929907020544</v>
      </c>
      <c r="AT374" s="7">
        <v>1.461166184760694</v>
      </c>
      <c r="AU374" s="7">
        <v>1.2276980694732555</v>
      </c>
    </row>
    <row r="375" spans="1:47" x14ac:dyDescent="0.4">
      <c r="A375" s="7" t="s">
        <v>651</v>
      </c>
      <c r="B375" s="7" t="s">
        <v>652</v>
      </c>
      <c r="C375" s="7" t="s">
        <v>683</v>
      </c>
      <c r="D375" s="7" t="s">
        <v>650</v>
      </c>
      <c r="E375" s="7">
        <v>9.99</v>
      </c>
      <c r="V375" s="7">
        <v>373</v>
      </c>
      <c r="W375" s="7">
        <v>197</v>
      </c>
      <c r="X375" s="7">
        <v>62</v>
      </c>
      <c r="Y375" s="7">
        <v>2.6120973014280615</v>
      </c>
      <c r="Z375" s="7">
        <v>1.0999999999999999E-2</v>
      </c>
      <c r="AA375" s="7">
        <v>1.3123410305987526</v>
      </c>
      <c r="AB375" s="7">
        <v>12.067539310315899</v>
      </c>
      <c r="AD375" s="7">
        <v>396</v>
      </c>
      <c r="AE375" s="7" t="s">
        <v>442</v>
      </c>
      <c r="AF375" s="7" t="e">
        <f>IF(#REF!&lt;0.05,#REF!,"")</f>
        <v>#REF!</v>
      </c>
      <c r="AG375" s="7" t="e">
        <f>IF(#REF!&lt;0.05,#REF!,"")</f>
        <v>#REF!</v>
      </c>
      <c r="AH375" s="7" t="e">
        <f>IF(#REF!&lt;0.05,#REF!,"")</f>
        <v>#REF!</v>
      </c>
      <c r="AI375" s="7" t="e">
        <f>IF(#REF!&lt;0.05,#REF!,"")</f>
        <v>#REF!</v>
      </c>
      <c r="AK375" s="7" t="e">
        <f>IF(#REF!&lt;0.05,#REF!,"")</f>
        <v>#REF!</v>
      </c>
      <c r="AL375" s="7" t="e">
        <f>IF(#REF!&lt;0.05,#REF!,"")</f>
        <v>#REF!</v>
      </c>
      <c r="AM375" s="7">
        <v>396</v>
      </c>
      <c r="AN375" s="7" t="s">
        <v>442</v>
      </c>
      <c r="AO375" s="7">
        <v>1.2598347666358476</v>
      </c>
      <c r="AP375" s="7">
        <v>0.10393363997910408</v>
      </c>
      <c r="AQ375" s="7">
        <v>1.3282927281453485</v>
      </c>
      <c r="AR375" s="7">
        <v>1.0997927036021886</v>
      </c>
      <c r="AT375" s="7">
        <v>1.4159796455507032</v>
      </c>
      <c r="AU375" s="7">
        <v>0.9850158812235712</v>
      </c>
    </row>
    <row r="376" spans="1:47" x14ac:dyDescent="0.4">
      <c r="B376" s="7" t="s">
        <v>654</v>
      </c>
      <c r="C376" s="7" t="s">
        <v>643</v>
      </c>
      <c r="D376" s="7">
        <v>3.9926140000000002E-3</v>
      </c>
      <c r="E376" s="7">
        <v>2</v>
      </c>
      <c r="F376" s="7">
        <v>1.9963070000000001E-3</v>
      </c>
      <c r="G376" s="7" t="s">
        <v>655</v>
      </c>
      <c r="H376" s="7" t="s">
        <v>656</v>
      </c>
      <c r="I376" s="7" t="s">
        <v>657</v>
      </c>
      <c r="J376" s="7" t="s">
        <v>650</v>
      </c>
      <c r="K376" s="7">
        <v>2.0000000000000001E-4</v>
      </c>
      <c r="V376" s="7">
        <v>374</v>
      </c>
      <c r="W376" s="7">
        <v>198</v>
      </c>
      <c r="X376" s="7">
        <v>62</v>
      </c>
      <c r="Y376" s="7">
        <v>2.7182311435212694</v>
      </c>
      <c r="Z376" s="7">
        <v>1.4999999999999999E-2</v>
      </c>
      <c r="AA376" s="7">
        <v>1.3366510490596912</v>
      </c>
      <c r="AB376" s="7">
        <v>14.872260060471492</v>
      </c>
      <c r="AD376" s="7">
        <v>397</v>
      </c>
      <c r="AE376" s="7" t="s">
        <v>443</v>
      </c>
      <c r="AF376" s="7" t="e">
        <f>IF(#REF!&lt;0.05,#REF!,"")</f>
        <v>#REF!</v>
      </c>
      <c r="AG376" s="7" t="e">
        <f>IF(#REF!&lt;0.05,#REF!,"")</f>
        <v>#REF!</v>
      </c>
      <c r="AH376" s="7" t="e">
        <f>IF(#REF!&lt;0.05,#REF!,"")</f>
        <v>#REF!</v>
      </c>
      <c r="AI376" s="7" t="e">
        <f>IF(#REF!&lt;0.05,#REF!,"")</f>
        <v>#REF!</v>
      </c>
      <c r="AK376" s="7" t="e">
        <f>IF(#REF!&lt;0.05,#REF!,"")</f>
        <v>#REF!</v>
      </c>
      <c r="AL376" s="7" t="e">
        <f>IF(#REF!&lt;0.05,#REF!,"")</f>
        <v>#REF!</v>
      </c>
      <c r="AM376" s="7">
        <v>397</v>
      </c>
      <c r="AN376" s="7" t="s">
        <v>443</v>
      </c>
      <c r="AO376" s="7">
        <v>1.2085886779830399</v>
      </c>
      <c r="AP376" s="7">
        <v>0.21156924756051732</v>
      </c>
      <c r="AQ376" s="7">
        <v>1.3404667647016584</v>
      </c>
      <c r="AR376" s="7">
        <v>1.1009070907383645</v>
      </c>
      <c r="AT376" s="7">
        <v>1.4478028245781673</v>
      </c>
      <c r="AU376" s="7">
        <v>0.9231043871902842</v>
      </c>
    </row>
    <row r="377" spans="1:47" x14ac:dyDescent="0.4">
      <c r="B377" s="7" t="s">
        <v>658</v>
      </c>
      <c r="C377" s="7" t="s">
        <v>643</v>
      </c>
      <c r="D377" s="7">
        <v>1.2191929000000001E-2</v>
      </c>
      <c r="E377" s="7">
        <v>61</v>
      </c>
      <c r="F377" s="7">
        <v>1.9986799999999999E-4</v>
      </c>
      <c r="G377" s="7" t="s">
        <v>659</v>
      </c>
      <c r="H377" s="7" t="s">
        <v>650</v>
      </c>
      <c r="I377" s="7">
        <v>0.2467</v>
      </c>
      <c r="V377" s="7">
        <v>375</v>
      </c>
      <c r="W377" s="7">
        <v>199</v>
      </c>
      <c r="X377" s="7">
        <v>62</v>
      </c>
      <c r="Y377" s="7">
        <v>2.6754365615090365</v>
      </c>
      <c r="Z377" s="7">
        <v>1.2999999999999999E-2</v>
      </c>
      <c r="AA377" s="7">
        <v>1.3322441673156269</v>
      </c>
      <c r="AB377" s="7">
        <v>13.288197315945604</v>
      </c>
      <c r="AD377" s="7">
        <v>398</v>
      </c>
      <c r="AE377" s="7" t="s">
        <v>444</v>
      </c>
      <c r="AF377" s="7" t="e">
        <f>IF(#REF!&lt;0.05,#REF!,"")</f>
        <v>#REF!</v>
      </c>
      <c r="AG377" s="7" t="e">
        <f>IF(#REF!&lt;0.05,#REF!,"")</f>
        <v>#REF!</v>
      </c>
      <c r="AH377" s="7" t="e">
        <f>IF(#REF!&lt;0.05,#REF!,"")</f>
        <v>#REF!</v>
      </c>
      <c r="AI377" s="7" t="e">
        <f>IF(#REF!&lt;0.05,#REF!,"")</f>
        <v>#REF!</v>
      </c>
      <c r="AK377" s="7" t="e">
        <f>IF(#REF!&lt;0.05,#REF!,"")</f>
        <v>#REF!</v>
      </c>
      <c r="AL377" s="7" t="e">
        <f>IF(#REF!&lt;0.05,#REF!,"")</f>
        <v>#REF!</v>
      </c>
      <c r="AM377" s="7">
        <v>398</v>
      </c>
      <c r="AN377" s="7" t="s">
        <v>444</v>
      </c>
      <c r="AO377" s="7">
        <v>1.1114354614845268</v>
      </c>
      <c r="AQ377" s="7">
        <v>1.2817712129315106</v>
      </c>
      <c r="AR377" s="7">
        <v>1.3281091627576214</v>
      </c>
      <c r="AT377" s="7">
        <v>1.3161256841223126</v>
      </c>
      <c r="AU377" s="7">
        <v>1.1709134333015834</v>
      </c>
    </row>
    <row r="378" spans="1:47" x14ac:dyDescent="0.4">
      <c r="A378" s="7" t="s">
        <v>651</v>
      </c>
      <c r="B378" s="7" t="s">
        <v>660</v>
      </c>
      <c r="C378" s="7" t="s">
        <v>659</v>
      </c>
      <c r="D378" s="7" t="s">
        <v>650</v>
      </c>
      <c r="E378" s="7">
        <v>0.222</v>
      </c>
      <c r="V378" s="7">
        <v>376</v>
      </c>
      <c r="W378" s="7">
        <v>200</v>
      </c>
      <c r="X378" s="7">
        <v>62</v>
      </c>
      <c r="Y378" s="7">
        <v>3.2889192248996353</v>
      </c>
      <c r="Z378" s="7">
        <v>4.4999999999999998E-2</v>
      </c>
      <c r="AA378" s="7">
        <v>1.4708858317061222</v>
      </c>
      <c r="AB378" s="7">
        <v>161.77770073672804</v>
      </c>
      <c r="AD378" s="7">
        <v>399</v>
      </c>
      <c r="AE378" s="7" t="s">
        <v>445</v>
      </c>
      <c r="AF378" s="7" t="e">
        <f>IF(#REF!&lt;0.05,#REF!,"")</f>
        <v>#REF!</v>
      </c>
      <c r="AG378" s="7" t="e">
        <f>IF(#REF!&lt;0.05,#REF!,"")</f>
        <v>#REF!</v>
      </c>
      <c r="AH378" s="7" t="e">
        <f>IF(#REF!&lt;0.05,#REF!,"")</f>
        <v>#REF!</v>
      </c>
      <c r="AI378" s="7" t="e">
        <f>IF(#REF!&lt;0.05,#REF!,"")</f>
        <v>#REF!</v>
      </c>
      <c r="AK378" s="7" t="e">
        <f>IF(#REF!&lt;0.05,#REF!,"")</f>
        <v>#REF!</v>
      </c>
      <c r="AL378" s="7" t="e">
        <f>IF(#REF!&lt;0.05,#REF!,"")</f>
        <v>#REF!</v>
      </c>
      <c r="AM378" s="7">
        <v>399</v>
      </c>
      <c r="AN378" s="7" t="s">
        <v>445</v>
      </c>
      <c r="AO378" s="7">
        <v>1.0843374452504273</v>
      </c>
      <c r="AQ378" s="7">
        <v>1.295139672617206</v>
      </c>
      <c r="AR378" s="7">
        <v>1.1887582286237666</v>
      </c>
      <c r="AT378" s="7">
        <v>1.2176636822899871</v>
      </c>
      <c r="AU378" s="7">
        <v>1.1755837149155286</v>
      </c>
    </row>
    <row r="379" spans="1:47" x14ac:dyDescent="0.4">
      <c r="B379" s="7" t="s">
        <v>661</v>
      </c>
      <c r="C379" s="7" t="s">
        <v>643</v>
      </c>
      <c r="D379" s="7">
        <v>1.6184542999999999E-2</v>
      </c>
      <c r="E379" s="7">
        <v>63</v>
      </c>
      <c r="F379" s="7">
        <v>2.5689799999999998E-4</v>
      </c>
      <c r="G379" s="7" t="s">
        <v>662</v>
      </c>
      <c r="H379" s="7" t="s">
        <v>663</v>
      </c>
      <c r="I379" s="7" t="s">
        <v>650</v>
      </c>
      <c r="J379" s="7">
        <v>1.414E-2</v>
      </c>
      <c r="V379" s="7">
        <v>377</v>
      </c>
      <c r="W379" s="7">
        <v>201</v>
      </c>
      <c r="X379" s="7">
        <v>62</v>
      </c>
      <c r="Y379" s="7">
        <v>2.9329617432744413</v>
      </c>
      <c r="Z379" s="7">
        <v>2.4E-2</v>
      </c>
      <c r="AA379" s="7">
        <v>1.3892321058572861</v>
      </c>
      <c r="AB379" s="7">
        <v>24.290616090799524</v>
      </c>
      <c r="AD379" s="7">
        <v>400</v>
      </c>
      <c r="AE379" s="7" t="s">
        <v>446</v>
      </c>
      <c r="AF379" s="7" t="e">
        <f>IF(#REF!&lt;0.05,#REF!,"")</f>
        <v>#REF!</v>
      </c>
      <c r="AG379" s="7" t="e">
        <f>IF(#REF!&lt;0.05,#REF!,"")</f>
        <v>#REF!</v>
      </c>
      <c r="AH379" s="7" t="e">
        <f>IF(#REF!&lt;0.05,#REF!,"")</f>
        <v>#REF!</v>
      </c>
      <c r="AI379" s="7" t="e">
        <f>IF(#REF!&lt;0.05,#REF!,"")</f>
        <v>#REF!</v>
      </c>
      <c r="AK379" s="7" t="e">
        <f>IF(#REF!&lt;0.05,#REF!,"")</f>
        <v>#REF!</v>
      </c>
      <c r="AL379" s="7" t="e">
        <f>IF(#REF!&lt;0.05,#REF!,"")</f>
        <v>#REF!</v>
      </c>
      <c r="AM379" s="7">
        <v>400</v>
      </c>
      <c r="AN379" s="7" t="s">
        <v>446</v>
      </c>
      <c r="AO379" s="7">
        <v>1.0938602346699218</v>
      </c>
      <c r="AP379" s="7">
        <v>0.26873465930563667</v>
      </c>
      <c r="AQ379" s="7">
        <v>1.2949008324008793</v>
      </c>
      <c r="AT379" s="7">
        <v>1.1566820300733012</v>
      </c>
      <c r="AU379" s="7">
        <v>1.220975015366929</v>
      </c>
    </row>
    <row r="380" spans="1:47" x14ac:dyDescent="0.4">
      <c r="V380" s="7">
        <v>378</v>
      </c>
      <c r="W380" s="7">
        <v>202</v>
      </c>
      <c r="X380" s="7">
        <v>62</v>
      </c>
      <c r="Y380" s="7">
        <v>2.9115078675768067</v>
      </c>
      <c r="Z380" s="7">
        <v>1.9E-2</v>
      </c>
      <c r="AA380" s="7">
        <v>1.4146737640052309</v>
      </c>
      <c r="AB380" s="7">
        <v>18.718726848516386</v>
      </c>
      <c r="AD380" s="7">
        <v>401</v>
      </c>
      <c r="AE380" s="7" t="s">
        <v>447</v>
      </c>
      <c r="AF380" s="7" t="e">
        <f>IF(#REF!&lt;0.05,#REF!,"")</f>
        <v>#REF!</v>
      </c>
      <c r="AG380" s="7" t="e">
        <f>IF(#REF!&lt;0.05,#REF!,"")</f>
        <v>#REF!</v>
      </c>
      <c r="AH380" s="7" t="e">
        <f>IF(#REF!&lt;0.05,#REF!,"")</f>
        <v>#REF!</v>
      </c>
      <c r="AI380" s="7" t="e">
        <f>IF(#REF!&lt;0.05,#REF!,"")</f>
        <v>#REF!</v>
      </c>
      <c r="AK380" s="7" t="e">
        <f>IF(#REF!&lt;0.05,#REF!,"")</f>
        <v>#REF!</v>
      </c>
      <c r="AL380" s="7" t="e">
        <f>IF(#REF!&lt;0.05,#REF!,"")</f>
        <v>#REF!</v>
      </c>
      <c r="AM380" s="7">
        <v>401</v>
      </c>
      <c r="AN380" s="7" t="s">
        <v>447</v>
      </c>
      <c r="AO380" s="7">
        <v>1.1488550382775029</v>
      </c>
      <c r="AP380" s="7">
        <v>0.21925718674615355</v>
      </c>
      <c r="AQ380" s="7">
        <v>1.2924801261495287</v>
      </c>
      <c r="AT380" s="7">
        <v>0.9016940937303104</v>
      </c>
      <c r="AU380" s="7">
        <v>1.2999778514780476</v>
      </c>
    </row>
    <row r="381" spans="1:47" x14ac:dyDescent="0.4">
      <c r="A381" s="7" t="s">
        <v>664</v>
      </c>
      <c r="V381" s="7">
        <v>379</v>
      </c>
      <c r="W381" s="7">
        <v>203</v>
      </c>
      <c r="X381" s="7">
        <v>62</v>
      </c>
      <c r="Y381" s="7">
        <v>2.6856167832571054</v>
      </c>
      <c r="Z381" s="7">
        <v>1.0999999999999999E-2</v>
      </c>
      <c r="AA381" s="7">
        <v>1.349532576586109</v>
      </c>
      <c r="AB381" s="7">
        <v>12.658903946822235</v>
      </c>
      <c r="AD381" s="7">
        <v>402</v>
      </c>
      <c r="AE381" s="7" t="s">
        <v>448</v>
      </c>
      <c r="AF381" s="7" t="e">
        <f>IF(#REF!&lt;0.05,#REF!,"")</f>
        <v>#REF!</v>
      </c>
      <c r="AG381" s="7" t="e">
        <f>IF(#REF!&lt;0.05,#REF!,"")</f>
        <v>#REF!</v>
      </c>
      <c r="AH381" s="7" t="e">
        <f>IF(#REF!&lt;0.05,#REF!,"")</f>
        <v>#REF!</v>
      </c>
      <c r="AI381" s="7" t="e">
        <f>IF(#REF!&lt;0.05,#REF!,"")</f>
        <v>#REF!</v>
      </c>
      <c r="AK381" s="7" t="e">
        <f>IF(#REF!&lt;0.05,#REF!,"")</f>
        <v>#REF!</v>
      </c>
      <c r="AL381" s="7" t="e">
        <f>IF(#REF!&lt;0.05,#REF!,"")</f>
        <v>#REF!</v>
      </c>
      <c r="AM381" s="7">
        <v>402</v>
      </c>
      <c r="AN381" s="7" t="s">
        <v>448</v>
      </c>
      <c r="AO381" s="7">
        <v>1.1283892987189503</v>
      </c>
      <c r="AP381" s="7">
        <v>0.21575056306610013</v>
      </c>
      <c r="AQ381" s="7">
        <v>1.3066129967585747</v>
      </c>
      <c r="AT381" s="7">
        <v>0.75717537208524321</v>
      </c>
      <c r="AU381" s="7">
        <v>1.2819955274151622</v>
      </c>
    </row>
    <row r="382" spans="1:47" x14ac:dyDescent="0.4">
      <c r="B382" s="7" t="s">
        <v>633</v>
      </c>
      <c r="C382" s="7" t="s">
        <v>643</v>
      </c>
      <c r="D382" s="7" t="s">
        <v>665</v>
      </c>
      <c r="E382" s="7" t="s">
        <v>666</v>
      </c>
      <c r="F382" s="7" t="s">
        <v>667</v>
      </c>
      <c r="G382" s="7" t="s">
        <v>668</v>
      </c>
      <c r="H382" s="7" t="s">
        <v>669</v>
      </c>
      <c r="I382" s="7" t="s">
        <v>670</v>
      </c>
      <c r="J382" s="7" t="s">
        <v>671</v>
      </c>
      <c r="K382" s="7" t="s">
        <v>672</v>
      </c>
      <c r="V382" s="7">
        <v>380</v>
      </c>
      <c r="W382" s="7">
        <v>204</v>
      </c>
      <c r="X382" s="7">
        <v>62</v>
      </c>
      <c r="Y382" s="7">
        <v>2.5184609106147371</v>
      </c>
      <c r="Z382" s="7">
        <v>7.0000000000000001E-3</v>
      </c>
      <c r="AA382" s="7">
        <v>1.2965479919633895</v>
      </c>
      <c r="AB382" s="7">
        <v>9.979815864601461</v>
      </c>
      <c r="AD382" s="7">
        <v>403</v>
      </c>
      <c r="AE382" s="7" t="s">
        <v>449</v>
      </c>
      <c r="AF382" s="7" t="e">
        <f>IF(#REF!&lt;0.05,#REF!,"")</f>
        <v>#REF!</v>
      </c>
      <c r="AG382" s="7" t="e">
        <f>IF(#REF!&lt;0.05,#REF!,"")</f>
        <v>#REF!</v>
      </c>
      <c r="AH382" s="7" t="e">
        <f>IF(#REF!&lt;0.05,#REF!,"")</f>
        <v>#REF!</v>
      </c>
      <c r="AI382" s="7" t="e">
        <f>IF(#REF!&lt;0.05,#REF!,"")</f>
        <v>#REF!</v>
      </c>
      <c r="AK382" s="7" t="e">
        <f>IF(#REF!&lt;0.05,#REF!,"")</f>
        <v>#REF!</v>
      </c>
      <c r="AL382" s="7" t="e">
        <f>IF(#REF!&lt;0.05,#REF!,"")</f>
        <v>#REF!</v>
      </c>
      <c r="AM382" s="7">
        <v>403</v>
      </c>
      <c r="AN382" s="7" t="s">
        <v>449</v>
      </c>
      <c r="AO382" s="7">
        <v>1.1197694679514729</v>
      </c>
      <c r="AP382" s="7">
        <v>0.20372414607973524</v>
      </c>
      <c r="AQ382" s="7">
        <v>1.3113067739047146</v>
      </c>
      <c r="AT382" s="7">
        <v>0.82886210927727288</v>
      </c>
      <c r="AU382" s="7">
        <v>1.0414522709571152</v>
      </c>
    </row>
    <row r="383" spans="1:47" x14ac:dyDescent="0.4">
      <c r="A383" s="7" t="s">
        <v>673</v>
      </c>
      <c r="V383" s="7">
        <v>381</v>
      </c>
      <c r="W383" s="7">
        <v>205</v>
      </c>
      <c r="X383" s="7">
        <v>62</v>
      </c>
      <c r="Y383" s="7">
        <v>2.420717933000669</v>
      </c>
      <c r="Z383" s="7">
        <v>6.0000000000000001E-3</v>
      </c>
      <c r="AA383" s="7">
        <v>1.2578926336753677</v>
      </c>
      <c r="AB383" s="7">
        <v>8.9734930681177261</v>
      </c>
      <c r="AD383" s="7">
        <v>404</v>
      </c>
      <c r="AE383" s="7" t="s">
        <v>450</v>
      </c>
      <c r="AF383" s="7" t="e">
        <f>IF(#REF!&lt;0.05,#REF!,"")</f>
        <v>#REF!</v>
      </c>
      <c r="AG383" s="7" t="e">
        <f>IF(#REF!&lt;0.05,#REF!,"")</f>
        <v>#REF!</v>
      </c>
      <c r="AH383" s="7" t="e">
        <f>IF(#REF!&lt;0.05,#REF!,"")</f>
        <v>#REF!</v>
      </c>
      <c r="AI383" s="7" t="e">
        <f>IF(#REF!&lt;0.05,#REF!,"")</f>
        <v>#REF!</v>
      </c>
      <c r="AK383" s="7" t="e">
        <f>IF(#REF!&lt;0.05,#REF!,"")</f>
        <v>#REF!</v>
      </c>
      <c r="AL383" s="7" t="e">
        <f>IF(#REF!&lt;0.05,#REF!,"")</f>
        <v>#REF!</v>
      </c>
      <c r="AM383" s="7">
        <v>404</v>
      </c>
      <c r="AN383" s="7" t="s">
        <v>450</v>
      </c>
      <c r="AO383" s="7">
        <v>1.135936095791124</v>
      </c>
      <c r="AP383" s="7">
        <v>0.22449927541811188</v>
      </c>
      <c r="AQ383" s="7">
        <v>1.2353803377345656</v>
      </c>
      <c r="AT383" s="7">
        <v>0.76078225398449895</v>
      </c>
      <c r="AU383" s="7">
        <v>0.97965392216974445</v>
      </c>
    </row>
    <row r="384" spans="1:47" x14ac:dyDescent="0.4">
      <c r="B384" s="7" t="s">
        <v>634</v>
      </c>
      <c r="C384" s="7" t="s">
        <v>643</v>
      </c>
      <c r="D384" s="7">
        <v>-0.36613590000000001</v>
      </c>
      <c r="E384" s="7">
        <v>8.4068199999999996E-2</v>
      </c>
      <c r="F384" s="7">
        <v>-4.3600000000000003</v>
      </c>
      <c r="G384" s="7">
        <v>0</v>
      </c>
      <c r="H384" s="7">
        <v>-0.53424059999999995</v>
      </c>
      <c r="I384" s="7">
        <v>-0.19803119999999999</v>
      </c>
      <c r="V384" s="7">
        <v>382</v>
      </c>
      <c r="W384" s="7">
        <v>206</v>
      </c>
      <c r="X384" s="7">
        <v>62</v>
      </c>
      <c r="Y384" s="7">
        <v>2.2819593620098821</v>
      </c>
      <c r="Z384" s="7">
        <v>6.0000000000000001E-3</v>
      </c>
      <c r="AA384" s="7">
        <v>1.1748009990896642</v>
      </c>
      <c r="AB384" s="7">
        <v>8.5089838868555159</v>
      </c>
      <c r="AD384" s="7">
        <v>405</v>
      </c>
      <c r="AE384" s="7" t="s">
        <v>451</v>
      </c>
      <c r="AF384" s="7" t="e">
        <f>IF(#REF!&lt;0.05,#REF!,"")</f>
        <v>#REF!</v>
      </c>
      <c r="AH384" s="7" t="e">
        <f>IF(#REF!&lt;0.05,#REF!,"")</f>
        <v>#REF!</v>
      </c>
      <c r="AI384" s="7" t="e">
        <f>IF(#REF!&lt;0.05,#REF!,"")</f>
        <v>#REF!</v>
      </c>
      <c r="AK384" s="7" t="e">
        <f>IF(#REF!&lt;0.05,#REF!,"")</f>
        <v>#REF!</v>
      </c>
      <c r="AL384" s="7" t="e">
        <f>IF(#REF!&lt;0.05,#REF!,"")</f>
        <v>#REF!</v>
      </c>
      <c r="AM384" s="7">
        <v>405</v>
      </c>
      <c r="AN384" s="7" t="s">
        <v>451</v>
      </c>
      <c r="AO384" s="7">
        <v>1.152993101343164</v>
      </c>
      <c r="AQ384" s="7">
        <v>1.2348657309527495</v>
      </c>
      <c r="AR384" s="7">
        <v>1.9569372182845719</v>
      </c>
      <c r="AT384" s="7">
        <v>0.55084670890486076</v>
      </c>
      <c r="AU384" s="7">
        <v>0.76103233707296492</v>
      </c>
    </row>
    <row r="385" spans="1:47" x14ac:dyDescent="0.4">
      <c r="B385" s="7" t="s">
        <v>635</v>
      </c>
      <c r="C385" s="7" t="s">
        <v>643</v>
      </c>
      <c r="D385" s="7">
        <v>0.30168319999999998</v>
      </c>
      <c r="E385" s="7">
        <v>0.1150032</v>
      </c>
      <c r="F385" s="7">
        <v>2.62</v>
      </c>
      <c r="G385" s="7">
        <v>1.0999999999999999E-2</v>
      </c>
      <c r="H385" s="7">
        <v>7.1720000000000006E-2</v>
      </c>
      <c r="I385" s="7">
        <v>0.53164639999999996</v>
      </c>
      <c r="V385" s="7">
        <v>383</v>
      </c>
      <c r="W385" s="7">
        <v>207</v>
      </c>
      <c r="X385" s="7">
        <v>62</v>
      </c>
      <c r="Y385" s="7">
        <v>2.1846228133993639</v>
      </c>
      <c r="Z385" s="7">
        <v>5.0000000000000001E-3</v>
      </c>
      <c r="AA385" s="7">
        <v>1.1338292778660304</v>
      </c>
      <c r="AB385" s="7">
        <v>7.6725938594270584</v>
      </c>
      <c r="AD385" s="7">
        <v>406</v>
      </c>
      <c r="AE385" s="7" t="s">
        <v>452</v>
      </c>
      <c r="AF385" s="7" t="e">
        <f>IF(#REF!&lt;0.05,#REF!,"")</f>
        <v>#REF!</v>
      </c>
      <c r="AH385" s="7" t="e">
        <f>IF(#REF!&lt;0.05,#REF!,"")</f>
        <v>#REF!</v>
      </c>
      <c r="AI385" s="7" t="e">
        <f>IF(#REF!&lt;0.05,#REF!,"")</f>
        <v>#REF!</v>
      </c>
      <c r="AK385" s="7" t="e">
        <f>IF(#REF!&lt;0.05,#REF!,"")</f>
        <v>#REF!</v>
      </c>
      <c r="AL385" s="7" t="e">
        <f>IF(#REF!&lt;0.05,#REF!,"")</f>
        <v>#REF!</v>
      </c>
      <c r="AM385" s="7">
        <v>406</v>
      </c>
      <c r="AN385" s="7" t="s">
        <v>452</v>
      </c>
      <c r="AO385" s="7">
        <v>1.1369236096921032</v>
      </c>
      <c r="AQ385" s="7">
        <v>1.2307595689098163</v>
      </c>
      <c r="AT385" s="7">
        <v>0.63369643600505765</v>
      </c>
      <c r="AU385" s="7">
        <v>0.74467025177521839</v>
      </c>
    </row>
    <row r="386" spans="1:47" x14ac:dyDescent="0.4">
      <c r="B386" s="7" t="s">
        <v>674</v>
      </c>
      <c r="C386" s="7" t="s">
        <v>643</v>
      </c>
      <c r="D386" s="7">
        <v>1.5904700000000001E-2</v>
      </c>
      <c r="E386" s="7">
        <v>3.9709999999999997E-3</v>
      </c>
      <c r="F386" s="7">
        <v>4.01</v>
      </c>
      <c r="G386" s="7">
        <v>0</v>
      </c>
      <c r="H386" s="7">
        <v>7.9641999999999994E-3</v>
      </c>
      <c r="I386" s="7">
        <v>2.38453E-2</v>
      </c>
      <c r="V386" s="7">
        <v>384</v>
      </c>
      <c r="W386" s="7">
        <v>208</v>
      </c>
      <c r="X386" s="7">
        <v>62</v>
      </c>
      <c r="Y386" s="7">
        <v>2.288772109820076</v>
      </c>
      <c r="Z386" s="7">
        <v>6.0000000000000001E-3</v>
      </c>
      <c r="AA386" s="7">
        <v>1.1729044027254409</v>
      </c>
      <c r="AB386" s="7">
        <v>8.7253301208759062</v>
      </c>
      <c r="AD386" s="7">
        <v>407</v>
      </c>
      <c r="AE386" s="7" t="s">
        <v>453</v>
      </c>
      <c r="AF386" s="7" t="e">
        <f>IF(#REF!&lt;0.05,#REF!,"")</f>
        <v>#REF!</v>
      </c>
      <c r="AH386" s="7" t="e">
        <f>IF(#REF!&lt;0.05,#REF!,"")</f>
        <v>#REF!</v>
      </c>
      <c r="AI386" s="7" t="e">
        <f>IF(#REF!&lt;0.05,#REF!,"")</f>
        <v>#REF!</v>
      </c>
      <c r="AK386" s="7" t="e">
        <f>IF(#REF!&lt;0.05,#REF!,"")</f>
        <v>#REF!</v>
      </c>
      <c r="AL386" s="7" t="e">
        <f>IF(#REF!&lt;0.05,#REF!,"")</f>
        <v>#REF!</v>
      </c>
      <c r="AM386" s="7">
        <v>407</v>
      </c>
      <c r="AN386" s="7" t="s">
        <v>453</v>
      </c>
      <c r="AO386" s="7">
        <v>1.1296577303811777</v>
      </c>
      <c r="AQ386" s="7">
        <v>1.2439176866013937</v>
      </c>
      <c r="AR386" s="7">
        <v>1.7541375540079933</v>
      </c>
      <c r="AT386" s="7">
        <v>0.89376954911729212</v>
      </c>
      <c r="AU386" s="7">
        <v>0.70578780666714958</v>
      </c>
    </row>
    <row r="387" spans="1:47" x14ac:dyDescent="0.4">
      <c r="A387" s="7" t="s">
        <v>664</v>
      </c>
      <c r="V387" s="7">
        <v>385</v>
      </c>
      <c r="W387" s="7">
        <v>209</v>
      </c>
      <c r="X387" s="7">
        <v>63</v>
      </c>
      <c r="Y387" s="7">
        <v>2.2436935010130457</v>
      </c>
      <c r="Z387" s="7">
        <v>5.0000000000000001E-3</v>
      </c>
      <c r="AA387" s="7">
        <v>1.1653741169755951</v>
      </c>
      <c r="AB387" s="7">
        <v>7.977632136874468</v>
      </c>
      <c r="AD387" s="7">
        <v>408</v>
      </c>
      <c r="AE387" s="7" t="s">
        <v>454</v>
      </c>
      <c r="AF387" s="7" t="e">
        <f>IF(#REF!&lt;0.05,#REF!,"")</f>
        <v>#REF!</v>
      </c>
      <c r="AH387" s="7" t="e">
        <f>IF(#REF!&lt;0.05,#REF!,"")</f>
        <v>#REF!</v>
      </c>
      <c r="AI387" s="7" t="e">
        <f>IF(#REF!&lt;0.05,#REF!,"")</f>
        <v>#REF!</v>
      </c>
      <c r="AK387" s="7" t="e">
        <f>IF(#REF!&lt;0.05,#REF!,"")</f>
        <v>#REF!</v>
      </c>
      <c r="AL387" s="7" t="e">
        <f>IF(#REF!&lt;0.05,#REF!,"")</f>
        <v>#REF!</v>
      </c>
      <c r="AM387" s="7">
        <v>408</v>
      </c>
      <c r="AN387" s="7" t="s">
        <v>454</v>
      </c>
      <c r="AO387" s="7">
        <v>1.1316539063879878</v>
      </c>
      <c r="AQ387" s="7">
        <v>1.2685406111001261</v>
      </c>
      <c r="AT387" s="7">
        <v>1.171125118736025</v>
      </c>
      <c r="AU387" s="7">
        <v>0.61769929686282177</v>
      </c>
    </row>
    <row r="388" spans="1:47" x14ac:dyDescent="0.4">
      <c r="V388" s="7">
        <v>386</v>
      </c>
      <c r="W388" s="7">
        <v>210</v>
      </c>
      <c r="X388" s="7">
        <v>64</v>
      </c>
      <c r="Y388" s="7">
        <v>2.2644972411775948</v>
      </c>
      <c r="Z388" s="7">
        <v>5.0000000000000001E-3</v>
      </c>
      <c r="AA388" s="7">
        <v>1.176339096231519</v>
      </c>
      <c r="AB388" s="7">
        <v>8.0899419410955691</v>
      </c>
      <c r="AD388" s="7">
        <v>409</v>
      </c>
      <c r="AE388" s="7" t="s">
        <v>455</v>
      </c>
      <c r="AF388" s="7" t="e">
        <f>IF(#REF!&lt;0.05,#REF!,"")</f>
        <v>#REF!</v>
      </c>
      <c r="AH388" s="7" t="e">
        <f>IF(#REF!&lt;0.05,#REF!,"")</f>
        <v>#REF!</v>
      </c>
      <c r="AI388" s="7" t="e">
        <f>IF(#REF!&lt;0.05,#REF!,"")</f>
        <v>#REF!</v>
      </c>
      <c r="AK388" s="7" t="e">
        <f>IF(#REF!&lt;0.05,#REF!,"")</f>
        <v>#REF!</v>
      </c>
      <c r="AL388" s="7" t="e">
        <f>IF(#REF!&lt;0.05,#REF!,"")</f>
        <v>#REF!</v>
      </c>
      <c r="AM388" s="7">
        <v>409</v>
      </c>
      <c r="AN388" s="7" t="s">
        <v>455</v>
      </c>
      <c r="AO388" s="7">
        <v>1.1357760800135481</v>
      </c>
      <c r="AQ388" s="7">
        <v>1.2459372710491636</v>
      </c>
      <c r="AT388" s="7" t="s">
        <v>681</v>
      </c>
      <c r="AU388" s="7">
        <v>0.6526635579097898</v>
      </c>
    </row>
    <row r="389" spans="1:47" x14ac:dyDescent="0.4">
      <c r="B389" s="7" t="s">
        <v>642</v>
      </c>
      <c r="C389" s="7" t="s">
        <v>643</v>
      </c>
      <c r="D389" s="7" t="s">
        <v>644</v>
      </c>
      <c r="E389" s="7" t="s">
        <v>645</v>
      </c>
      <c r="F389" s="7" t="s">
        <v>646</v>
      </c>
      <c r="G389" s="7" t="s">
        <v>647</v>
      </c>
      <c r="H389" s="7" t="s">
        <v>648</v>
      </c>
      <c r="I389" s="7" t="s">
        <v>649</v>
      </c>
      <c r="J389" s="7" t="s">
        <v>650</v>
      </c>
      <c r="K389" s="7">
        <v>65</v>
      </c>
      <c r="N389" s="7">
        <f t="shared" ref="N389:O389" si="115">N374+1</f>
        <v>26</v>
      </c>
      <c r="O389" s="7">
        <f t="shared" si="115"/>
        <v>146</v>
      </c>
      <c r="P389" s="7">
        <f t="shared" ref="P389" si="116">K389</f>
        <v>65</v>
      </c>
      <c r="Q389" s="7">
        <f t="shared" ref="Q389" si="117">LN(0.5)/LN(1+D399)</f>
        <v>1.4971555542889594</v>
      </c>
      <c r="R389" s="7">
        <f t="shared" ref="R389" si="118">G399</f>
        <v>0</v>
      </c>
      <c r="S389" s="7">
        <f t="shared" ref="S389:T389" si="119">LN(0.5)/LN(1+H399)</f>
        <v>0.89786239574422178</v>
      </c>
      <c r="T389" s="7">
        <f t="shared" si="119"/>
        <v>3.0502304931730286</v>
      </c>
      <c r="V389" s="7">
        <v>387</v>
      </c>
      <c r="W389" s="7">
        <v>211</v>
      </c>
      <c r="X389" s="7">
        <v>65</v>
      </c>
      <c r="Y389" s="7">
        <v>2.2728929885825342</v>
      </c>
      <c r="Z389" s="7">
        <v>5.0000000000000001E-3</v>
      </c>
      <c r="AA389" s="7">
        <v>1.1847217027858155</v>
      </c>
      <c r="AB389" s="7">
        <v>8.0234311038081891</v>
      </c>
      <c r="AD389" s="7">
        <v>410</v>
      </c>
      <c r="AE389" s="7" t="s">
        <v>456</v>
      </c>
      <c r="AF389" s="7" t="e">
        <f>IF(#REF!&lt;0.05,#REF!,"")</f>
        <v>#REF!</v>
      </c>
      <c r="AH389" s="7" t="e">
        <f>IF(#REF!&lt;0.05,#REF!,"")</f>
        <v>#REF!</v>
      </c>
      <c r="AI389" s="7" t="e">
        <f>IF(#REF!&lt;0.05,#REF!,"")</f>
        <v>#REF!</v>
      </c>
      <c r="AK389" s="7" t="e">
        <f>IF(#REF!&lt;0.05,#REF!,"")</f>
        <v>#REF!</v>
      </c>
      <c r="AL389" s="7" t="e">
        <f>IF(#REF!&lt;0.05,#REF!,"")</f>
        <v>#REF!</v>
      </c>
      <c r="AM389" s="7">
        <v>410</v>
      </c>
      <c r="AN389" s="7" t="s">
        <v>456</v>
      </c>
      <c r="AO389" s="7">
        <v>1.1409507901875637</v>
      </c>
      <c r="AQ389" s="7">
        <v>1.2539484139040511</v>
      </c>
      <c r="AT389" s="7" t="s">
        <v>681</v>
      </c>
      <c r="AU389" s="7">
        <v>0.71735066123823776</v>
      </c>
    </row>
    <row r="390" spans="1:47" x14ac:dyDescent="0.4">
      <c r="A390" s="7" t="s">
        <v>651</v>
      </c>
      <c r="B390" s="7" t="s">
        <v>652</v>
      </c>
      <c r="C390" s="7" t="s">
        <v>684</v>
      </c>
      <c r="D390" s="7" t="s">
        <v>650</v>
      </c>
      <c r="E390" s="7">
        <v>10.41</v>
      </c>
      <c r="V390" s="7">
        <v>388</v>
      </c>
      <c r="W390" s="7">
        <v>212</v>
      </c>
      <c r="X390" s="7">
        <v>66</v>
      </c>
      <c r="Y390" s="7">
        <v>2.2262385308139043</v>
      </c>
      <c r="Z390" s="7">
        <v>4.0000000000000001E-3</v>
      </c>
      <c r="AA390" s="7">
        <v>1.1712023687314701</v>
      </c>
      <c r="AB390" s="7">
        <v>7.4885178338777294</v>
      </c>
      <c r="AD390" s="7">
        <v>411</v>
      </c>
      <c r="AE390" s="7" t="s">
        <v>457</v>
      </c>
      <c r="AF390" s="7" t="e">
        <f>IF(#REF!&lt;0.05,#REF!,"")</f>
        <v>#REF!</v>
      </c>
      <c r="AH390" s="7" t="e">
        <f>IF(#REF!&lt;0.05,#REF!,"")</f>
        <v>#REF!</v>
      </c>
      <c r="AI390" s="7" t="e">
        <f>IF(#REF!&lt;0.05,#REF!,"")</f>
        <v>#REF!</v>
      </c>
      <c r="AK390" s="7" t="e">
        <f>IF(#REF!&lt;0.05,#REF!,"")</f>
        <v>#REF!</v>
      </c>
      <c r="AL390" s="7" t="e">
        <f>IF(#REF!&lt;0.05,#REF!,"")</f>
        <v>#REF!</v>
      </c>
      <c r="AM390" s="7">
        <v>411</v>
      </c>
      <c r="AN390" s="7" t="s">
        <v>457</v>
      </c>
      <c r="AO390" s="7">
        <v>1.11413153846631</v>
      </c>
      <c r="AQ390" s="7">
        <v>1.2645012126932167</v>
      </c>
      <c r="AT390" s="7">
        <v>2.0408602282975243</v>
      </c>
      <c r="AU390" s="7">
        <v>0.63842814558545624</v>
      </c>
    </row>
    <row r="391" spans="1:47" x14ac:dyDescent="0.4">
      <c r="B391" s="7" t="s">
        <v>654</v>
      </c>
      <c r="C391" s="7" t="s">
        <v>643</v>
      </c>
      <c r="D391" s="7">
        <v>4.1420570000000002E-3</v>
      </c>
      <c r="E391" s="7">
        <v>2</v>
      </c>
      <c r="F391" s="7">
        <v>2.0710289999999998E-3</v>
      </c>
      <c r="G391" s="7" t="s">
        <v>655</v>
      </c>
      <c r="H391" s="7" t="s">
        <v>656</v>
      </c>
      <c r="I391" s="7" t="s">
        <v>657</v>
      </c>
      <c r="J391" s="7" t="s">
        <v>650</v>
      </c>
      <c r="K391" s="7">
        <v>1E-4</v>
      </c>
      <c r="V391" s="7">
        <v>389</v>
      </c>
      <c r="W391" s="7">
        <v>213</v>
      </c>
      <c r="X391" s="7">
        <v>67</v>
      </c>
      <c r="Y391" s="7">
        <v>2.2251885621516294</v>
      </c>
      <c r="Z391" s="7">
        <v>4.0000000000000001E-3</v>
      </c>
      <c r="AA391" s="7">
        <v>1.1762340212827864</v>
      </c>
      <c r="AB391" s="7">
        <v>7.3475174180208516</v>
      </c>
      <c r="AD391" s="7">
        <v>412</v>
      </c>
      <c r="AE391" s="7" t="s">
        <v>458</v>
      </c>
      <c r="AF391" s="7" t="e">
        <f>IF(#REF!&lt;0.05,#REF!,"")</f>
        <v>#REF!</v>
      </c>
      <c r="AH391" s="7" t="e">
        <f>IF(#REF!&lt;0.05,#REF!,"")</f>
        <v>#REF!</v>
      </c>
      <c r="AI391" s="7" t="e">
        <f>IF(#REF!&lt;0.05,#REF!,"")</f>
        <v>#REF!</v>
      </c>
      <c r="AK391" s="7" t="e">
        <f>IF(#REF!&lt;0.05,#REF!,"")</f>
        <v>#REF!</v>
      </c>
      <c r="AL391" s="7" t="e">
        <f>IF(#REF!&lt;0.05,#REF!,"")</f>
        <v>#REF!</v>
      </c>
      <c r="AM391" s="7">
        <v>412</v>
      </c>
      <c r="AN391" s="7" t="s">
        <v>458</v>
      </c>
      <c r="AO391" s="7">
        <v>1.1141739081365136</v>
      </c>
      <c r="AQ391" s="7">
        <v>1.2698382392591927</v>
      </c>
      <c r="AT391" s="7" t="s">
        <v>681</v>
      </c>
      <c r="AU391" s="7">
        <v>0.63753308137867004</v>
      </c>
    </row>
    <row r="392" spans="1:47" x14ac:dyDescent="0.4">
      <c r="B392" s="7" t="s">
        <v>658</v>
      </c>
      <c r="C392" s="7" t="s">
        <v>643</v>
      </c>
      <c r="D392" s="7">
        <v>1.2333197000000001E-2</v>
      </c>
      <c r="E392" s="7">
        <v>62</v>
      </c>
      <c r="F392" s="7">
        <v>1.9892299999999999E-4</v>
      </c>
      <c r="G392" s="7" t="s">
        <v>659</v>
      </c>
      <c r="H392" s="7" t="s">
        <v>650</v>
      </c>
      <c r="I392" s="7">
        <v>0.25140000000000001</v>
      </c>
      <c r="V392" s="7">
        <v>390</v>
      </c>
      <c r="W392" s="7">
        <v>214</v>
      </c>
      <c r="X392" s="7">
        <v>68</v>
      </c>
      <c r="Y392" s="7">
        <v>2.2404026783326851</v>
      </c>
      <c r="Z392" s="7">
        <v>4.0000000000000001E-3</v>
      </c>
      <c r="AA392" s="7">
        <v>1.1843259482633917</v>
      </c>
      <c r="AB392" s="7">
        <v>7.4221575726321367</v>
      </c>
      <c r="AD392" s="7">
        <v>413</v>
      </c>
      <c r="AE392" s="7" t="s">
        <v>459</v>
      </c>
      <c r="AF392" s="7" t="e">
        <f>IF(#REF!&lt;0.05,#REF!,"")</f>
        <v>#REF!</v>
      </c>
      <c r="AH392" s="7" t="e">
        <f>IF(#REF!&lt;0.05,#REF!,"")</f>
        <v>#REF!</v>
      </c>
      <c r="AI392" s="7" t="e">
        <f>IF(#REF!&lt;0.05,#REF!,"")</f>
        <v>#REF!</v>
      </c>
      <c r="AK392" s="7" t="e">
        <f>IF(#REF!&lt;0.05,#REF!,"")</f>
        <v>#REF!</v>
      </c>
      <c r="AL392" s="7" t="e">
        <f>IF(#REF!&lt;0.05,#REF!,"")</f>
        <v>#REF!</v>
      </c>
      <c r="AM392" s="7">
        <v>413</v>
      </c>
      <c r="AN392" s="7" t="s">
        <v>459</v>
      </c>
      <c r="AO392" s="7">
        <v>1.0992193871639742</v>
      </c>
      <c r="AQ392" s="7">
        <v>1.300064703411494</v>
      </c>
      <c r="AT392" s="7">
        <v>2.2638493423769552</v>
      </c>
      <c r="AU392" s="7">
        <v>0.61059469539771138</v>
      </c>
    </row>
    <row r="393" spans="1:47" x14ac:dyDescent="0.4">
      <c r="A393" s="7" t="s">
        <v>651</v>
      </c>
      <c r="B393" s="7" t="s">
        <v>660</v>
      </c>
      <c r="C393" s="7" t="s">
        <v>659</v>
      </c>
      <c r="D393" s="7" t="s">
        <v>650</v>
      </c>
      <c r="E393" s="7">
        <v>0.2273</v>
      </c>
      <c r="V393" s="7">
        <v>391</v>
      </c>
      <c r="W393" s="7">
        <v>215</v>
      </c>
      <c r="X393" s="7">
        <v>68</v>
      </c>
      <c r="Y393" s="7">
        <v>2.2404026783326851</v>
      </c>
      <c r="Z393" s="7">
        <v>4.0000000000000001E-3</v>
      </c>
      <c r="AA393" s="7">
        <v>1.1843259482633917</v>
      </c>
      <c r="AB393" s="7">
        <v>7.4221575726321367</v>
      </c>
      <c r="AD393" s="7">
        <v>414</v>
      </c>
      <c r="AE393" s="7" t="s">
        <v>460</v>
      </c>
      <c r="AF393" s="7" t="e">
        <f>IF(#REF!&lt;0.05,#REF!,"")</f>
        <v>#REF!</v>
      </c>
      <c r="AH393" s="7" t="e">
        <f>IF(#REF!&lt;0.05,#REF!,"")</f>
        <v>#REF!</v>
      </c>
      <c r="AI393" s="7" t="e">
        <f>IF(#REF!&lt;0.05,#REF!,"")</f>
        <v>#REF!</v>
      </c>
      <c r="AK393" s="7" t="e">
        <f>IF(#REF!&lt;0.05,#REF!,"")</f>
        <v>#REF!</v>
      </c>
      <c r="AL393" s="7" t="e">
        <f>IF(#REF!&lt;0.05,#REF!,"")</f>
        <v>#REF!</v>
      </c>
      <c r="AM393" s="7">
        <v>414</v>
      </c>
      <c r="AN393" s="7" t="s">
        <v>460</v>
      </c>
      <c r="AO393" s="7">
        <v>1.0977349278097188</v>
      </c>
      <c r="AQ393" s="7">
        <v>1.2996882680223214</v>
      </c>
      <c r="AR393" s="7">
        <v>1.9161837744425558</v>
      </c>
      <c r="AT393" s="7">
        <v>1.7310279556255124</v>
      </c>
      <c r="AU393" s="7">
        <v>0.60471007093386764</v>
      </c>
    </row>
    <row r="394" spans="1:47" x14ac:dyDescent="0.4">
      <c r="B394" s="7" t="s">
        <v>661</v>
      </c>
      <c r="C394" s="7" t="s">
        <v>643</v>
      </c>
      <c r="D394" s="7">
        <v>1.6475254000000002E-2</v>
      </c>
      <c r="E394" s="7">
        <v>64</v>
      </c>
      <c r="F394" s="7">
        <v>2.57426E-4</v>
      </c>
      <c r="G394" s="7" t="s">
        <v>662</v>
      </c>
      <c r="H394" s="7" t="s">
        <v>663</v>
      </c>
      <c r="I394" s="7" t="s">
        <v>650</v>
      </c>
      <c r="J394" s="7">
        <v>1.41E-2</v>
      </c>
      <c r="V394" s="7">
        <v>392</v>
      </c>
      <c r="W394" s="7">
        <v>216</v>
      </c>
      <c r="X394" s="7">
        <v>68</v>
      </c>
      <c r="Y394" s="7">
        <v>2.2404026783326851</v>
      </c>
      <c r="Z394" s="7">
        <v>4.0000000000000001E-3</v>
      </c>
      <c r="AA394" s="7">
        <v>1.1843259482633917</v>
      </c>
      <c r="AB394" s="7">
        <v>7.4221575726321367</v>
      </c>
      <c r="AD394" s="7">
        <v>415</v>
      </c>
      <c r="AE394" s="7" t="s">
        <v>461</v>
      </c>
      <c r="AF394" s="7" t="e">
        <f>IF(#REF!&lt;0.05,#REF!,"")</f>
        <v>#REF!</v>
      </c>
      <c r="AH394" s="7" t="e">
        <f>IF(#REF!&lt;0.05,#REF!,"")</f>
        <v>#REF!</v>
      </c>
      <c r="AI394" s="7" t="e">
        <f>IF(#REF!&lt;0.05,#REF!,"")</f>
        <v>#REF!</v>
      </c>
      <c r="AK394" s="7" t="e">
        <f>IF(#REF!&lt;0.05,#REF!,"")</f>
        <v>#REF!</v>
      </c>
      <c r="AL394" s="7" t="e">
        <f>IF(#REF!&lt;0.05,#REF!,"")</f>
        <v>#REF!</v>
      </c>
      <c r="AM394" s="7">
        <v>415</v>
      </c>
      <c r="AN394" s="7" t="s">
        <v>461</v>
      </c>
      <c r="AO394" s="7">
        <v>1.0973571352824714</v>
      </c>
      <c r="AQ394" s="7">
        <v>1.3207644127357381</v>
      </c>
      <c r="AR394" s="7">
        <v>2.0190476655435665</v>
      </c>
      <c r="AT394" s="7">
        <v>1.7382379811320565</v>
      </c>
      <c r="AU394" s="7">
        <v>0.49546321158801104</v>
      </c>
    </row>
    <row r="395" spans="1:47" x14ac:dyDescent="0.4">
      <c r="V395" s="7">
        <v>393</v>
      </c>
      <c r="W395" s="7">
        <v>217</v>
      </c>
      <c r="X395" s="7">
        <v>68</v>
      </c>
      <c r="Y395" s="7">
        <v>2.2404026783326851</v>
      </c>
      <c r="Z395" s="7">
        <v>4.0000000000000001E-3</v>
      </c>
      <c r="AA395" s="7">
        <v>1.1843259482633917</v>
      </c>
      <c r="AB395" s="7">
        <v>7.4221575726321367</v>
      </c>
      <c r="AD395" s="7">
        <v>416</v>
      </c>
      <c r="AE395" s="7" t="s">
        <v>462</v>
      </c>
      <c r="AF395" s="7" t="e">
        <f>IF(#REF!&lt;0.05,#REF!,"")</f>
        <v>#REF!</v>
      </c>
      <c r="AH395" s="7" t="e">
        <f>IF(#REF!&lt;0.05,#REF!,"")</f>
        <v>#REF!</v>
      </c>
      <c r="AI395" s="7" t="e">
        <f>IF(#REF!&lt;0.05,#REF!,"")</f>
        <v>#REF!</v>
      </c>
      <c r="AK395" s="7" t="e">
        <f>IF(#REF!&lt;0.05,#REF!,"")</f>
        <v>#REF!</v>
      </c>
      <c r="AL395" s="7" t="e">
        <f>IF(#REF!&lt;0.05,#REF!,"")</f>
        <v>#REF!</v>
      </c>
      <c r="AM395" s="7">
        <v>416</v>
      </c>
      <c r="AN395" s="7" t="s">
        <v>462</v>
      </c>
      <c r="AO395" s="7">
        <v>1.0966108973036655</v>
      </c>
      <c r="AQ395" s="7">
        <v>1.3498461772025174</v>
      </c>
      <c r="AR395" s="7">
        <v>1.9388902997654431</v>
      </c>
      <c r="AT395" s="7">
        <v>1.7399260245537576</v>
      </c>
      <c r="AU395" s="7">
        <v>0.48122177217855572</v>
      </c>
    </row>
    <row r="396" spans="1:47" x14ac:dyDescent="0.4">
      <c r="A396" s="7" t="s">
        <v>664</v>
      </c>
      <c r="V396" s="7">
        <v>394</v>
      </c>
      <c r="W396" s="7">
        <v>218</v>
      </c>
      <c r="X396" s="7">
        <v>68</v>
      </c>
      <c r="Y396" s="7">
        <v>2.2404026783326851</v>
      </c>
      <c r="Z396" s="7">
        <v>4.0000000000000001E-3</v>
      </c>
      <c r="AA396" s="7">
        <v>1.1843259482633917</v>
      </c>
      <c r="AB396" s="7">
        <v>7.4221575726321367</v>
      </c>
      <c r="AD396" s="7">
        <v>417</v>
      </c>
      <c r="AE396" s="7" t="s">
        <v>463</v>
      </c>
      <c r="AH396" s="7" t="e">
        <f>IF(#REF!&lt;0.05,#REF!,"")</f>
        <v>#REF!</v>
      </c>
      <c r="AK396" s="7" t="e">
        <f>IF(#REF!&lt;0.05,#REF!,"")</f>
        <v>#REF!</v>
      </c>
      <c r="AL396" s="7" t="e">
        <f>IF(#REF!&lt;0.05,#REF!,"")</f>
        <v>#REF!</v>
      </c>
      <c r="AM396" s="7">
        <v>417</v>
      </c>
      <c r="AN396" s="7" t="s">
        <v>463</v>
      </c>
      <c r="AQ396" s="7">
        <v>1.3666436396422283</v>
      </c>
      <c r="AT396" s="7">
        <v>1.4845549361140016</v>
      </c>
      <c r="AU396" s="7">
        <v>0.50987049869496337</v>
      </c>
    </row>
    <row r="397" spans="1:47" x14ac:dyDescent="0.4">
      <c r="B397" s="7" t="s">
        <v>633</v>
      </c>
      <c r="C397" s="7" t="s">
        <v>643</v>
      </c>
      <c r="D397" s="7" t="s">
        <v>665</v>
      </c>
      <c r="E397" s="7" t="s">
        <v>666</v>
      </c>
      <c r="F397" s="7" t="s">
        <v>667</v>
      </c>
      <c r="G397" s="7" t="s">
        <v>668</v>
      </c>
      <c r="H397" s="7" t="s">
        <v>669</v>
      </c>
      <c r="I397" s="7" t="s">
        <v>670</v>
      </c>
      <c r="J397" s="7" t="s">
        <v>671</v>
      </c>
      <c r="K397" s="7" t="s">
        <v>672</v>
      </c>
      <c r="V397" s="7">
        <v>395</v>
      </c>
      <c r="W397" s="7">
        <v>219</v>
      </c>
      <c r="X397" s="7">
        <v>69</v>
      </c>
      <c r="Y397" s="7">
        <v>2.1988574948926458</v>
      </c>
      <c r="Z397" s="7">
        <v>3.0000000000000001E-3</v>
      </c>
      <c r="AA397" s="7">
        <v>1.1733629069990548</v>
      </c>
      <c r="AB397" s="7">
        <v>6.9687441511642243</v>
      </c>
      <c r="AD397" s="7">
        <v>418</v>
      </c>
      <c r="AE397" s="7" t="s">
        <v>464</v>
      </c>
      <c r="AH397" s="7" t="e">
        <f>IF(#REF!&lt;0.05,#REF!,"")</f>
        <v>#REF!</v>
      </c>
      <c r="AK397" s="7" t="e">
        <f>IF(#REF!&lt;0.05,#REF!,"")</f>
        <v>#REF!</v>
      </c>
      <c r="AL397" s="7" t="e">
        <f>IF(#REF!&lt;0.05,#REF!,"")</f>
        <v>#REF!</v>
      </c>
      <c r="AM397" s="7">
        <v>418</v>
      </c>
      <c r="AN397" s="7" t="s">
        <v>464</v>
      </c>
      <c r="AQ397" s="7">
        <v>1.3462817388921291</v>
      </c>
      <c r="AT397" s="7">
        <v>1.4692945699902955</v>
      </c>
      <c r="AU397" s="7">
        <v>0.57368229510346969</v>
      </c>
    </row>
    <row r="398" spans="1:47" x14ac:dyDescent="0.4">
      <c r="A398" s="7" t="s">
        <v>673</v>
      </c>
      <c r="V398" s="7">
        <v>396</v>
      </c>
      <c r="W398" s="7">
        <v>220</v>
      </c>
      <c r="X398" s="7">
        <v>70</v>
      </c>
      <c r="Y398" s="7">
        <v>2.2099455916695758</v>
      </c>
      <c r="Z398" s="7">
        <v>3.0000000000000001E-3</v>
      </c>
      <c r="AA398" s="7">
        <v>1.182177098504396</v>
      </c>
      <c r="AB398" s="7">
        <v>6.9582805950994784</v>
      </c>
      <c r="AD398" s="7">
        <v>419</v>
      </c>
      <c r="AE398" s="7" t="s">
        <v>465</v>
      </c>
      <c r="AH398" s="7" t="e">
        <f>IF(#REF!&lt;0.05,#REF!,"")</f>
        <v>#REF!</v>
      </c>
      <c r="AK398" s="7" t="e">
        <f>IF(#REF!&lt;0.05,#REF!,"")</f>
        <v>#REF!</v>
      </c>
      <c r="AL398" s="7" t="e">
        <f>IF(#REF!&lt;0.05,#REF!,"")</f>
        <v>#REF!</v>
      </c>
      <c r="AM398" s="7">
        <v>419</v>
      </c>
      <c r="AN398" s="7" t="s">
        <v>465</v>
      </c>
      <c r="AQ398" s="7">
        <v>1.3597199606435002</v>
      </c>
      <c r="AT398" s="7">
        <v>1.5211550221418031</v>
      </c>
      <c r="AU398" s="7">
        <v>0.62492196982593984</v>
      </c>
    </row>
    <row r="399" spans="1:47" x14ac:dyDescent="0.4">
      <c r="B399" s="7" t="s">
        <v>634</v>
      </c>
      <c r="C399" s="7" t="s">
        <v>643</v>
      </c>
      <c r="D399" s="7">
        <v>-0.37059229999999999</v>
      </c>
      <c r="E399" s="7">
        <v>8.3702299999999993E-2</v>
      </c>
      <c r="F399" s="7">
        <v>-4.43</v>
      </c>
      <c r="G399" s="7">
        <v>0</v>
      </c>
      <c r="H399" s="7">
        <v>-0.53791069999999996</v>
      </c>
      <c r="I399" s="7">
        <v>-0.2032738</v>
      </c>
      <c r="V399" s="7">
        <v>397</v>
      </c>
      <c r="W399" s="7">
        <v>221</v>
      </c>
      <c r="X399" s="7">
        <v>71</v>
      </c>
      <c r="Y399" s="7">
        <v>2.2005517233629135</v>
      </c>
      <c r="Z399" s="7">
        <v>3.0000000000000001E-3</v>
      </c>
      <c r="AA399" s="7">
        <v>1.1802123391532735</v>
      </c>
      <c r="AB399" s="7">
        <v>6.8508710960803096</v>
      </c>
      <c r="AD399" s="7">
        <v>420</v>
      </c>
      <c r="AE399" s="7" t="s">
        <v>466</v>
      </c>
      <c r="AH399" s="7" t="e">
        <f>IF(#REF!&lt;0.05,#REF!,"")</f>
        <v>#REF!</v>
      </c>
      <c r="AK399" s="7" t="e">
        <f>IF(#REF!&lt;0.05,#REF!,"")</f>
        <v>#REF!</v>
      </c>
      <c r="AL399" s="7" t="e">
        <f>IF(#REF!&lt;0.05,#REF!,"")</f>
        <v>#REF!</v>
      </c>
      <c r="AM399" s="7">
        <v>420</v>
      </c>
      <c r="AN399" s="7" t="s">
        <v>466</v>
      </c>
      <c r="AQ399" s="7">
        <v>1.3735141303903762</v>
      </c>
      <c r="AT399" s="7">
        <v>1.5362018158135804</v>
      </c>
      <c r="AU399" s="7">
        <v>0.62771802352114192</v>
      </c>
    </row>
    <row r="400" spans="1:47" x14ac:dyDescent="0.4">
      <c r="B400" s="7" t="s">
        <v>635</v>
      </c>
      <c r="C400" s="7" t="s">
        <v>643</v>
      </c>
      <c r="D400" s="7">
        <v>0.31151440000000002</v>
      </c>
      <c r="E400" s="7">
        <v>0.1141363</v>
      </c>
      <c r="F400" s="7">
        <v>2.73</v>
      </c>
      <c r="G400" s="7">
        <v>8.0000000000000002E-3</v>
      </c>
      <c r="H400" s="7">
        <v>8.3359100000000005E-2</v>
      </c>
      <c r="I400" s="7">
        <v>0.53966970000000003</v>
      </c>
      <c r="V400" s="7">
        <v>398</v>
      </c>
      <c r="W400" s="7">
        <v>222</v>
      </c>
      <c r="X400" s="7">
        <v>72</v>
      </c>
      <c r="Y400" s="7">
        <v>2.1917202209811593</v>
      </c>
      <c r="Z400" s="7">
        <v>3.0000000000000001E-3</v>
      </c>
      <c r="AA400" s="7">
        <v>1.1767004823910192</v>
      </c>
      <c r="AB400" s="7">
        <v>6.7856842550336678</v>
      </c>
      <c r="AD400" s="7">
        <v>421</v>
      </c>
      <c r="AE400" s="7" t="s">
        <v>467</v>
      </c>
      <c r="AH400" s="7" t="e">
        <f>IF(#REF!&lt;0.05,#REF!,"")</f>
        <v>#REF!</v>
      </c>
      <c r="AK400" s="7" t="e">
        <f>IF(#REF!&lt;0.05,#REF!,"")</f>
        <v>#REF!</v>
      </c>
      <c r="AL400" s="7" t="e">
        <f>IF(#REF!&lt;0.05,#REF!,"")</f>
        <v>#REF!</v>
      </c>
      <c r="AM400" s="7">
        <v>421</v>
      </c>
      <c r="AN400" s="7" t="s">
        <v>467</v>
      </c>
      <c r="AQ400" s="7">
        <v>1.3870889086407794</v>
      </c>
      <c r="AT400" s="7">
        <v>1.477536568561834</v>
      </c>
      <c r="AU400" s="7">
        <v>0.64153941325341901</v>
      </c>
    </row>
    <row r="401" spans="1:47" x14ac:dyDescent="0.4">
      <c r="B401" s="7" t="s">
        <v>674</v>
      </c>
      <c r="C401" s="7" t="s">
        <v>643</v>
      </c>
      <c r="D401" s="7">
        <v>1.62869E-2</v>
      </c>
      <c r="E401" s="7">
        <v>3.9356E-3</v>
      </c>
      <c r="F401" s="7">
        <v>4.1399999999999997</v>
      </c>
      <c r="G401" s="7">
        <v>0</v>
      </c>
      <c r="H401" s="7">
        <v>8.4197999999999999E-3</v>
      </c>
      <c r="I401" s="7">
        <v>2.4153999999999998E-2</v>
      </c>
      <c r="V401" s="7">
        <v>399</v>
      </c>
      <c r="W401" s="7">
        <v>223</v>
      </c>
      <c r="X401" s="7">
        <v>73</v>
      </c>
      <c r="Y401" s="7">
        <v>2.1901295384204635</v>
      </c>
      <c r="Z401" s="7">
        <v>3.0000000000000001E-3</v>
      </c>
      <c r="AA401" s="7">
        <v>1.1786555436549899</v>
      </c>
      <c r="AB401" s="7">
        <v>6.721715188836626</v>
      </c>
      <c r="AD401" s="7">
        <v>422</v>
      </c>
      <c r="AE401" s="7" t="s">
        <v>468</v>
      </c>
      <c r="AH401" s="7" t="e">
        <f>IF(#REF!&lt;0.05,#REF!,"")</f>
        <v>#REF!</v>
      </c>
      <c r="AK401" s="7" t="e">
        <f>IF(#REF!&lt;0.05,#REF!,"")</f>
        <v>#REF!</v>
      </c>
      <c r="AL401" s="7" t="e">
        <f>IF(#REF!&lt;0.05,#REF!,"")</f>
        <v>#REF!</v>
      </c>
      <c r="AM401" s="7">
        <v>422</v>
      </c>
      <c r="AN401" s="7" t="s">
        <v>468</v>
      </c>
      <c r="AQ401" s="7">
        <v>1.398763859876119</v>
      </c>
      <c r="AT401" s="7">
        <v>1.4183020860841846</v>
      </c>
      <c r="AU401" s="7">
        <v>0.62448327494324474</v>
      </c>
    </row>
    <row r="402" spans="1:47" x14ac:dyDescent="0.4">
      <c r="A402" s="7" t="s">
        <v>664</v>
      </c>
      <c r="V402" s="7">
        <v>400</v>
      </c>
      <c r="W402" s="7">
        <v>224</v>
      </c>
      <c r="X402" s="7">
        <v>74</v>
      </c>
      <c r="Y402" s="7">
        <v>2.1808429565998457</v>
      </c>
      <c r="Z402" s="7">
        <v>2E-3</v>
      </c>
      <c r="AA402" s="7">
        <v>1.1781450702225278</v>
      </c>
      <c r="AB402" s="7">
        <v>6.592501101731191</v>
      </c>
      <c r="AD402" s="7">
        <v>423</v>
      </c>
      <c r="AE402" s="7" t="s">
        <v>469</v>
      </c>
      <c r="AH402" s="7" t="e">
        <f>IF(#REF!&lt;0.05,#REF!,"")</f>
        <v>#REF!</v>
      </c>
      <c r="AK402" s="7" t="e">
        <f>IF(#REF!&lt;0.05,#REF!,"")</f>
        <v>#REF!</v>
      </c>
      <c r="AL402" s="7" t="e">
        <f>IF(#REF!&lt;0.05,#REF!,"")</f>
        <v>#REF!</v>
      </c>
      <c r="AM402" s="7">
        <v>423</v>
      </c>
      <c r="AN402" s="7" t="s">
        <v>469</v>
      </c>
      <c r="AQ402" s="7">
        <v>1.3619047999018994</v>
      </c>
      <c r="AT402" s="7">
        <v>1.3311505405084549</v>
      </c>
      <c r="AU402" s="7">
        <v>0.60585116414225826</v>
      </c>
    </row>
    <row r="403" spans="1:47" x14ac:dyDescent="0.4">
      <c r="V403" s="7">
        <v>401</v>
      </c>
      <c r="W403" s="7">
        <v>225</v>
      </c>
      <c r="X403" s="7">
        <v>75</v>
      </c>
      <c r="Y403" s="7">
        <v>2.2057149033901005</v>
      </c>
      <c r="Z403" s="7">
        <v>3.0000000000000001E-3</v>
      </c>
      <c r="AA403" s="7">
        <v>1.1902907622469381</v>
      </c>
      <c r="AB403" s="7">
        <v>6.7261187751142471</v>
      </c>
      <c r="AD403" s="7">
        <v>424</v>
      </c>
      <c r="AE403" s="7" t="s">
        <v>470</v>
      </c>
      <c r="AH403" s="7" t="e">
        <f>IF(#REF!&lt;0.05,#REF!,"")</f>
        <v>#REF!</v>
      </c>
      <c r="AK403" s="7" t="e">
        <f>IF(#REF!&lt;0.05,#REF!,"")</f>
        <v>#REF!</v>
      </c>
      <c r="AL403" s="7" t="e">
        <f>IF(#REF!&lt;0.05,#REF!,"")</f>
        <v>#REF!</v>
      </c>
      <c r="AM403" s="7">
        <v>424</v>
      </c>
      <c r="AN403" s="7" t="s">
        <v>470</v>
      </c>
      <c r="AQ403" s="7">
        <v>1.4400085545137635</v>
      </c>
      <c r="AT403" s="7">
        <v>1.2943539743610224</v>
      </c>
      <c r="AU403" s="7">
        <v>0.60689985304620664</v>
      </c>
    </row>
    <row r="404" spans="1:47" x14ac:dyDescent="0.4">
      <c r="B404" s="7" t="s">
        <v>642</v>
      </c>
      <c r="C404" s="7" t="s">
        <v>643</v>
      </c>
      <c r="D404" s="7" t="s">
        <v>644</v>
      </c>
      <c r="E404" s="7" t="s">
        <v>645</v>
      </c>
      <c r="F404" s="7" t="s">
        <v>646</v>
      </c>
      <c r="G404" s="7" t="s">
        <v>647</v>
      </c>
      <c r="H404" s="7" t="s">
        <v>648</v>
      </c>
      <c r="I404" s="7" t="s">
        <v>649</v>
      </c>
      <c r="J404" s="7" t="s">
        <v>650</v>
      </c>
      <c r="K404" s="7">
        <v>66</v>
      </c>
      <c r="N404" s="7">
        <f t="shared" ref="N404:O404" si="120">N389+1</f>
        <v>27</v>
      </c>
      <c r="O404" s="7">
        <f t="shared" si="120"/>
        <v>147</v>
      </c>
      <c r="P404" s="7">
        <f t="shared" ref="P404" si="121">K404</f>
        <v>66</v>
      </c>
      <c r="Q404" s="7" t="e">
        <f>LN(0.5)/LN(1+#REF!)</f>
        <v>#REF!</v>
      </c>
      <c r="R404" s="7" t="e">
        <f>#REF!</f>
        <v>#REF!</v>
      </c>
      <c r="S404" s="7" t="e">
        <f>LN(0.5)/LN(1+#REF!)</f>
        <v>#REF!</v>
      </c>
      <c r="T404" s="7" t="e">
        <f>LN(0.5)/LN(1+#REF!)</f>
        <v>#REF!</v>
      </c>
      <c r="V404" s="7">
        <v>402</v>
      </c>
      <c r="W404" s="7">
        <v>226</v>
      </c>
      <c r="X404" s="7">
        <v>76</v>
      </c>
      <c r="Y404" s="7">
        <v>2.1617349351013098</v>
      </c>
      <c r="Z404" s="7">
        <v>2E-3</v>
      </c>
      <c r="AA404" s="7">
        <v>1.1784928076252277</v>
      </c>
      <c r="AB404" s="7">
        <v>6.313071240670542</v>
      </c>
      <c r="AD404" s="7">
        <v>425</v>
      </c>
      <c r="AE404" s="7" t="s">
        <v>471</v>
      </c>
      <c r="AH404" s="7" t="e">
        <f>IF(#REF!&lt;0.05,#REF!,"")</f>
        <v>#REF!</v>
      </c>
      <c r="AK404" s="7" t="e">
        <f>IF(#REF!&lt;0.05,#REF!,"")</f>
        <v>#REF!</v>
      </c>
      <c r="AL404" s="7" t="e">
        <f>IF(#REF!&lt;0.05,#REF!,"")</f>
        <v>#REF!</v>
      </c>
      <c r="AM404" s="7">
        <v>425</v>
      </c>
      <c r="AN404" s="7" t="s">
        <v>471</v>
      </c>
      <c r="AQ404" s="7">
        <v>1.4740883106845692</v>
      </c>
      <c r="AT404" s="7">
        <v>1.3007527550399778</v>
      </c>
      <c r="AU404" s="7">
        <v>0.60751001546468741</v>
      </c>
    </row>
    <row r="405" spans="1:47" x14ac:dyDescent="0.4">
      <c r="A405" s="7" t="s">
        <v>651</v>
      </c>
      <c r="B405" s="7" t="s">
        <v>652</v>
      </c>
      <c r="C405" s="7" t="s">
        <v>685</v>
      </c>
      <c r="D405" s="7" t="s">
        <v>650</v>
      </c>
      <c r="E405" s="7">
        <v>8.75</v>
      </c>
      <c r="V405" s="7">
        <v>403</v>
      </c>
      <c r="W405" s="7">
        <v>227</v>
      </c>
      <c r="X405" s="7">
        <v>77</v>
      </c>
      <c r="Y405" s="7">
        <v>2.2613951999814264</v>
      </c>
      <c r="Z405" s="7">
        <v>3.0000000000000001E-3</v>
      </c>
      <c r="AA405" s="7">
        <v>1.208715828673772</v>
      </c>
      <c r="AB405" s="7">
        <v>7.2186511985628057</v>
      </c>
      <c r="AD405" s="7">
        <v>426</v>
      </c>
      <c r="AE405" s="7" t="s">
        <v>472</v>
      </c>
      <c r="AH405" s="7" t="e">
        <f>IF(#REF!&lt;0.05,#REF!,"")</f>
        <v>#REF!</v>
      </c>
      <c r="AK405" s="7" t="e">
        <f>IF(#REF!&lt;0.05,#REF!,"")</f>
        <v>#REF!</v>
      </c>
      <c r="AL405" s="7" t="e">
        <f>IF(#REF!&lt;0.05,#REF!,"")</f>
        <v>#REF!</v>
      </c>
      <c r="AM405" s="7">
        <v>426</v>
      </c>
      <c r="AN405" s="7" t="s">
        <v>472</v>
      </c>
      <c r="AQ405" s="7">
        <v>1.468658303031972</v>
      </c>
      <c r="AT405" s="7">
        <v>1.2748800837640366</v>
      </c>
      <c r="AU405" s="7">
        <v>0.60924025394470938</v>
      </c>
    </row>
    <row r="406" spans="1:47" x14ac:dyDescent="0.4">
      <c r="B406" s="7" t="s">
        <v>654</v>
      </c>
      <c r="C406" s="7" t="s">
        <v>643</v>
      </c>
      <c r="D406" s="7">
        <v>4.0849809999999997E-3</v>
      </c>
      <c r="E406" s="7">
        <v>2</v>
      </c>
      <c r="F406" s="7">
        <v>2.0424900000000001E-3</v>
      </c>
      <c r="G406" s="7" t="s">
        <v>655</v>
      </c>
      <c r="H406" s="7" t="s">
        <v>656</v>
      </c>
      <c r="I406" s="7" t="s">
        <v>657</v>
      </c>
      <c r="J406" s="7" t="s">
        <v>650</v>
      </c>
      <c r="K406" s="7">
        <v>4.0000000000000002E-4</v>
      </c>
      <c r="V406" s="7">
        <v>404</v>
      </c>
      <c r="W406" s="7">
        <v>228</v>
      </c>
      <c r="X406" s="7">
        <v>78</v>
      </c>
      <c r="Y406" s="7">
        <v>2.2738690146140081</v>
      </c>
      <c r="Z406" s="7">
        <v>3.0000000000000001E-3</v>
      </c>
      <c r="AA406" s="7">
        <v>1.2207712833253272</v>
      </c>
      <c r="AB406" s="7">
        <v>7.1592641024170387</v>
      </c>
      <c r="AD406" s="7">
        <v>427</v>
      </c>
      <c r="AE406" s="7" t="s">
        <v>473</v>
      </c>
      <c r="AH406" s="7" t="e">
        <f>IF(#REF!&lt;0.05,#REF!,"")</f>
        <v>#REF!</v>
      </c>
      <c r="AK406" s="7" t="e">
        <f>IF(#REF!&lt;0.05,#REF!,"")</f>
        <v>#REF!</v>
      </c>
      <c r="AL406" s="7" t="e">
        <f>IF(#REF!&lt;0.05,#REF!,"")</f>
        <v>#REF!</v>
      </c>
      <c r="AM406" s="7">
        <v>427</v>
      </c>
      <c r="AN406" s="7" t="s">
        <v>473</v>
      </c>
      <c r="AQ406" s="7">
        <v>1.5691847144740678</v>
      </c>
      <c r="AT406" s="7">
        <v>1.2802148036409351</v>
      </c>
      <c r="AU406" s="7">
        <v>0.60979124837859222</v>
      </c>
    </row>
    <row r="407" spans="1:47" x14ac:dyDescent="0.4">
      <c r="B407" s="7" t="s">
        <v>658</v>
      </c>
      <c r="C407" s="7" t="s">
        <v>643</v>
      </c>
      <c r="D407" s="7">
        <v>1.4704988E-2</v>
      </c>
      <c r="E407" s="7">
        <v>63</v>
      </c>
      <c r="F407" s="7">
        <v>2.33413E-4</v>
      </c>
      <c r="G407" s="7" t="s">
        <v>659</v>
      </c>
      <c r="H407" s="7" t="s">
        <v>650</v>
      </c>
      <c r="I407" s="7">
        <v>0.21740000000000001</v>
      </c>
      <c r="V407" s="7">
        <v>405</v>
      </c>
      <c r="W407" s="7">
        <v>229</v>
      </c>
      <c r="X407" s="7">
        <v>79</v>
      </c>
      <c r="Y407" s="7">
        <v>2.3326532767196269</v>
      </c>
      <c r="Z407" s="7">
        <v>3.0000000000000001E-3</v>
      </c>
      <c r="AA407" s="7">
        <v>1.2538782357423961</v>
      </c>
      <c r="AB407" s="7">
        <v>7.3953233100783908</v>
      </c>
      <c r="AD407" s="7">
        <v>428</v>
      </c>
      <c r="AE407" s="7" t="s">
        <v>474</v>
      </c>
      <c r="AH407" s="7" t="e">
        <f>IF(#REF!&lt;0.05,#REF!,"")</f>
        <v>#REF!</v>
      </c>
      <c r="AK407" s="7" t="e">
        <f>IF(#REF!&lt;0.05,#REF!,"")</f>
        <v>#REF!</v>
      </c>
      <c r="AL407" s="7" t="e">
        <f>IF(#REF!&lt;0.05,#REF!,"")</f>
        <v>#REF!</v>
      </c>
      <c r="AM407" s="7">
        <v>428</v>
      </c>
      <c r="AN407" s="7" t="s">
        <v>474</v>
      </c>
      <c r="AQ407" s="7">
        <v>1.5830442503157813</v>
      </c>
      <c r="AT407" s="7">
        <v>1.2806557840302879</v>
      </c>
      <c r="AU407" s="7">
        <v>0.608529959994628</v>
      </c>
    </row>
  </sheetData>
  <phoneticPr fontId="2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55C792-A816-4A47-9ACB-E1F02F849F9F}">
  <dimension ref="A1:D52"/>
  <sheetViews>
    <sheetView zoomScale="85" zoomScaleNormal="85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A2" sqref="A2"/>
    </sheetView>
  </sheetViews>
  <sheetFormatPr defaultColWidth="8.875" defaultRowHeight="18.75" x14ac:dyDescent="0.4"/>
  <cols>
    <col min="1" max="1" width="15.375" customWidth="1"/>
    <col min="2" max="3" width="13" bestFit="1" customWidth="1"/>
    <col min="4" max="4" width="13.875" bestFit="1" customWidth="1"/>
    <col min="5" max="6" width="11.625" bestFit="1" customWidth="1"/>
    <col min="7" max="10" width="12.625" bestFit="1" customWidth="1"/>
    <col min="11" max="11" width="13" bestFit="1" customWidth="1"/>
    <col min="12" max="12" width="12.625" bestFit="1" customWidth="1"/>
    <col min="13" max="13" width="13" bestFit="1" customWidth="1"/>
    <col min="14" max="14" width="11.625" bestFit="1" customWidth="1"/>
    <col min="15" max="25" width="13" bestFit="1" customWidth="1"/>
    <col min="26" max="26" width="11.625" bestFit="1" customWidth="1"/>
  </cols>
  <sheetData>
    <row r="1" spans="1:4" x14ac:dyDescent="0.4">
      <c r="A1" t="s">
        <v>8</v>
      </c>
    </row>
    <row r="4" spans="1:4" s="2" customFormat="1" ht="75" x14ac:dyDescent="0.4">
      <c r="B4" s="2" t="s">
        <v>2</v>
      </c>
      <c r="C4" s="2" t="s">
        <v>3</v>
      </c>
      <c r="D4" s="2" t="s">
        <v>4</v>
      </c>
    </row>
    <row r="5" spans="1:4" x14ac:dyDescent="0.4">
      <c r="A5">
        <v>1827</v>
      </c>
      <c r="B5" s="1">
        <v>10167956.075118041</v>
      </c>
      <c r="C5" s="1">
        <v>19301736.246797327</v>
      </c>
      <c r="D5" s="1">
        <v>-37887666.839999996</v>
      </c>
    </row>
    <row r="6" spans="1:4" x14ac:dyDescent="0.4">
      <c r="A6">
        <v>1828</v>
      </c>
      <c r="B6" s="1">
        <v>5109812.4876614697</v>
      </c>
      <c r="C6" s="1">
        <v>18701312.832988866</v>
      </c>
      <c r="D6" s="1">
        <v>-29064570.797500003</v>
      </c>
    </row>
    <row r="7" spans="1:4" x14ac:dyDescent="0.4">
      <c r="A7">
        <v>1829</v>
      </c>
      <c r="B7" s="1">
        <v>8091039.9312962145</v>
      </c>
      <c r="C7" s="1">
        <v>16631176.814004455</v>
      </c>
      <c r="D7" s="1">
        <v>-28079353.107499998</v>
      </c>
    </row>
    <row r="8" spans="1:4" x14ac:dyDescent="0.4">
      <c r="A8">
        <v>1830</v>
      </c>
      <c r="B8" s="1">
        <v>605256.76484632608</v>
      </c>
      <c r="C8" s="1">
        <v>20316886.722752787</v>
      </c>
      <c r="D8" s="1">
        <v>-29106843.947499998</v>
      </c>
    </row>
    <row r="9" spans="1:4" x14ac:dyDescent="0.4">
      <c r="A9">
        <v>1831</v>
      </c>
      <c r="B9" s="1">
        <v>3223128.6567394193</v>
      </c>
      <c r="C9" s="1">
        <v>29298812.222530063</v>
      </c>
      <c r="D9" s="1">
        <v>-28354156.63283683</v>
      </c>
    </row>
    <row r="10" spans="1:4" x14ac:dyDescent="0.4">
      <c r="A10">
        <v>1832</v>
      </c>
      <c r="B10" s="1">
        <v>5620880.262013359</v>
      </c>
      <c r="C10" s="1">
        <v>22501330.612409793</v>
      </c>
      <c r="D10" s="1">
        <v>-28831710.85312866</v>
      </c>
    </row>
    <row r="11" spans="1:4" x14ac:dyDescent="0.4">
      <c r="A11">
        <v>1833</v>
      </c>
      <c r="B11" s="1">
        <v>5784594.1283652568</v>
      </c>
      <c r="C11" s="1">
        <v>29138806.895091314</v>
      </c>
      <c r="D11" s="1">
        <v>-28799967.892081782</v>
      </c>
    </row>
    <row r="12" spans="1:4" x14ac:dyDescent="0.4">
      <c r="A12">
        <v>1834</v>
      </c>
      <c r="B12" s="1">
        <v>5651277.0120623633</v>
      </c>
      <c r="C12" s="1">
        <v>23198751.896694876</v>
      </c>
      <c r="D12" s="1">
        <v>-26527003.229760684</v>
      </c>
    </row>
    <row r="13" spans="1:4" x14ac:dyDescent="0.4">
      <c r="A13">
        <v>1835</v>
      </c>
      <c r="B13" s="1">
        <v>9735125.5438663643</v>
      </c>
      <c r="C13" s="1">
        <v>38429547.884293981</v>
      </c>
      <c r="D13" s="1">
        <v>-33298205.44846746</v>
      </c>
    </row>
    <row r="14" spans="1:4" x14ac:dyDescent="0.4">
      <c r="A14">
        <v>1836</v>
      </c>
      <c r="B14" s="1">
        <v>10849660</v>
      </c>
      <c r="C14" s="1">
        <v>47908577</v>
      </c>
      <c r="D14" s="1">
        <v>-37262610.597547591</v>
      </c>
    </row>
    <row r="15" spans="1:4" x14ac:dyDescent="0.4">
      <c r="A15">
        <v>1837</v>
      </c>
      <c r="B15" s="1">
        <v>11431588</v>
      </c>
      <c r="C15" s="1">
        <v>31974367</v>
      </c>
      <c r="D15" s="1">
        <v>-35087561.811818562</v>
      </c>
    </row>
    <row r="16" spans="1:4" x14ac:dyDescent="0.4">
      <c r="A16">
        <v>1838</v>
      </c>
      <c r="B16" s="1">
        <v>10072293</v>
      </c>
      <c r="C16" s="1">
        <v>31071494</v>
      </c>
      <c r="D16" s="1">
        <v>-27162785.926425554</v>
      </c>
    </row>
    <row r="17" spans="1:4" x14ac:dyDescent="0.4">
      <c r="A17">
        <v>1839</v>
      </c>
      <c r="B17" s="1">
        <v>16806627</v>
      </c>
      <c r="C17" s="1">
        <v>8006658</v>
      </c>
      <c r="D17" s="1">
        <v>-29294703.508636594</v>
      </c>
    </row>
    <row r="18" spans="1:4" x14ac:dyDescent="0.4">
      <c r="A18">
        <v>1840</v>
      </c>
      <c r="B18" s="1">
        <v>10400483</v>
      </c>
      <c r="C18" s="1">
        <v>15218736</v>
      </c>
      <c r="D18" s="1">
        <v>-17963724.131637938</v>
      </c>
    </row>
    <row r="19" spans="1:4" x14ac:dyDescent="0.4">
      <c r="A19">
        <v>1841</v>
      </c>
      <c r="B19" s="1">
        <v>16811836</v>
      </c>
      <c r="C19" s="1">
        <v>20851446</v>
      </c>
      <c r="D19" s="1">
        <v>-19888945.894335002</v>
      </c>
    </row>
    <row r="20" spans="1:4" x14ac:dyDescent="0.4">
      <c r="A20">
        <v>1842</v>
      </c>
      <c r="B20" s="1">
        <v>4662746</v>
      </c>
      <c r="C20" s="1">
        <v>38040419</v>
      </c>
      <c r="D20" s="1">
        <v>-28946271.687403895</v>
      </c>
    </row>
    <row r="21" spans="1:4" x14ac:dyDescent="0.4">
      <c r="A21">
        <v>1843</v>
      </c>
      <c r="B21" s="1">
        <v>14127293</v>
      </c>
      <c r="C21" s="1">
        <v>50698322</v>
      </c>
      <c r="D21" s="1">
        <v>-29236181.853739005</v>
      </c>
    </row>
    <row r="22" spans="1:4" x14ac:dyDescent="0.4">
      <c r="A22">
        <v>1844</v>
      </c>
      <c r="B22" s="1">
        <v>-7115598</v>
      </c>
      <c r="C22" s="1">
        <v>47220860</v>
      </c>
      <c r="D22" s="1">
        <v>-33388182.836317644</v>
      </c>
    </row>
    <row r="23" spans="1:4" x14ac:dyDescent="0.4">
      <c r="A23">
        <v>1845</v>
      </c>
      <c r="B23" s="1">
        <v>2119652</v>
      </c>
      <c r="C23" s="1">
        <v>57656332</v>
      </c>
      <c r="D23" s="1">
        <v>-35158721.683785737</v>
      </c>
    </row>
    <row r="24" spans="1:4" x14ac:dyDescent="0.4">
      <c r="A24">
        <v>1846</v>
      </c>
      <c r="B24" s="1">
        <v>912820</v>
      </c>
      <c r="C24" s="1">
        <v>45555100</v>
      </c>
      <c r="D24" s="1">
        <v>-47189118.366519324</v>
      </c>
    </row>
    <row r="25" spans="1:4" x14ac:dyDescent="0.4">
      <c r="A25">
        <v>1847</v>
      </c>
      <c r="B25" s="1">
        <v>831144</v>
      </c>
      <c r="C25" s="1">
        <v>32206985</v>
      </c>
      <c r="D25" s="1">
        <v>-51817507.604679532</v>
      </c>
    </row>
    <row r="26" spans="1:4" x14ac:dyDescent="0.4">
      <c r="A26">
        <v>1848</v>
      </c>
      <c r="B26" s="1">
        <v>8484140</v>
      </c>
      <c r="C26" s="1">
        <v>56897380</v>
      </c>
      <c r="D26" s="1">
        <v>-46532262.289391547</v>
      </c>
    </row>
    <row r="27" spans="1:4" x14ac:dyDescent="0.4">
      <c r="A27">
        <v>1849</v>
      </c>
      <c r="B27" s="1">
        <v>-4463664</v>
      </c>
      <c r="C27" s="1">
        <v>55917061</v>
      </c>
      <c r="D27" s="1">
        <v>-48756321.228792652</v>
      </c>
    </row>
    <row r="28" spans="1:4" x14ac:dyDescent="0.4">
      <c r="A28">
        <v>1850</v>
      </c>
      <c r="B28" s="1">
        <v>-1831283</v>
      </c>
      <c r="C28" s="1">
        <v>53569629</v>
      </c>
      <c r="D28" s="1">
        <v>-41430386.153049804</v>
      </c>
    </row>
    <row r="29" spans="1:4" x14ac:dyDescent="0.4">
      <c r="A29">
        <v>1851</v>
      </c>
      <c r="B29" s="1">
        <v>-19274699</v>
      </c>
      <c r="C29" s="1">
        <v>75843777</v>
      </c>
      <c r="D29" s="1">
        <v>-54442141.949564889</v>
      </c>
    </row>
    <row r="30" spans="1:4" x14ac:dyDescent="0.4">
      <c r="A30">
        <v>1852</v>
      </c>
      <c r="B30" s="1">
        <v>12437567</v>
      </c>
      <c r="C30" s="1">
        <v>67401462</v>
      </c>
      <c r="D30" s="1">
        <v>-50082837.609059662</v>
      </c>
    </row>
    <row r="31" spans="1:4" x14ac:dyDescent="0.4">
      <c r="A31">
        <v>1853</v>
      </c>
      <c r="B31" s="1">
        <v>-8203119</v>
      </c>
      <c r="C31" s="1">
        <v>58863747</v>
      </c>
      <c r="D31" s="1">
        <v>-61418679.907683842</v>
      </c>
    </row>
    <row r="32" spans="1:4" x14ac:dyDescent="0.4">
      <c r="A32">
        <v>1854</v>
      </c>
      <c r="B32" s="1">
        <v>-25993103</v>
      </c>
      <c r="C32" s="1">
        <v>55222358</v>
      </c>
      <c r="D32" s="1">
        <v>-79767322.749413013</v>
      </c>
    </row>
    <row r="33" spans="1:4" x14ac:dyDescent="0.4">
      <c r="A33">
        <v>1855</v>
      </c>
      <c r="B33" s="1">
        <v>-14141059</v>
      </c>
      <c r="C33" s="1">
        <v>57853209</v>
      </c>
      <c r="D33" s="1">
        <v>-69844388.225856662</v>
      </c>
    </row>
    <row r="34" spans="1:4" x14ac:dyDescent="0.4">
      <c r="A34">
        <v>1856</v>
      </c>
      <c r="B34" s="1">
        <v>-9600985</v>
      </c>
      <c r="C34" s="1">
        <v>69277165</v>
      </c>
      <c r="D34" s="1">
        <v>-66471012.652710453</v>
      </c>
    </row>
    <row r="35" spans="1:4" x14ac:dyDescent="0.4">
      <c r="A35">
        <v>1857</v>
      </c>
      <c r="B35" s="1">
        <v>-19873990</v>
      </c>
      <c r="C35" s="1">
        <v>83327285</v>
      </c>
      <c r="D35" s="1">
        <v>-82419781.598854735</v>
      </c>
    </row>
    <row r="36" spans="1:4" x14ac:dyDescent="0.4">
      <c r="A36">
        <v>1858</v>
      </c>
      <c r="B36" s="1">
        <v>-63515545</v>
      </c>
      <c r="C36" s="1">
        <v>104432860</v>
      </c>
      <c r="D36" s="1">
        <v>-39341347.708991572</v>
      </c>
    </row>
    <row r="37" spans="1:4" x14ac:dyDescent="0.4">
      <c r="A37">
        <v>1859</v>
      </c>
      <c r="B37" s="1">
        <v>-94065547</v>
      </c>
      <c r="C37" s="1">
        <v>89428785</v>
      </c>
      <c r="D37" s="1">
        <v>-41865147.97555425</v>
      </c>
    </row>
    <row r="38" spans="1:4" x14ac:dyDescent="0.4">
      <c r="A38">
        <v>1860</v>
      </c>
      <c r="B38" s="1">
        <v>-56301391</v>
      </c>
      <c r="C38" s="1">
        <v>102154588</v>
      </c>
      <c r="D38" s="1">
        <v>-36563203.244721442</v>
      </c>
    </row>
    <row r="39" spans="1:4" x14ac:dyDescent="0.4">
      <c r="A39">
        <v>1861</v>
      </c>
      <c r="B39" s="1">
        <v>-7522183</v>
      </c>
      <c r="C39" s="1">
        <v>94367639</v>
      </c>
      <c r="D39" s="1">
        <v>-39903821.093773983</v>
      </c>
    </row>
    <row r="40" spans="1:4" x14ac:dyDescent="0.4">
      <c r="A40">
        <v>1862</v>
      </c>
      <c r="B40" s="1">
        <v>92261573</v>
      </c>
      <c r="C40" s="1">
        <v>106969431</v>
      </c>
      <c r="D40" s="1">
        <v>-86532242.685517669</v>
      </c>
    </row>
    <row r="41" spans="1:4" x14ac:dyDescent="0.4">
      <c r="A41">
        <v>1863</v>
      </c>
      <c r="B41" s="1">
        <v>228941030</v>
      </c>
      <c r="C41" s="1">
        <v>91524682</v>
      </c>
      <c r="D41" s="1">
        <v>-97506825.075494632</v>
      </c>
    </row>
    <row r="42" spans="1:4" x14ac:dyDescent="0.4">
      <c r="A42">
        <v>1864</v>
      </c>
      <c r="B42" s="1">
        <v>229345669</v>
      </c>
      <c r="C42" s="1">
        <v>92142247</v>
      </c>
      <c r="D42" s="1">
        <v>-101353620.62512669</v>
      </c>
    </row>
    <row r="43" spans="1:4" x14ac:dyDescent="0.4">
      <c r="A43">
        <v>1865</v>
      </c>
      <c r="B43" s="1">
        <v>183083542</v>
      </c>
      <c r="C43" s="1">
        <v>101382104</v>
      </c>
      <c r="D43" s="1">
        <v>-59724979.978463329</v>
      </c>
    </row>
    <row r="44" spans="1:4" x14ac:dyDescent="0.4">
      <c r="A44">
        <v>1866</v>
      </c>
      <c r="B44" s="1">
        <v>-6397751</v>
      </c>
      <c r="C44" s="1">
        <v>101564445</v>
      </c>
      <c r="D44" s="1">
        <v>-33220027.902199943</v>
      </c>
    </row>
    <row r="45" spans="1:4" x14ac:dyDescent="0.4">
      <c r="A45">
        <v>1867</v>
      </c>
      <c r="B45" s="1">
        <v>2724295</v>
      </c>
      <c r="C45" s="1">
        <v>129002189</v>
      </c>
      <c r="D45" s="1">
        <v>-18855234.16</v>
      </c>
    </row>
    <row r="46" spans="1:4" x14ac:dyDescent="0.4">
      <c r="A46">
        <v>1868</v>
      </c>
      <c r="B46" s="1">
        <v>43603</v>
      </c>
      <c r="C46" s="1">
        <v>102478039</v>
      </c>
      <c r="D46" s="1">
        <v>-30672563.570999999</v>
      </c>
    </row>
    <row r="47" spans="1:4" x14ac:dyDescent="0.4">
      <c r="A47">
        <v>1869</v>
      </c>
      <c r="B47" s="1">
        <v>20515176</v>
      </c>
      <c r="C47" s="1">
        <v>105691862</v>
      </c>
      <c r="D47" s="1">
        <v>-8602685.6319999993</v>
      </c>
    </row>
    <row r="48" spans="1:4" x14ac:dyDescent="0.4">
      <c r="A48">
        <v>1870</v>
      </c>
      <c r="B48" s="1">
        <v>36024369</v>
      </c>
      <c r="C48" s="1">
        <v>109943707</v>
      </c>
      <c r="D48" s="1">
        <v>293667.69999999995</v>
      </c>
    </row>
    <row r="49" spans="1:4" x14ac:dyDescent="0.4">
      <c r="A49">
        <v>1871</v>
      </c>
      <c r="B49" s="1">
        <v>72899267</v>
      </c>
      <c r="C49" s="1">
        <v>116345931</v>
      </c>
      <c r="D49" s="1">
        <v>-25585316.074499998</v>
      </c>
    </row>
    <row r="50" spans="1:4" x14ac:dyDescent="0.4">
      <c r="A50">
        <v>1872</v>
      </c>
      <c r="B50" s="1">
        <v>11357675</v>
      </c>
      <c r="C50" s="1">
        <v>105777575</v>
      </c>
      <c r="D50" s="1">
        <v>-45176381.887999997</v>
      </c>
    </row>
    <row r="51" spans="1:4" x14ac:dyDescent="0.4">
      <c r="A51">
        <v>1873</v>
      </c>
      <c r="B51" s="1">
        <v>-4427613</v>
      </c>
      <c r="C51" s="1">
        <v>97594205</v>
      </c>
      <c r="D51" s="1">
        <v>-49000798.163000003</v>
      </c>
    </row>
    <row r="52" spans="1:4" x14ac:dyDescent="0.4">
      <c r="A52">
        <v>1874</v>
      </c>
      <c r="B52" s="1">
        <v>-29641667</v>
      </c>
      <c r="C52" s="1">
        <v>99975237</v>
      </c>
      <c r="D52" s="1">
        <v>-33361166.176000003</v>
      </c>
    </row>
  </sheetData>
  <phoneticPr fontId="2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8C83D8-E558-4DC7-AA8A-602624F1804B}">
  <dimension ref="A1:D75"/>
  <sheetViews>
    <sheetView zoomScale="85" zoomScaleNormal="85" workbookViewId="0">
      <selection activeCell="Q14" sqref="Q14"/>
    </sheetView>
  </sheetViews>
  <sheetFormatPr defaultRowHeight="18.75" x14ac:dyDescent="0.4"/>
  <cols>
    <col min="2" max="2" width="13.75" bestFit="1" customWidth="1"/>
    <col min="3" max="4" width="12.75" bestFit="1" customWidth="1"/>
  </cols>
  <sheetData>
    <row r="1" spans="1:4" x14ac:dyDescent="0.4">
      <c r="A1" t="s">
        <v>541</v>
      </c>
    </row>
    <row r="3" spans="1:4" s="2" customFormat="1" ht="112.5" x14ac:dyDescent="0.4">
      <c r="B3" s="2" t="s">
        <v>538</v>
      </c>
      <c r="C3" s="2" t="s">
        <v>539</v>
      </c>
      <c r="D3" s="2" t="s">
        <v>540</v>
      </c>
    </row>
    <row r="4" spans="1:4" x14ac:dyDescent="0.4">
      <c r="A4">
        <v>1803</v>
      </c>
      <c r="B4" s="1">
        <v>-1559999.8076080179</v>
      </c>
      <c r="C4" s="1"/>
      <c r="D4" s="1">
        <v>6152380.9523809524</v>
      </c>
    </row>
    <row r="5" spans="1:4" x14ac:dyDescent="0.4">
      <c r="A5">
        <v>1804</v>
      </c>
      <c r="B5" s="1">
        <v>-8233293.9777282849</v>
      </c>
      <c r="C5" s="1"/>
      <c r="D5" s="1">
        <v>6818604.6511627911</v>
      </c>
    </row>
    <row r="6" spans="1:4" x14ac:dyDescent="0.4">
      <c r="A6">
        <v>1805</v>
      </c>
      <c r="B6" s="1">
        <v>-8085887.5819777278</v>
      </c>
      <c r="C6" s="1"/>
      <c r="D6" s="1">
        <v>6748837.2093023257</v>
      </c>
    </row>
    <row r="7" spans="1:4" x14ac:dyDescent="0.4">
      <c r="A7">
        <v>1806</v>
      </c>
      <c r="B7" s="1">
        <v>-5089045.4618530069</v>
      </c>
      <c r="C7" s="1"/>
      <c r="D7" s="1">
        <v>9711627.9069767445</v>
      </c>
    </row>
    <row r="8" spans="1:4" x14ac:dyDescent="0.4">
      <c r="A8">
        <v>1807</v>
      </c>
      <c r="B8" s="1">
        <v>-7402299.9009265034</v>
      </c>
      <c r="C8" s="1"/>
      <c r="D8" s="1">
        <v>6732558.1395348841</v>
      </c>
    </row>
    <row r="9" spans="1:4" x14ac:dyDescent="0.4">
      <c r="A9">
        <v>1808</v>
      </c>
      <c r="B9" s="1">
        <v>-5591503.4608374164</v>
      </c>
      <c r="C9" s="1"/>
      <c r="D9" s="1">
        <v>6737777.777777778</v>
      </c>
    </row>
    <row r="10" spans="1:4" x14ac:dyDescent="0.4">
      <c r="A10">
        <v>1809</v>
      </c>
      <c r="B10" s="1">
        <v>-8791861.3460222706</v>
      </c>
      <c r="C10" s="1"/>
      <c r="D10" s="1">
        <v>155555.55555555556</v>
      </c>
    </row>
    <row r="11" spans="1:4" x14ac:dyDescent="0.4">
      <c r="A11">
        <v>1810</v>
      </c>
      <c r="B11" s="1">
        <v>-6833808.683305122</v>
      </c>
      <c r="C11" s="1"/>
      <c r="D11" s="1">
        <v>10734090.909090908</v>
      </c>
    </row>
    <row r="12" spans="1:4" x14ac:dyDescent="0.4">
      <c r="A12">
        <v>1811</v>
      </c>
      <c r="B12" s="1">
        <v>-3882691.6669309577</v>
      </c>
      <c r="C12" s="1"/>
      <c r="D12" s="1">
        <v>5295454.5454545459</v>
      </c>
    </row>
    <row r="13" spans="1:4" x14ac:dyDescent="0.4">
      <c r="A13">
        <v>1812</v>
      </c>
      <c r="B13" s="1">
        <v>-2860154.2295679292</v>
      </c>
      <c r="C13" s="1"/>
      <c r="D13" s="1">
        <v>4464285.7142857146</v>
      </c>
    </row>
    <row r="14" spans="1:4" x14ac:dyDescent="0.4">
      <c r="A14">
        <v>1813</v>
      </c>
      <c r="B14" s="1">
        <v>-3149234.0577128609</v>
      </c>
      <c r="C14" s="1"/>
      <c r="D14" s="1">
        <v>1457988.1656804734</v>
      </c>
    </row>
    <row r="15" spans="1:4" x14ac:dyDescent="0.4">
      <c r="A15">
        <v>1814</v>
      </c>
      <c r="B15" s="1">
        <v>-4205197.532484578</v>
      </c>
      <c r="C15" s="1"/>
      <c r="D15" s="1"/>
    </row>
    <row r="16" spans="1:4" x14ac:dyDescent="0.4">
      <c r="A16">
        <v>1815</v>
      </c>
      <c r="B16" s="1">
        <v>-3175243.2827705173</v>
      </c>
      <c r="C16" s="1"/>
      <c r="D16" s="1"/>
    </row>
    <row r="17" spans="1:4" x14ac:dyDescent="0.4">
      <c r="A17">
        <v>1816</v>
      </c>
      <c r="B17" s="1">
        <v>-6303042.2065137904</v>
      </c>
      <c r="C17" s="1"/>
      <c r="D17" s="1">
        <v>3997504.1597337769</v>
      </c>
    </row>
    <row r="18" spans="1:4" x14ac:dyDescent="0.4">
      <c r="A18">
        <v>1817</v>
      </c>
      <c r="B18" s="1">
        <v>-6847222.170138564</v>
      </c>
      <c r="C18" s="1"/>
      <c r="D18" s="1">
        <v>9317343.1734317336</v>
      </c>
    </row>
    <row r="19" spans="1:4" x14ac:dyDescent="0.4">
      <c r="A19">
        <v>1818</v>
      </c>
      <c r="B19" s="1">
        <v>-8006418.165113532</v>
      </c>
      <c r="C19" s="1"/>
      <c r="D19" s="1">
        <v>11340352.298036039</v>
      </c>
    </row>
    <row r="20" spans="1:4" x14ac:dyDescent="0.4">
      <c r="A20">
        <v>1819</v>
      </c>
      <c r="B20" s="1">
        <v>-2141465.8841617764</v>
      </c>
      <c r="C20" s="1"/>
      <c r="D20" s="1">
        <v>14828000</v>
      </c>
    </row>
    <row r="21" spans="1:4" x14ac:dyDescent="0.4">
      <c r="A21">
        <v>1820</v>
      </c>
      <c r="B21" s="1">
        <v>-3747101.2318826993</v>
      </c>
      <c r="C21" s="1"/>
      <c r="D21" s="1">
        <v>12845777.233782129</v>
      </c>
    </row>
    <row r="22" spans="1:4" x14ac:dyDescent="0.4">
      <c r="A22">
        <v>1821</v>
      </c>
      <c r="B22" s="1">
        <v>-3396226.5389158679</v>
      </c>
      <c r="C22" s="1"/>
      <c r="D22" s="1">
        <v>6873706.9314957438</v>
      </c>
    </row>
    <row r="23" spans="1:4" x14ac:dyDescent="0.4">
      <c r="A23">
        <v>1822</v>
      </c>
      <c r="B23" s="1">
        <v>-2366019.1626197663</v>
      </c>
      <c r="C23" s="1"/>
      <c r="D23" s="1">
        <v>10301485.992691839</v>
      </c>
    </row>
    <row r="24" spans="1:4" x14ac:dyDescent="0.4">
      <c r="A24">
        <v>1823</v>
      </c>
      <c r="B24" s="1">
        <v>-2118504.4906530664</v>
      </c>
      <c r="C24" s="1"/>
      <c r="D24" s="1">
        <v>7266719.7062423499</v>
      </c>
    </row>
    <row r="25" spans="1:4" x14ac:dyDescent="0.4">
      <c r="A25">
        <v>1824</v>
      </c>
      <c r="B25" s="1">
        <v>-2039736.1858511616</v>
      </c>
      <c r="C25" s="1"/>
      <c r="D25" s="1">
        <v>9307447.8732276894</v>
      </c>
    </row>
    <row r="26" spans="1:4" x14ac:dyDescent="0.4">
      <c r="A26">
        <v>1825</v>
      </c>
      <c r="B26" s="1">
        <v>-3707139.1071194196</v>
      </c>
      <c r="C26" s="1"/>
      <c r="D26" s="1">
        <v>9270496.00327936</v>
      </c>
    </row>
    <row r="27" spans="1:4" x14ac:dyDescent="0.4">
      <c r="A27">
        <v>1826</v>
      </c>
      <c r="B27" s="1">
        <v>-1363098.8318676993</v>
      </c>
      <c r="C27" s="1"/>
      <c r="D27" s="1">
        <v>3352811.6118554608</v>
      </c>
    </row>
    <row r="28" spans="1:4" x14ac:dyDescent="0.4">
      <c r="A28">
        <v>1827</v>
      </c>
      <c r="B28" s="1">
        <v>-5537036.1689760564</v>
      </c>
      <c r="C28" s="1"/>
      <c r="D28" s="1">
        <v>5083185.0211395212</v>
      </c>
    </row>
    <row r="29" spans="1:4" x14ac:dyDescent="0.4">
      <c r="A29">
        <v>1828</v>
      </c>
      <c r="B29" s="1">
        <v>-969684.81053006579</v>
      </c>
      <c r="C29" s="1">
        <v>17732.566011011015</v>
      </c>
      <c r="D29" s="1">
        <v>874509.36877076421</v>
      </c>
    </row>
    <row r="30" spans="1:4" x14ac:dyDescent="0.4">
      <c r="A30">
        <v>1829</v>
      </c>
      <c r="B30" s="1">
        <v>-4873912.0244501531</v>
      </c>
      <c r="C30" s="1">
        <v>108426.43483466103</v>
      </c>
      <c r="D30" s="1">
        <v>1203186</v>
      </c>
    </row>
    <row r="31" spans="1:4" x14ac:dyDescent="0.4">
      <c r="A31">
        <v>1830</v>
      </c>
      <c r="B31" s="1">
        <v>-2048408.2195991091</v>
      </c>
      <c r="C31" s="1">
        <v>120583.20533364962</v>
      </c>
      <c r="D31" s="1">
        <v>142400.13928664412</v>
      </c>
    </row>
    <row r="32" spans="1:4" x14ac:dyDescent="0.4">
      <c r="A32">
        <v>1831</v>
      </c>
      <c r="B32" s="1">
        <v>-652959.7164810691</v>
      </c>
      <c r="C32" s="1">
        <v>64597.54007835238</v>
      </c>
      <c r="D32" s="1">
        <v>747035.09604307555</v>
      </c>
    </row>
    <row r="33" spans="1:4" x14ac:dyDescent="0.4">
      <c r="A33">
        <v>1832</v>
      </c>
      <c r="B33" s="1">
        <v>-2169466.097416481</v>
      </c>
      <c r="C33" s="1">
        <v>0</v>
      </c>
      <c r="D33" s="1">
        <v>874683.06757202605</v>
      </c>
    </row>
    <row r="34" spans="1:4" x14ac:dyDescent="0.4">
      <c r="A34">
        <v>1833</v>
      </c>
      <c r="B34" s="1">
        <v>-3702794.6106904233</v>
      </c>
      <c r="C34" s="1">
        <v>65479.887923724789</v>
      </c>
      <c r="D34" s="1">
        <v>587995.91999999993</v>
      </c>
    </row>
    <row r="35" spans="1:4" x14ac:dyDescent="0.4">
      <c r="A35">
        <v>1834</v>
      </c>
      <c r="B35" s="1">
        <v>-3040292.8750556796</v>
      </c>
      <c r="C35" s="1">
        <v>430758.43158653646</v>
      </c>
      <c r="D35" s="1">
        <v>784798.94388328784</v>
      </c>
    </row>
    <row r="36" spans="1:4" x14ac:dyDescent="0.4">
      <c r="A36">
        <v>1835</v>
      </c>
      <c r="B36" s="1">
        <v>-3297278.8331314032</v>
      </c>
      <c r="C36" s="1">
        <v>558716.44385066605</v>
      </c>
      <c r="D36" s="1">
        <v>2924665.2151963082</v>
      </c>
    </row>
    <row r="37" spans="1:4" x14ac:dyDescent="0.4">
      <c r="A37">
        <v>1836</v>
      </c>
      <c r="B37" s="1">
        <v>-2322791</v>
      </c>
      <c r="C37" s="1">
        <v>22620.396666181165</v>
      </c>
      <c r="D37" s="1">
        <v>897074.19769730605</v>
      </c>
    </row>
    <row r="38" spans="1:4" x14ac:dyDescent="0.4">
      <c r="A38">
        <v>1837</v>
      </c>
      <c r="B38" s="1">
        <v>-15196781</v>
      </c>
      <c r="C38" s="1">
        <v>310492.24676079233</v>
      </c>
      <c r="D38" s="1">
        <v>338862.2311953865</v>
      </c>
    </row>
    <row r="39" spans="1:4" x14ac:dyDescent="0.4">
      <c r="A39">
        <v>1838</v>
      </c>
      <c r="B39" s="1">
        <v>-20322932</v>
      </c>
      <c r="C39" s="1">
        <v>305025.36318131903</v>
      </c>
      <c r="D39" s="1">
        <v>1529523.0160047647</v>
      </c>
    </row>
    <row r="40" spans="1:4" x14ac:dyDescent="0.4">
      <c r="A40">
        <v>1839</v>
      </c>
      <c r="B40" s="1">
        <v>-4834587</v>
      </c>
      <c r="C40" s="1">
        <v>2443920.2760699308</v>
      </c>
      <c r="D40" s="1">
        <v>2167106.7366509899</v>
      </c>
    </row>
    <row r="41" spans="1:4" x14ac:dyDescent="0.4">
      <c r="A41">
        <v>1840</v>
      </c>
      <c r="B41" s="1">
        <v>-9219217</v>
      </c>
      <c r="C41" s="1">
        <v>0</v>
      </c>
      <c r="D41" s="1">
        <v>1053137.9590778328</v>
      </c>
    </row>
    <row r="42" spans="1:4" x14ac:dyDescent="0.4">
      <c r="A42">
        <v>1841</v>
      </c>
      <c r="B42" s="1">
        <v>-15799450</v>
      </c>
      <c r="C42" s="1">
        <v>0</v>
      </c>
      <c r="D42" s="1">
        <v>940768.6247859617</v>
      </c>
    </row>
    <row r="43" spans="1:4" x14ac:dyDescent="0.4">
      <c r="A43">
        <v>1842</v>
      </c>
      <c r="B43" s="1">
        <v>-21473528</v>
      </c>
      <c r="C43" s="1">
        <v>0</v>
      </c>
      <c r="D43" s="1">
        <v>1354704.8960682719</v>
      </c>
    </row>
    <row r="44" spans="1:4" x14ac:dyDescent="0.4">
      <c r="A44">
        <v>1843</v>
      </c>
      <c r="B44" s="1">
        <v>-36196094</v>
      </c>
      <c r="C44" s="1">
        <v>0</v>
      </c>
      <c r="D44" s="1">
        <v>1269085.2000000002</v>
      </c>
    </row>
    <row r="45" spans="1:4" x14ac:dyDescent="0.4">
      <c r="A45">
        <v>1844</v>
      </c>
      <c r="B45" s="1">
        <v>-12617524</v>
      </c>
      <c r="C45" s="1">
        <v>693199.43155323248</v>
      </c>
      <c r="D45" s="1">
        <v>1269949.5571836529</v>
      </c>
    </row>
    <row r="46" spans="1:4" x14ac:dyDescent="0.4">
      <c r="A46">
        <v>1845</v>
      </c>
      <c r="B46" s="1">
        <v>-7743638</v>
      </c>
      <c r="C46" s="1">
        <v>498794.19538794144</v>
      </c>
      <c r="D46" s="1">
        <v>295274.37725075183</v>
      </c>
    </row>
    <row r="47" spans="1:4" x14ac:dyDescent="0.4">
      <c r="A47">
        <v>1846</v>
      </c>
      <c r="B47" s="1">
        <v>-11516996</v>
      </c>
      <c r="C47" s="1">
        <v>66063.336559292686</v>
      </c>
      <c r="D47" s="1">
        <v>242507.79427396017</v>
      </c>
    </row>
    <row r="48" spans="1:4" x14ac:dyDescent="0.4">
      <c r="A48">
        <v>1847</v>
      </c>
      <c r="B48" s="1">
        <v>-4879814</v>
      </c>
      <c r="C48" s="1">
        <v>0</v>
      </c>
      <c r="D48" s="1">
        <v>71814.719082186755</v>
      </c>
    </row>
    <row r="49" spans="1:4" x14ac:dyDescent="0.4">
      <c r="A49">
        <v>1848</v>
      </c>
      <c r="B49" s="1">
        <v>-21741424</v>
      </c>
      <c r="C49" s="1">
        <v>0</v>
      </c>
      <c r="D49" s="1">
        <v>154437.59574815669</v>
      </c>
    </row>
    <row r="50" spans="1:4" x14ac:dyDescent="0.4">
      <c r="A50">
        <v>1849</v>
      </c>
      <c r="B50" s="1">
        <v>-16321232</v>
      </c>
      <c r="C50" s="1">
        <v>0</v>
      </c>
      <c r="D50" s="1">
        <v>21523.247122405744</v>
      </c>
    </row>
    <row r="51" spans="1:4" x14ac:dyDescent="0.4">
      <c r="A51">
        <v>1850</v>
      </c>
      <c r="B51" s="1">
        <v>-11292335</v>
      </c>
      <c r="C51" s="1">
        <v>152123.30016887299</v>
      </c>
      <c r="D51" s="1">
        <v>56200.964412652844</v>
      </c>
    </row>
    <row r="52" spans="1:4" x14ac:dyDescent="0.4">
      <c r="A52">
        <v>1851</v>
      </c>
      <c r="B52" s="1">
        <v>-16046854</v>
      </c>
      <c r="C52" s="1">
        <v>6983376.4165267842</v>
      </c>
      <c r="D52" s="1">
        <v>336790.97508924454</v>
      </c>
    </row>
    <row r="53" spans="1:4" x14ac:dyDescent="0.4">
      <c r="A53">
        <v>1852</v>
      </c>
      <c r="B53" s="1">
        <v>-18405524</v>
      </c>
      <c r="C53" s="1">
        <v>4221726.3364946051</v>
      </c>
      <c r="D53" s="1">
        <v>43886.825776227794</v>
      </c>
    </row>
    <row r="54" spans="1:4" x14ac:dyDescent="0.4">
      <c r="A54">
        <v>1853</v>
      </c>
      <c r="B54" s="1">
        <v>3141808</v>
      </c>
      <c r="C54" s="1">
        <v>6672651.0259101884</v>
      </c>
      <c r="D54" s="1">
        <v>1191862.4936936973</v>
      </c>
    </row>
    <row r="55" spans="1:4" x14ac:dyDescent="0.4">
      <c r="A55">
        <v>1854</v>
      </c>
      <c r="B55" s="1">
        <v>1238186</v>
      </c>
      <c r="C55" s="1">
        <v>26839418.182743125</v>
      </c>
      <c r="D55" s="1">
        <v>113162.56090100922</v>
      </c>
    </row>
    <row r="56" spans="1:4" x14ac:dyDescent="0.4">
      <c r="A56">
        <v>1855</v>
      </c>
      <c r="B56" s="1">
        <v>-1617610</v>
      </c>
      <c r="C56" s="1">
        <v>23502458.987575851</v>
      </c>
      <c r="D56" s="1">
        <v>1497079.2017264178</v>
      </c>
    </row>
    <row r="57" spans="1:4" x14ac:dyDescent="0.4">
      <c r="A57">
        <v>1856</v>
      </c>
      <c r="B57" s="1">
        <v>1484543</v>
      </c>
      <c r="C57" s="1">
        <v>60301764.636927933</v>
      </c>
      <c r="D57" s="1">
        <v>1424911.8704763823</v>
      </c>
    </row>
    <row r="58" spans="1:4" x14ac:dyDescent="0.4">
      <c r="A58">
        <v>1857</v>
      </c>
      <c r="B58" s="1">
        <v>-8078365</v>
      </c>
      <c r="C58" s="1">
        <v>96820090.68419908</v>
      </c>
      <c r="D58" s="1"/>
    </row>
    <row r="59" spans="1:4" x14ac:dyDescent="0.4">
      <c r="A59">
        <v>1858</v>
      </c>
      <c r="B59" s="1">
        <v>-21980985</v>
      </c>
      <c r="C59" s="1">
        <v>22711016.88112399</v>
      </c>
      <c r="D59" s="1"/>
    </row>
    <row r="60" spans="1:4" x14ac:dyDescent="0.4">
      <c r="A60">
        <v>1859</v>
      </c>
      <c r="B60" s="1">
        <v>-2435816</v>
      </c>
      <c r="C60" s="1">
        <v>31901787.449015964</v>
      </c>
      <c r="D60" s="1"/>
    </row>
    <row r="61" spans="1:4" x14ac:dyDescent="0.4">
      <c r="A61">
        <v>1860</v>
      </c>
      <c r="B61" s="1">
        <v>-2151646</v>
      </c>
      <c r="C61" s="1">
        <v>35366440.336375058</v>
      </c>
      <c r="D61" s="1"/>
    </row>
    <row r="62" spans="1:4" x14ac:dyDescent="0.4">
      <c r="A62">
        <v>1861</v>
      </c>
      <c r="B62" s="1">
        <v>-15973034</v>
      </c>
      <c r="C62" s="1">
        <v>10166684.473219665</v>
      </c>
      <c r="D62" s="1"/>
    </row>
    <row r="63" spans="1:4" x14ac:dyDescent="0.4">
      <c r="A63">
        <v>1862</v>
      </c>
      <c r="B63" s="1">
        <v>-8994119</v>
      </c>
      <c r="C63" s="1">
        <v>24605603.912562151</v>
      </c>
      <c r="D63" s="1"/>
    </row>
    <row r="64" spans="1:4" x14ac:dyDescent="0.4">
      <c r="A64">
        <v>1863</v>
      </c>
      <c r="B64" s="1">
        <v>-5126729</v>
      </c>
      <c r="C64" s="1">
        <v>19292616.34837142</v>
      </c>
      <c r="D64" s="1"/>
    </row>
    <row r="65" spans="1:4" x14ac:dyDescent="0.4">
      <c r="A65">
        <v>1864</v>
      </c>
      <c r="B65" s="1">
        <v>-1937187</v>
      </c>
      <c r="C65" s="1">
        <v>8512607.8332213685</v>
      </c>
      <c r="D65" s="1"/>
    </row>
    <row r="66" spans="1:4" x14ac:dyDescent="0.4">
      <c r="A66">
        <v>1865</v>
      </c>
      <c r="B66" s="1">
        <v>-48168115</v>
      </c>
      <c r="C66" s="1">
        <v>5416605.0560022425</v>
      </c>
      <c r="D66" s="1"/>
    </row>
    <row r="67" spans="1:4" x14ac:dyDescent="0.4">
      <c r="A67">
        <v>1866</v>
      </c>
      <c r="B67" s="1">
        <v>-53078699</v>
      </c>
      <c r="C67" s="1">
        <v>2918602.6829789309</v>
      </c>
      <c r="D67" s="1"/>
    </row>
    <row r="68" spans="1:4" x14ac:dyDescent="0.4">
      <c r="A68">
        <v>1867</v>
      </c>
      <c r="B68" s="1">
        <v>-44171654</v>
      </c>
      <c r="C68" s="1">
        <v>2702308.6879999996</v>
      </c>
      <c r="D68" s="1"/>
    </row>
    <row r="69" spans="1:4" x14ac:dyDescent="0.4">
      <c r="A69">
        <v>1868</v>
      </c>
      <c r="B69" s="1">
        <v>-29684255</v>
      </c>
      <c r="C69" s="1">
        <v>3632947.344</v>
      </c>
      <c r="D69" s="1"/>
    </row>
    <row r="70" spans="1:4" x14ac:dyDescent="0.4">
      <c r="A70">
        <v>1869</v>
      </c>
      <c r="B70" s="1">
        <v>-45492722</v>
      </c>
      <c r="C70" s="1">
        <v>7311286.5279999999</v>
      </c>
      <c r="D70" s="1"/>
    </row>
    <row r="71" spans="1:4" x14ac:dyDescent="0.4">
      <c r="A71">
        <v>1870</v>
      </c>
      <c r="B71" s="1">
        <v>-14462178</v>
      </c>
      <c r="C71" s="1">
        <v>1392264.8374999999</v>
      </c>
      <c r="D71" s="1"/>
    </row>
    <row r="72" spans="1:4" x14ac:dyDescent="0.4">
      <c r="A72">
        <v>1871</v>
      </c>
      <c r="B72" s="1">
        <v>-11898059</v>
      </c>
      <c r="C72" s="1">
        <v>135303.35</v>
      </c>
      <c r="D72" s="1"/>
    </row>
    <row r="73" spans="1:4" x14ac:dyDescent="0.4">
      <c r="A73">
        <v>1872</v>
      </c>
      <c r="B73" s="1">
        <v>-415410</v>
      </c>
      <c r="C73" s="1">
        <v>395662.07999999996</v>
      </c>
      <c r="D73" s="1"/>
    </row>
    <row r="74" spans="1:4" x14ac:dyDescent="0.4">
      <c r="A74">
        <v>1873</v>
      </c>
      <c r="B74" s="1">
        <v>-9015966</v>
      </c>
      <c r="C74" s="1">
        <v>3280346.8174999999</v>
      </c>
      <c r="D74" s="1"/>
    </row>
    <row r="75" spans="1:4" x14ac:dyDescent="0.4">
      <c r="A75">
        <v>1874</v>
      </c>
      <c r="B75" s="1">
        <v>-2507661</v>
      </c>
      <c r="C75" s="1">
        <v>260499.20000000004</v>
      </c>
      <c r="D75" s="1"/>
    </row>
  </sheetData>
  <phoneticPr fontId="2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2F9A27-FC4D-49AE-9FA6-1DECD0106882}">
  <dimension ref="A1:TI43"/>
  <sheetViews>
    <sheetView zoomScale="70" zoomScaleNormal="70" workbookViewId="0">
      <pane xSplit="1" ySplit="5" topLeftCell="B24" activePane="bottomRight" state="frozen"/>
      <selection pane="topRight" activeCell="C1" sqref="C1"/>
      <selection pane="bottomLeft" activeCell="A7" sqref="A7"/>
      <selection pane="bottomRight" activeCell="L60" sqref="L60"/>
    </sheetView>
  </sheetViews>
  <sheetFormatPr defaultColWidth="11" defaultRowHeight="18.75" x14ac:dyDescent="0.4"/>
  <cols>
    <col min="1" max="1" width="53.375" customWidth="1"/>
    <col min="2" max="49" width="11.875" customWidth="1"/>
  </cols>
  <sheetData>
    <row r="1" spans="1:529" x14ac:dyDescent="0.4">
      <c r="A1" t="s">
        <v>579</v>
      </c>
    </row>
    <row r="2" spans="1:529" x14ac:dyDescent="0.4">
      <c r="A2" t="s">
        <v>580</v>
      </c>
    </row>
    <row r="4" spans="1:529" x14ac:dyDescent="0.4">
      <c r="A4" s="6" t="s">
        <v>542</v>
      </c>
    </row>
    <row r="5" spans="1:529" x14ac:dyDescent="0.4">
      <c r="B5" t="s">
        <v>543</v>
      </c>
      <c r="C5" t="s">
        <v>544</v>
      </c>
      <c r="D5" t="s">
        <v>545</v>
      </c>
      <c r="E5" t="s">
        <v>546</v>
      </c>
      <c r="F5" t="s">
        <v>547</v>
      </c>
      <c r="G5" t="s">
        <v>548</v>
      </c>
      <c r="H5" t="s">
        <v>549</v>
      </c>
      <c r="I5" t="s">
        <v>550</v>
      </c>
      <c r="J5" t="s">
        <v>551</v>
      </c>
      <c r="K5" t="s">
        <v>552</v>
      </c>
      <c r="L5" t="s">
        <v>553</v>
      </c>
      <c r="M5" t="s">
        <v>554</v>
      </c>
      <c r="N5" t="s">
        <v>9</v>
      </c>
      <c r="O5" t="s">
        <v>10</v>
      </c>
      <c r="P5" t="s">
        <v>11</v>
      </c>
      <c r="Q5" t="s">
        <v>12</v>
      </c>
      <c r="R5" t="s">
        <v>13</v>
      </c>
      <c r="S5" t="s">
        <v>14</v>
      </c>
      <c r="T5" t="s">
        <v>15</v>
      </c>
      <c r="U5" t="s">
        <v>16</v>
      </c>
      <c r="V5" t="s">
        <v>17</v>
      </c>
      <c r="W5" t="s">
        <v>18</v>
      </c>
      <c r="X5" t="s">
        <v>19</v>
      </c>
      <c r="Y5" t="s">
        <v>20</v>
      </c>
      <c r="Z5" t="s">
        <v>21</v>
      </c>
      <c r="AA5" t="s">
        <v>22</v>
      </c>
      <c r="AB5" t="s">
        <v>23</v>
      </c>
      <c r="AC5" t="s">
        <v>24</v>
      </c>
      <c r="AD5" t="s">
        <v>25</v>
      </c>
      <c r="AE5" t="s">
        <v>26</v>
      </c>
      <c r="AF5" t="s">
        <v>27</v>
      </c>
      <c r="AG5" t="s">
        <v>28</v>
      </c>
      <c r="AH5" t="s">
        <v>29</v>
      </c>
      <c r="AI5" t="s">
        <v>30</v>
      </c>
      <c r="AJ5" t="s">
        <v>31</v>
      </c>
      <c r="AK5" t="s">
        <v>32</v>
      </c>
      <c r="AL5" t="s">
        <v>33</v>
      </c>
      <c r="AM5" t="s">
        <v>34</v>
      </c>
      <c r="AN5" t="s">
        <v>35</v>
      </c>
      <c r="AO5" t="s">
        <v>36</v>
      </c>
      <c r="AP5" t="s">
        <v>37</v>
      </c>
      <c r="AQ5" t="s">
        <v>38</v>
      </c>
      <c r="AR5" t="s">
        <v>39</v>
      </c>
      <c r="AS5" t="s">
        <v>40</v>
      </c>
      <c r="AT5" t="s">
        <v>41</v>
      </c>
      <c r="AU5" t="s">
        <v>42</v>
      </c>
      <c r="AV5" t="s">
        <v>43</v>
      </c>
      <c r="AW5" t="s">
        <v>44</v>
      </c>
      <c r="AX5" t="s">
        <v>45</v>
      </c>
      <c r="AY5" t="s">
        <v>46</v>
      </c>
      <c r="AZ5" t="s">
        <v>47</v>
      </c>
      <c r="BA5" t="s">
        <v>48</v>
      </c>
      <c r="BB5" t="s">
        <v>49</v>
      </c>
      <c r="BC5" t="s">
        <v>50</v>
      </c>
      <c r="BD5" t="s">
        <v>51</v>
      </c>
      <c r="BE5" t="s">
        <v>52</v>
      </c>
      <c r="BF5" t="s">
        <v>53</v>
      </c>
      <c r="BG5" t="s">
        <v>54</v>
      </c>
      <c r="BH5" t="s">
        <v>55</v>
      </c>
      <c r="BI5" t="s">
        <v>56</v>
      </c>
      <c r="BJ5" t="s">
        <v>57</v>
      </c>
      <c r="BK5" t="s">
        <v>58</v>
      </c>
      <c r="BL5" t="s">
        <v>59</v>
      </c>
      <c r="BM5" t="s">
        <v>60</v>
      </c>
      <c r="BN5" t="s">
        <v>61</v>
      </c>
      <c r="BO5" t="s">
        <v>62</v>
      </c>
      <c r="BP5" t="s">
        <v>63</v>
      </c>
      <c r="BQ5" t="s">
        <v>64</v>
      </c>
      <c r="BR5" t="s">
        <v>65</v>
      </c>
      <c r="BS5" t="s">
        <v>66</v>
      </c>
      <c r="BT5" t="s">
        <v>67</v>
      </c>
      <c r="BU5" t="s">
        <v>68</v>
      </c>
      <c r="BV5" t="s">
        <v>69</v>
      </c>
      <c r="BW5" t="s">
        <v>70</v>
      </c>
      <c r="BX5" t="s">
        <v>71</v>
      </c>
      <c r="BY5" t="s">
        <v>72</v>
      </c>
      <c r="BZ5" t="s">
        <v>73</v>
      </c>
      <c r="CA5" t="s">
        <v>74</v>
      </c>
      <c r="CB5" t="s">
        <v>75</v>
      </c>
      <c r="CC5" t="s">
        <v>76</v>
      </c>
      <c r="CD5" t="s">
        <v>77</v>
      </c>
      <c r="CE5" t="s">
        <v>78</v>
      </c>
      <c r="CF5" t="s">
        <v>79</v>
      </c>
      <c r="CG5" t="s">
        <v>80</v>
      </c>
      <c r="CH5" t="s">
        <v>81</v>
      </c>
      <c r="CI5" t="s">
        <v>82</v>
      </c>
      <c r="CJ5" t="s">
        <v>83</v>
      </c>
      <c r="CK5" t="s">
        <v>84</v>
      </c>
      <c r="CL5" t="s">
        <v>85</v>
      </c>
      <c r="CM5" t="s">
        <v>86</v>
      </c>
      <c r="CN5" t="s">
        <v>87</v>
      </c>
      <c r="CO5" t="s">
        <v>88</v>
      </c>
      <c r="CP5" t="s">
        <v>89</v>
      </c>
      <c r="CQ5" t="s">
        <v>90</v>
      </c>
      <c r="CR5" t="s">
        <v>91</v>
      </c>
      <c r="CS5" t="s">
        <v>92</v>
      </c>
      <c r="CT5" t="s">
        <v>93</v>
      </c>
      <c r="CU5" t="s">
        <v>94</v>
      </c>
      <c r="CV5" t="s">
        <v>95</v>
      </c>
      <c r="CW5" t="s">
        <v>96</v>
      </c>
      <c r="CX5" t="s">
        <v>97</v>
      </c>
      <c r="CY5" t="s">
        <v>98</v>
      </c>
      <c r="CZ5" t="s">
        <v>99</v>
      </c>
      <c r="DA5" t="s">
        <v>100</v>
      </c>
      <c r="DB5" t="s">
        <v>101</v>
      </c>
      <c r="DC5" t="s">
        <v>102</v>
      </c>
      <c r="DD5" t="s">
        <v>103</v>
      </c>
      <c r="DE5" t="s">
        <v>104</v>
      </c>
      <c r="DF5" t="s">
        <v>105</v>
      </c>
      <c r="DG5" t="s">
        <v>106</v>
      </c>
      <c r="DH5" t="s">
        <v>107</v>
      </c>
      <c r="DI5" t="s">
        <v>108</v>
      </c>
      <c r="DJ5" t="s">
        <v>109</v>
      </c>
      <c r="DK5" t="s">
        <v>110</v>
      </c>
      <c r="DL5" t="s">
        <v>111</v>
      </c>
      <c r="DM5" t="s">
        <v>112</v>
      </c>
      <c r="DN5" t="s">
        <v>113</v>
      </c>
      <c r="DO5" t="s">
        <v>114</v>
      </c>
      <c r="DP5" t="s">
        <v>115</v>
      </c>
      <c r="DQ5" t="s">
        <v>116</v>
      </c>
      <c r="DR5" t="s">
        <v>117</v>
      </c>
      <c r="DS5" t="s">
        <v>118</v>
      </c>
      <c r="DT5" t="s">
        <v>119</v>
      </c>
      <c r="DU5" t="s">
        <v>120</v>
      </c>
      <c r="DV5" t="s">
        <v>121</v>
      </c>
      <c r="DW5" t="s">
        <v>122</v>
      </c>
      <c r="DX5" t="s">
        <v>123</v>
      </c>
      <c r="DY5" t="s">
        <v>124</v>
      </c>
      <c r="DZ5" t="s">
        <v>125</v>
      </c>
      <c r="EA5" t="s">
        <v>126</v>
      </c>
      <c r="EB5" t="s">
        <v>127</v>
      </c>
      <c r="EC5" t="s">
        <v>128</v>
      </c>
      <c r="ED5" t="s">
        <v>129</v>
      </c>
      <c r="EE5" t="s">
        <v>130</v>
      </c>
      <c r="EF5" t="s">
        <v>131</v>
      </c>
      <c r="EG5" t="s">
        <v>132</v>
      </c>
      <c r="EH5" t="s">
        <v>133</v>
      </c>
      <c r="EI5" t="s">
        <v>134</v>
      </c>
      <c r="EJ5" t="s">
        <v>135</v>
      </c>
      <c r="EK5" t="s">
        <v>136</v>
      </c>
      <c r="EL5" t="s">
        <v>137</v>
      </c>
      <c r="EM5" t="s">
        <v>138</v>
      </c>
      <c r="EN5" t="s">
        <v>139</v>
      </c>
      <c r="EO5" t="s">
        <v>140</v>
      </c>
      <c r="EP5" t="s">
        <v>141</v>
      </c>
      <c r="EQ5" t="s">
        <v>142</v>
      </c>
      <c r="ER5" t="s">
        <v>143</v>
      </c>
      <c r="ES5" t="s">
        <v>144</v>
      </c>
      <c r="ET5" t="s">
        <v>145</v>
      </c>
      <c r="EU5" t="s">
        <v>146</v>
      </c>
      <c r="EV5" t="s">
        <v>147</v>
      </c>
      <c r="EW5" t="s">
        <v>148</v>
      </c>
      <c r="EX5" t="s">
        <v>149</v>
      </c>
      <c r="EY5" t="s">
        <v>150</v>
      </c>
      <c r="EZ5" t="s">
        <v>151</v>
      </c>
      <c r="FA5" t="s">
        <v>152</v>
      </c>
      <c r="FB5" t="s">
        <v>153</v>
      </c>
      <c r="FC5" t="s">
        <v>154</v>
      </c>
      <c r="FD5" t="s">
        <v>155</v>
      </c>
      <c r="FE5" t="s">
        <v>156</v>
      </c>
      <c r="FF5" t="s">
        <v>157</v>
      </c>
      <c r="FG5" t="s">
        <v>158</v>
      </c>
      <c r="FH5" t="s">
        <v>159</v>
      </c>
      <c r="FI5" t="s">
        <v>160</v>
      </c>
      <c r="FJ5" t="s">
        <v>161</v>
      </c>
      <c r="FK5" t="s">
        <v>162</v>
      </c>
      <c r="FL5" t="s">
        <v>163</v>
      </c>
      <c r="FM5" t="s">
        <v>164</v>
      </c>
      <c r="FN5" t="s">
        <v>165</v>
      </c>
      <c r="FO5" t="s">
        <v>166</v>
      </c>
      <c r="FP5" t="s">
        <v>167</v>
      </c>
      <c r="FQ5" t="s">
        <v>168</v>
      </c>
      <c r="FR5" t="s">
        <v>169</v>
      </c>
      <c r="FS5" t="s">
        <v>170</v>
      </c>
      <c r="FT5" t="s">
        <v>171</v>
      </c>
      <c r="FU5" t="s">
        <v>172</v>
      </c>
      <c r="FV5" t="s">
        <v>173</v>
      </c>
      <c r="FW5" t="s">
        <v>174</v>
      </c>
      <c r="FX5" t="s">
        <v>175</v>
      </c>
      <c r="FY5" t="s">
        <v>176</v>
      </c>
      <c r="FZ5" t="s">
        <v>177</v>
      </c>
      <c r="GA5" t="s">
        <v>178</v>
      </c>
      <c r="GB5" t="s">
        <v>179</v>
      </c>
      <c r="GC5" t="s">
        <v>180</v>
      </c>
      <c r="GD5" t="s">
        <v>181</v>
      </c>
      <c r="GE5" t="s">
        <v>182</v>
      </c>
      <c r="GF5" t="s">
        <v>183</v>
      </c>
      <c r="GG5" t="s">
        <v>184</v>
      </c>
      <c r="GH5" t="s">
        <v>185</v>
      </c>
      <c r="GI5" t="s">
        <v>186</v>
      </c>
      <c r="GJ5" t="s">
        <v>187</v>
      </c>
      <c r="GK5" t="s">
        <v>188</v>
      </c>
      <c r="GL5" t="s">
        <v>189</v>
      </c>
      <c r="GM5" t="s">
        <v>190</v>
      </c>
      <c r="GN5" t="s">
        <v>191</v>
      </c>
      <c r="GO5" t="s">
        <v>192</v>
      </c>
      <c r="GP5" t="s">
        <v>193</v>
      </c>
      <c r="GQ5" t="s">
        <v>194</v>
      </c>
      <c r="GR5" t="s">
        <v>195</v>
      </c>
      <c r="GS5" t="s">
        <v>196</v>
      </c>
      <c r="GT5" t="s">
        <v>197</v>
      </c>
      <c r="GU5" t="s">
        <v>198</v>
      </c>
      <c r="GV5" t="s">
        <v>199</v>
      </c>
      <c r="GW5" t="s">
        <v>200</v>
      </c>
      <c r="GX5" t="s">
        <v>201</v>
      </c>
      <c r="GY5" t="s">
        <v>202</v>
      </c>
      <c r="GZ5" t="s">
        <v>203</v>
      </c>
      <c r="HA5" t="s">
        <v>204</v>
      </c>
      <c r="HB5" t="s">
        <v>205</v>
      </c>
      <c r="HC5" t="s">
        <v>206</v>
      </c>
      <c r="HD5" t="s">
        <v>207</v>
      </c>
      <c r="HE5" t="s">
        <v>208</v>
      </c>
      <c r="HF5" t="s">
        <v>209</v>
      </c>
      <c r="HG5" t="s">
        <v>210</v>
      </c>
      <c r="HH5" t="s">
        <v>211</v>
      </c>
      <c r="HI5" t="s">
        <v>212</v>
      </c>
      <c r="HJ5" t="s">
        <v>213</v>
      </c>
      <c r="HK5" t="s">
        <v>214</v>
      </c>
      <c r="HL5" t="s">
        <v>215</v>
      </c>
      <c r="HM5" t="s">
        <v>216</v>
      </c>
      <c r="HN5" t="s">
        <v>217</v>
      </c>
      <c r="HO5" t="s">
        <v>218</v>
      </c>
      <c r="HP5" t="s">
        <v>219</v>
      </c>
      <c r="HQ5" t="s">
        <v>220</v>
      </c>
      <c r="HR5" t="s">
        <v>221</v>
      </c>
      <c r="HS5" t="s">
        <v>222</v>
      </c>
      <c r="HT5" t="s">
        <v>223</v>
      </c>
      <c r="HU5" t="s">
        <v>224</v>
      </c>
      <c r="HV5" t="s">
        <v>225</v>
      </c>
      <c r="HW5" t="s">
        <v>226</v>
      </c>
      <c r="HX5" t="s">
        <v>227</v>
      </c>
      <c r="HY5" t="s">
        <v>228</v>
      </c>
      <c r="HZ5" t="s">
        <v>229</v>
      </c>
      <c r="IA5" t="s">
        <v>230</v>
      </c>
      <c r="IB5" t="s">
        <v>231</v>
      </c>
      <c r="IC5" t="s">
        <v>232</v>
      </c>
      <c r="ID5" t="s">
        <v>233</v>
      </c>
      <c r="IE5" t="s">
        <v>234</v>
      </c>
      <c r="IF5" t="s">
        <v>235</v>
      </c>
      <c r="IG5" t="s">
        <v>236</v>
      </c>
      <c r="IH5" t="s">
        <v>237</v>
      </c>
      <c r="II5" t="s">
        <v>238</v>
      </c>
      <c r="IJ5" t="s">
        <v>239</v>
      </c>
      <c r="IK5" t="s">
        <v>240</v>
      </c>
      <c r="IL5" t="s">
        <v>241</v>
      </c>
      <c r="IM5" t="s">
        <v>242</v>
      </c>
      <c r="IN5" t="s">
        <v>243</v>
      </c>
      <c r="IO5" t="s">
        <v>244</v>
      </c>
      <c r="IP5" t="s">
        <v>245</v>
      </c>
      <c r="IQ5" t="s">
        <v>246</v>
      </c>
      <c r="IR5" t="s">
        <v>247</v>
      </c>
      <c r="IS5" t="s">
        <v>248</v>
      </c>
      <c r="IT5" t="s">
        <v>249</v>
      </c>
      <c r="IU5" t="s">
        <v>250</v>
      </c>
      <c r="IV5" t="s">
        <v>251</v>
      </c>
      <c r="IW5" t="s">
        <v>252</v>
      </c>
      <c r="IX5" t="s">
        <v>253</v>
      </c>
      <c r="IY5" t="s">
        <v>254</v>
      </c>
      <c r="IZ5" t="s">
        <v>255</v>
      </c>
      <c r="JA5" t="s">
        <v>256</v>
      </c>
      <c r="JB5" t="s">
        <v>257</v>
      </c>
      <c r="JC5" t="s">
        <v>258</v>
      </c>
      <c r="JD5" t="s">
        <v>259</v>
      </c>
      <c r="JE5" t="s">
        <v>260</v>
      </c>
      <c r="JF5" t="s">
        <v>261</v>
      </c>
      <c r="JG5" t="s">
        <v>262</v>
      </c>
      <c r="JH5" t="s">
        <v>263</v>
      </c>
      <c r="JI5" t="s">
        <v>264</v>
      </c>
      <c r="JJ5" t="s">
        <v>265</v>
      </c>
      <c r="JK5" t="s">
        <v>266</v>
      </c>
      <c r="JL5" t="s">
        <v>267</v>
      </c>
      <c r="JM5" t="s">
        <v>268</v>
      </c>
      <c r="JN5" t="s">
        <v>269</v>
      </c>
      <c r="JO5" t="s">
        <v>270</v>
      </c>
      <c r="JP5" t="s">
        <v>271</v>
      </c>
      <c r="JQ5" t="s">
        <v>272</v>
      </c>
      <c r="JR5" t="s">
        <v>273</v>
      </c>
      <c r="JS5" t="s">
        <v>274</v>
      </c>
      <c r="JT5" t="s">
        <v>275</v>
      </c>
      <c r="JU5" t="s">
        <v>276</v>
      </c>
      <c r="JV5" t="s">
        <v>277</v>
      </c>
      <c r="JW5" t="s">
        <v>278</v>
      </c>
      <c r="JX5" t="s">
        <v>279</v>
      </c>
      <c r="JY5" t="s">
        <v>280</v>
      </c>
      <c r="JZ5" t="s">
        <v>281</v>
      </c>
      <c r="KA5" t="s">
        <v>282</v>
      </c>
      <c r="KB5" t="s">
        <v>283</v>
      </c>
      <c r="KC5" t="s">
        <v>284</v>
      </c>
      <c r="KD5" t="s">
        <v>285</v>
      </c>
      <c r="KE5" t="s">
        <v>286</v>
      </c>
      <c r="KF5" t="s">
        <v>287</v>
      </c>
      <c r="KG5" t="s">
        <v>288</v>
      </c>
      <c r="KH5" t="s">
        <v>289</v>
      </c>
      <c r="KI5" t="s">
        <v>290</v>
      </c>
      <c r="KJ5" t="s">
        <v>291</v>
      </c>
      <c r="KK5" t="s">
        <v>292</v>
      </c>
      <c r="KL5" t="s">
        <v>293</v>
      </c>
      <c r="KM5" t="s">
        <v>294</v>
      </c>
      <c r="KN5" t="s">
        <v>295</v>
      </c>
      <c r="KO5" t="s">
        <v>296</v>
      </c>
      <c r="KP5" t="s">
        <v>297</v>
      </c>
      <c r="KQ5" t="s">
        <v>298</v>
      </c>
      <c r="KR5" t="s">
        <v>299</v>
      </c>
      <c r="KS5" t="s">
        <v>300</v>
      </c>
      <c r="KT5" t="s">
        <v>301</v>
      </c>
      <c r="KU5" t="s">
        <v>302</v>
      </c>
      <c r="KV5" t="s">
        <v>303</v>
      </c>
      <c r="KW5" t="s">
        <v>304</v>
      </c>
      <c r="KX5" t="s">
        <v>305</v>
      </c>
      <c r="KY5" t="s">
        <v>306</v>
      </c>
      <c r="KZ5" t="s">
        <v>307</v>
      </c>
      <c r="LA5" t="s">
        <v>308</v>
      </c>
      <c r="LB5" t="s">
        <v>309</v>
      </c>
      <c r="LC5" t="s">
        <v>310</v>
      </c>
      <c r="LD5" t="s">
        <v>311</v>
      </c>
      <c r="LE5" t="s">
        <v>312</v>
      </c>
      <c r="LF5" t="s">
        <v>313</v>
      </c>
      <c r="LG5" t="s">
        <v>314</v>
      </c>
      <c r="LH5" t="s">
        <v>315</v>
      </c>
      <c r="LI5" t="s">
        <v>316</v>
      </c>
      <c r="LJ5" t="s">
        <v>317</v>
      </c>
      <c r="LK5" t="s">
        <v>318</v>
      </c>
      <c r="LL5" t="s">
        <v>319</v>
      </c>
      <c r="LM5" t="s">
        <v>320</v>
      </c>
      <c r="LN5" t="s">
        <v>321</v>
      </c>
      <c r="LO5" t="s">
        <v>322</v>
      </c>
      <c r="LP5" t="s">
        <v>323</v>
      </c>
      <c r="LQ5" t="s">
        <v>324</v>
      </c>
      <c r="LR5" t="s">
        <v>325</v>
      </c>
      <c r="LS5" t="s">
        <v>326</v>
      </c>
      <c r="LT5" t="s">
        <v>327</v>
      </c>
      <c r="LU5" t="s">
        <v>328</v>
      </c>
      <c r="LV5" t="s">
        <v>329</v>
      </c>
      <c r="LW5" t="s">
        <v>330</v>
      </c>
      <c r="LX5" t="s">
        <v>331</v>
      </c>
      <c r="LY5" t="s">
        <v>332</v>
      </c>
      <c r="LZ5" t="s">
        <v>333</v>
      </c>
      <c r="MA5" t="s">
        <v>334</v>
      </c>
      <c r="MB5" t="s">
        <v>335</v>
      </c>
      <c r="MC5" t="s">
        <v>336</v>
      </c>
      <c r="MD5" t="s">
        <v>337</v>
      </c>
      <c r="ME5" t="s">
        <v>338</v>
      </c>
      <c r="MF5" t="s">
        <v>339</v>
      </c>
      <c r="MG5" t="s">
        <v>340</v>
      </c>
      <c r="MH5" t="s">
        <v>341</v>
      </c>
      <c r="MI5" t="s">
        <v>342</v>
      </c>
      <c r="MJ5" t="s">
        <v>343</v>
      </c>
      <c r="MK5" t="s">
        <v>344</v>
      </c>
      <c r="ML5" t="s">
        <v>345</v>
      </c>
      <c r="MM5" t="s">
        <v>346</v>
      </c>
      <c r="MN5" t="s">
        <v>347</v>
      </c>
      <c r="MO5" t="s">
        <v>348</v>
      </c>
      <c r="MP5" t="s">
        <v>349</v>
      </c>
      <c r="MQ5" t="s">
        <v>350</v>
      </c>
      <c r="MR5" t="s">
        <v>351</v>
      </c>
      <c r="MS5" t="s">
        <v>352</v>
      </c>
      <c r="MT5" t="s">
        <v>353</v>
      </c>
      <c r="MU5" t="s">
        <v>354</v>
      </c>
      <c r="MV5" t="s">
        <v>355</v>
      </c>
      <c r="MW5" t="s">
        <v>356</v>
      </c>
      <c r="MX5" t="s">
        <v>357</v>
      </c>
      <c r="MY5" t="s">
        <v>358</v>
      </c>
      <c r="MZ5" t="s">
        <v>359</v>
      </c>
      <c r="NA5" t="s">
        <v>360</v>
      </c>
      <c r="NB5" t="s">
        <v>361</v>
      </c>
      <c r="NC5" t="s">
        <v>362</v>
      </c>
      <c r="ND5" t="s">
        <v>363</v>
      </c>
      <c r="NE5" t="s">
        <v>364</v>
      </c>
      <c r="NF5" t="s">
        <v>365</v>
      </c>
      <c r="NG5" t="s">
        <v>366</v>
      </c>
      <c r="NH5" t="s">
        <v>367</v>
      </c>
      <c r="NI5" t="s">
        <v>368</v>
      </c>
      <c r="NJ5" t="s">
        <v>369</v>
      </c>
      <c r="NK5" t="s">
        <v>370</v>
      </c>
      <c r="NL5" t="s">
        <v>371</v>
      </c>
      <c r="NM5" t="s">
        <v>372</v>
      </c>
      <c r="NN5" t="s">
        <v>373</v>
      </c>
      <c r="NO5" t="s">
        <v>374</v>
      </c>
      <c r="NP5" t="s">
        <v>375</v>
      </c>
      <c r="NQ5" t="s">
        <v>376</v>
      </c>
      <c r="NR5" t="s">
        <v>377</v>
      </c>
      <c r="NS5" t="s">
        <v>378</v>
      </c>
      <c r="NT5" t="s">
        <v>379</v>
      </c>
      <c r="NU5" t="s">
        <v>380</v>
      </c>
      <c r="NV5" t="s">
        <v>381</v>
      </c>
      <c r="NW5" t="s">
        <v>382</v>
      </c>
      <c r="NX5" t="s">
        <v>383</v>
      </c>
      <c r="NY5" t="s">
        <v>384</v>
      </c>
      <c r="NZ5" t="s">
        <v>385</v>
      </c>
      <c r="OA5" t="s">
        <v>386</v>
      </c>
      <c r="OB5" t="s">
        <v>387</v>
      </c>
      <c r="OC5" t="s">
        <v>388</v>
      </c>
      <c r="OD5" t="s">
        <v>389</v>
      </c>
      <c r="OE5" t="s">
        <v>390</v>
      </c>
      <c r="OF5" t="s">
        <v>391</v>
      </c>
      <c r="OG5" t="s">
        <v>392</v>
      </c>
      <c r="OH5" t="s">
        <v>393</v>
      </c>
      <c r="OI5" t="s">
        <v>394</v>
      </c>
      <c r="OJ5" t="s">
        <v>395</v>
      </c>
      <c r="OK5" t="s">
        <v>396</v>
      </c>
      <c r="OL5" t="s">
        <v>397</v>
      </c>
      <c r="OM5" t="s">
        <v>398</v>
      </c>
      <c r="ON5" t="s">
        <v>399</v>
      </c>
      <c r="OO5" t="s">
        <v>400</v>
      </c>
      <c r="OP5" t="s">
        <v>401</v>
      </c>
      <c r="OQ5" t="s">
        <v>402</v>
      </c>
      <c r="OR5" t="s">
        <v>403</v>
      </c>
      <c r="OS5" t="s">
        <v>404</v>
      </c>
      <c r="OT5" t="s">
        <v>405</v>
      </c>
      <c r="OU5" t="s">
        <v>406</v>
      </c>
      <c r="OV5" t="s">
        <v>407</v>
      </c>
      <c r="OW5" t="s">
        <v>408</v>
      </c>
      <c r="OX5" t="s">
        <v>409</v>
      </c>
      <c r="OY5" t="s">
        <v>410</v>
      </c>
      <c r="OZ5" t="s">
        <v>411</v>
      </c>
      <c r="PA5" t="s">
        <v>412</v>
      </c>
      <c r="PB5" t="s">
        <v>413</v>
      </c>
      <c r="PC5" t="s">
        <v>414</v>
      </c>
      <c r="PD5" t="s">
        <v>415</v>
      </c>
      <c r="PE5" t="s">
        <v>416</v>
      </c>
      <c r="PF5" t="s">
        <v>417</v>
      </c>
      <c r="PG5" t="s">
        <v>418</v>
      </c>
      <c r="PH5" t="s">
        <v>419</v>
      </c>
      <c r="PI5" t="s">
        <v>420</v>
      </c>
      <c r="PJ5" t="s">
        <v>421</v>
      </c>
      <c r="PK5" t="s">
        <v>422</v>
      </c>
      <c r="PL5" t="s">
        <v>423</v>
      </c>
      <c r="PM5" t="s">
        <v>424</v>
      </c>
      <c r="PN5" t="s">
        <v>425</v>
      </c>
      <c r="PO5" t="s">
        <v>426</v>
      </c>
      <c r="PP5" t="s">
        <v>427</v>
      </c>
      <c r="PQ5" t="s">
        <v>428</v>
      </c>
      <c r="PR5" t="s">
        <v>429</v>
      </c>
      <c r="PS5" t="s">
        <v>430</v>
      </c>
      <c r="PT5" t="s">
        <v>431</v>
      </c>
      <c r="PU5" t="s">
        <v>432</v>
      </c>
      <c r="PV5" t="s">
        <v>433</v>
      </c>
      <c r="PW5" t="s">
        <v>434</v>
      </c>
      <c r="PX5" t="s">
        <v>435</v>
      </c>
      <c r="PY5" t="s">
        <v>436</v>
      </c>
      <c r="PZ5" t="s">
        <v>437</v>
      </c>
      <c r="QA5" t="s">
        <v>438</v>
      </c>
      <c r="QB5" t="s">
        <v>439</v>
      </c>
      <c r="QC5" t="s">
        <v>440</v>
      </c>
      <c r="QD5" t="s">
        <v>441</v>
      </c>
      <c r="QE5" t="s">
        <v>442</v>
      </c>
      <c r="QF5" t="s">
        <v>443</v>
      </c>
      <c r="QG5" t="s">
        <v>444</v>
      </c>
      <c r="QH5" t="s">
        <v>445</v>
      </c>
      <c r="QI5" t="s">
        <v>446</v>
      </c>
      <c r="QJ5" t="s">
        <v>447</v>
      </c>
      <c r="QK5" t="s">
        <v>448</v>
      </c>
      <c r="QL5" t="s">
        <v>449</v>
      </c>
      <c r="QM5" t="s">
        <v>450</v>
      </c>
      <c r="QN5" t="s">
        <v>451</v>
      </c>
      <c r="QO5" t="s">
        <v>452</v>
      </c>
      <c r="QP5" t="s">
        <v>453</v>
      </c>
      <c r="QQ5" t="s">
        <v>454</v>
      </c>
      <c r="QR5" t="s">
        <v>455</v>
      </c>
      <c r="QS5" t="s">
        <v>456</v>
      </c>
      <c r="QT5" t="s">
        <v>457</v>
      </c>
      <c r="QU5" t="s">
        <v>458</v>
      </c>
      <c r="QV5" t="s">
        <v>459</v>
      </c>
      <c r="QW5" t="s">
        <v>460</v>
      </c>
      <c r="QX5" t="s">
        <v>461</v>
      </c>
      <c r="QY5" t="s">
        <v>462</v>
      </c>
      <c r="QZ5" t="s">
        <v>463</v>
      </c>
      <c r="RA5" t="s">
        <v>464</v>
      </c>
      <c r="RB5" t="s">
        <v>465</v>
      </c>
      <c r="RC5" t="s">
        <v>466</v>
      </c>
      <c r="RD5" t="s">
        <v>467</v>
      </c>
      <c r="RE5" t="s">
        <v>468</v>
      </c>
      <c r="RF5" t="s">
        <v>469</v>
      </c>
      <c r="RG5" t="s">
        <v>470</v>
      </c>
      <c r="RH5" t="s">
        <v>471</v>
      </c>
      <c r="RI5" t="s">
        <v>472</v>
      </c>
      <c r="RJ5" t="s">
        <v>473</v>
      </c>
      <c r="RK5" t="s">
        <v>474</v>
      </c>
      <c r="RL5" t="s">
        <v>475</v>
      </c>
      <c r="RM5" t="s">
        <v>476</v>
      </c>
      <c r="RN5" t="s">
        <v>477</v>
      </c>
      <c r="RO5" t="s">
        <v>478</v>
      </c>
      <c r="RP5" t="s">
        <v>479</v>
      </c>
      <c r="RQ5" t="s">
        <v>480</v>
      </c>
      <c r="RR5" t="s">
        <v>481</v>
      </c>
      <c r="RS5" t="s">
        <v>482</v>
      </c>
      <c r="RT5" t="s">
        <v>483</v>
      </c>
      <c r="RU5" t="s">
        <v>484</v>
      </c>
      <c r="RV5" t="s">
        <v>485</v>
      </c>
      <c r="RW5" t="s">
        <v>486</v>
      </c>
      <c r="RX5" t="s">
        <v>487</v>
      </c>
      <c r="RY5" t="s">
        <v>488</v>
      </c>
      <c r="RZ5" t="s">
        <v>489</v>
      </c>
      <c r="SA5" t="s">
        <v>490</v>
      </c>
      <c r="SB5" t="s">
        <v>491</v>
      </c>
      <c r="SC5" t="s">
        <v>492</v>
      </c>
      <c r="SD5" t="s">
        <v>493</v>
      </c>
      <c r="SE5" t="s">
        <v>494</v>
      </c>
      <c r="SF5" t="s">
        <v>495</v>
      </c>
      <c r="SG5" t="s">
        <v>496</v>
      </c>
      <c r="SH5" t="s">
        <v>497</v>
      </c>
      <c r="SI5" t="s">
        <v>498</v>
      </c>
      <c r="SJ5" t="s">
        <v>499</v>
      </c>
      <c r="SK5" t="s">
        <v>500</v>
      </c>
      <c r="SL5" t="s">
        <v>501</v>
      </c>
      <c r="SM5" t="s">
        <v>502</v>
      </c>
      <c r="SN5" t="s">
        <v>503</v>
      </c>
      <c r="SO5" t="s">
        <v>504</v>
      </c>
      <c r="SP5" t="s">
        <v>505</v>
      </c>
      <c r="SQ5" t="s">
        <v>506</v>
      </c>
      <c r="SR5" t="s">
        <v>507</v>
      </c>
      <c r="SS5" t="s">
        <v>508</v>
      </c>
      <c r="ST5" t="s">
        <v>509</v>
      </c>
      <c r="SU5" t="s">
        <v>510</v>
      </c>
      <c r="SV5" t="s">
        <v>511</v>
      </c>
      <c r="SW5" t="s">
        <v>512</v>
      </c>
      <c r="SX5" t="s">
        <v>513</v>
      </c>
      <c r="SY5" t="s">
        <v>514</v>
      </c>
      <c r="SZ5" t="s">
        <v>515</v>
      </c>
      <c r="TA5" t="s">
        <v>516</v>
      </c>
      <c r="TB5" t="s">
        <v>517</v>
      </c>
      <c r="TC5" t="s">
        <v>518</v>
      </c>
      <c r="TD5" t="s">
        <v>519</v>
      </c>
      <c r="TE5" t="s">
        <v>520</v>
      </c>
      <c r="TF5" t="s">
        <v>521</v>
      </c>
      <c r="TG5" t="s">
        <v>522</v>
      </c>
      <c r="TH5" t="s">
        <v>523</v>
      </c>
      <c r="TI5" t="s">
        <v>524</v>
      </c>
    </row>
    <row r="6" spans="1:529" x14ac:dyDescent="0.4">
      <c r="A6" t="s">
        <v>555</v>
      </c>
      <c r="B6">
        <v>0.268018018018018</v>
      </c>
      <c r="C6">
        <v>0.268018018018018</v>
      </c>
      <c r="D6">
        <v>0.268018018018018</v>
      </c>
      <c r="E6">
        <v>0.26858108108108109</v>
      </c>
      <c r="F6">
        <v>0.26839339339339341</v>
      </c>
      <c r="G6">
        <v>0.26914414414414412</v>
      </c>
      <c r="J6">
        <v>0.2713963963963964</v>
      </c>
      <c r="K6">
        <v>0.27097409909909909</v>
      </c>
      <c r="N6">
        <v>0.27252252252252251</v>
      </c>
      <c r="P6">
        <v>0.2713963963963964</v>
      </c>
      <c r="R6">
        <v>0.26914414414414412</v>
      </c>
      <c r="T6">
        <v>0.26858108108108109</v>
      </c>
      <c r="V6">
        <v>0.26977427027027023</v>
      </c>
      <c r="W6">
        <v>0.2697072072072072</v>
      </c>
      <c r="X6">
        <v>0.2697072072072072</v>
      </c>
      <c r="Y6">
        <v>0.26689189189189189</v>
      </c>
      <c r="Z6">
        <v>0.2697072072072072</v>
      </c>
      <c r="AA6">
        <v>0.2697072072072072</v>
      </c>
      <c r="AB6">
        <v>0.2697072072072072</v>
      </c>
      <c r="AC6">
        <v>0.26858108108108109</v>
      </c>
      <c r="AD6">
        <v>0.26829954954954954</v>
      </c>
      <c r="AF6">
        <v>0.26700450450450447</v>
      </c>
      <c r="AG6">
        <v>0.26794294294294291</v>
      </c>
      <c r="AH6">
        <v>0.26790540540540536</v>
      </c>
      <c r="AI6">
        <v>0.26722972972972975</v>
      </c>
      <c r="AJ6">
        <v>0.26677927927927925</v>
      </c>
      <c r="AL6">
        <v>0.26689189189189189</v>
      </c>
      <c r="AN6">
        <v>0.26576576576576577</v>
      </c>
      <c r="AO6">
        <v>0.26576576576576577</v>
      </c>
      <c r="AP6">
        <v>0.26576576576576577</v>
      </c>
      <c r="AQ6">
        <v>0.26632882882882886</v>
      </c>
      <c r="AR6">
        <v>0.26756756756756755</v>
      </c>
      <c r="AS6">
        <v>0.26914414414414412</v>
      </c>
      <c r="AT6">
        <v>0.26914414414414412</v>
      </c>
      <c r="AU6">
        <v>0.26914414414414412</v>
      </c>
      <c r="AV6">
        <v>0.26914414414414412</v>
      </c>
      <c r="AW6">
        <v>0.2634009009009009</v>
      </c>
      <c r="AX6">
        <v>0.27031897945945949</v>
      </c>
      <c r="AY6">
        <v>0.27031897945945949</v>
      </c>
      <c r="AZ6">
        <v>0.27031897945945949</v>
      </c>
      <c r="BA6">
        <v>0.27031897945945949</v>
      </c>
      <c r="BB6">
        <v>0.27031897945945949</v>
      </c>
      <c r="BC6">
        <v>0.27031897945945949</v>
      </c>
      <c r="BD6">
        <v>0.27031897945945949</v>
      </c>
      <c r="BE6">
        <v>0.27031897945945949</v>
      </c>
      <c r="BF6">
        <v>0.27031897945945949</v>
      </c>
      <c r="BG6">
        <v>0.27095787243243236</v>
      </c>
      <c r="BH6">
        <v>0.27095787243243236</v>
      </c>
      <c r="BI6">
        <v>0.27095787243243236</v>
      </c>
      <c r="BJ6">
        <v>0.27095787243243236</v>
      </c>
      <c r="BK6">
        <v>0.26924294918918906</v>
      </c>
      <c r="BL6">
        <v>0.26924294918918906</v>
      </c>
      <c r="BM6">
        <v>0.26588035459459453</v>
      </c>
      <c r="BN6">
        <v>0.26524146162162154</v>
      </c>
      <c r="BO6">
        <v>0.26470344648648647</v>
      </c>
      <c r="BP6">
        <v>0.26470344648648647</v>
      </c>
      <c r="BQ6">
        <v>0.26470344648648647</v>
      </c>
      <c r="BR6">
        <v>0.26470344648648647</v>
      </c>
      <c r="BS6">
        <v>0.26470344648648647</v>
      </c>
      <c r="BT6">
        <v>0.26470344648648647</v>
      </c>
      <c r="BU6">
        <v>0.26470344648648647</v>
      </c>
      <c r="BV6">
        <v>0.26520270270270269</v>
      </c>
      <c r="BW6">
        <v>0.2646396396396396</v>
      </c>
      <c r="BX6">
        <v>0.2646396396396396</v>
      </c>
      <c r="BY6">
        <v>0.26520270270270269</v>
      </c>
      <c r="BZ6">
        <v>0.26520270270270269</v>
      </c>
      <c r="CA6">
        <v>0.26520270270270269</v>
      </c>
      <c r="CB6">
        <v>0.26661036036036034</v>
      </c>
      <c r="CC6">
        <v>0.26745495495495497</v>
      </c>
      <c r="CD6">
        <v>0.268018018018018</v>
      </c>
      <c r="CE6">
        <v>0.26914414414414417</v>
      </c>
      <c r="CF6">
        <v>0.2697072072072072</v>
      </c>
      <c r="CG6">
        <v>0.2697072072072072</v>
      </c>
      <c r="CH6">
        <v>0.2697072072072072</v>
      </c>
      <c r="CI6">
        <v>0.2697072072072072</v>
      </c>
      <c r="CJ6">
        <v>0.27027027027027023</v>
      </c>
      <c r="CK6">
        <v>0.26914414414414417</v>
      </c>
      <c r="CL6">
        <v>0.26914414414414417</v>
      </c>
      <c r="CM6">
        <v>0.26914414414414417</v>
      </c>
      <c r="CN6">
        <v>0.27111486486486486</v>
      </c>
      <c r="CO6">
        <v>0.2713963963963964</v>
      </c>
      <c r="CP6">
        <v>0.27195945945945948</v>
      </c>
      <c r="CQ6">
        <v>0.26914414414414417</v>
      </c>
      <c r="CR6">
        <v>0.26914414414414417</v>
      </c>
      <c r="CS6">
        <v>0.26942567567567566</v>
      </c>
      <c r="CT6">
        <v>0.2697072072072072</v>
      </c>
      <c r="CU6">
        <v>0.27027027027027023</v>
      </c>
      <c r="CV6">
        <v>0.27027027027027023</v>
      </c>
      <c r="CW6">
        <v>0.26914414414414417</v>
      </c>
      <c r="CX6">
        <v>0.26914414414414417</v>
      </c>
      <c r="CY6">
        <v>0.26886261261261257</v>
      </c>
      <c r="CZ6">
        <v>0.26914414414414417</v>
      </c>
      <c r="DA6">
        <v>0.26689189189189189</v>
      </c>
      <c r="DB6">
        <v>0.26858108108108103</v>
      </c>
      <c r="DC6">
        <v>0.26858108108108103</v>
      </c>
      <c r="DD6">
        <v>0.268018018018018</v>
      </c>
      <c r="DE6">
        <v>0.26858108108108103</v>
      </c>
      <c r="DF6">
        <v>0.26886261261261257</v>
      </c>
      <c r="DG6">
        <v>0.2697072072072072</v>
      </c>
      <c r="DH6">
        <v>0.2697072072072072</v>
      </c>
      <c r="DI6">
        <v>0.26829954954954954</v>
      </c>
      <c r="DJ6">
        <v>0.27027027027027023</v>
      </c>
      <c r="DK6">
        <v>0.27083333333333331</v>
      </c>
      <c r="DL6">
        <v>0.27083333333333331</v>
      </c>
      <c r="DM6">
        <v>0.27167792792792789</v>
      </c>
      <c r="DN6">
        <v>0.2713963963963964</v>
      </c>
      <c r="DO6">
        <v>0.27111486486486486</v>
      </c>
      <c r="DP6">
        <v>0.27083333333333331</v>
      </c>
      <c r="DQ6">
        <v>0.26998873873873869</v>
      </c>
      <c r="DR6">
        <v>0.27167792792792789</v>
      </c>
      <c r="DS6">
        <v>0.27027027027027023</v>
      </c>
      <c r="DT6">
        <v>0.27027027027027023</v>
      </c>
      <c r="DU6">
        <v>0.26886261261261257</v>
      </c>
      <c r="DV6">
        <v>0.26858108108108103</v>
      </c>
      <c r="DW6">
        <v>0.26689189189189189</v>
      </c>
      <c r="DX6">
        <v>0.26773648648648651</v>
      </c>
      <c r="DY6">
        <v>0.26717342342342337</v>
      </c>
      <c r="DZ6">
        <v>0.26745495495495497</v>
      </c>
      <c r="EA6">
        <v>0.26632882882882886</v>
      </c>
      <c r="EB6">
        <v>0.26745495495495497</v>
      </c>
      <c r="EC6">
        <v>0.268018018018018</v>
      </c>
      <c r="ED6">
        <v>0.268018018018018</v>
      </c>
      <c r="EE6">
        <v>0.268018018018018</v>
      </c>
      <c r="EF6">
        <v>0.268018018018018</v>
      </c>
      <c r="EG6">
        <v>0.26773648648648651</v>
      </c>
      <c r="EH6">
        <v>0.26745495495495497</v>
      </c>
      <c r="EI6">
        <v>0.26745495495495497</v>
      </c>
      <c r="EJ6">
        <v>0.26745495495495497</v>
      </c>
      <c r="EK6">
        <v>0.26745495495495497</v>
      </c>
      <c r="EL6">
        <v>0.268018018018018</v>
      </c>
      <c r="EM6">
        <v>0.268018018018018</v>
      </c>
      <c r="EN6">
        <v>0.26858108108108103</v>
      </c>
      <c r="EO6">
        <v>0.27055180180180183</v>
      </c>
      <c r="EP6">
        <v>0.27252252252252251</v>
      </c>
      <c r="EQ6">
        <v>0.27308558558558554</v>
      </c>
      <c r="ER6">
        <v>0.27224099099099097</v>
      </c>
      <c r="ES6">
        <v>0.27083333333333331</v>
      </c>
      <c r="ET6">
        <v>0.27167792792792789</v>
      </c>
      <c r="EU6">
        <v>0.27195945945945948</v>
      </c>
      <c r="EV6">
        <v>0.27224099099099097</v>
      </c>
      <c r="EW6">
        <v>0.27195945945945948</v>
      </c>
      <c r="EX6">
        <v>0.27252252252252251</v>
      </c>
      <c r="EY6">
        <v>0.27252252252252251</v>
      </c>
      <c r="EZ6">
        <v>0.27195945945945948</v>
      </c>
      <c r="FA6">
        <v>0.2713963963963964</v>
      </c>
      <c r="FB6">
        <v>0.27195945945945948</v>
      </c>
      <c r="FC6">
        <v>0.2713963963963964</v>
      </c>
      <c r="FD6">
        <v>0.27167792792792789</v>
      </c>
      <c r="FE6">
        <v>0.27195945945945948</v>
      </c>
      <c r="FF6">
        <v>0.27111486486486486</v>
      </c>
      <c r="FG6">
        <v>0.2713963963963964</v>
      </c>
      <c r="FH6">
        <v>0.27111486486486486</v>
      </c>
      <c r="FI6">
        <v>0.27167792792792789</v>
      </c>
      <c r="FJ6">
        <v>0.27280405405405406</v>
      </c>
      <c r="FK6">
        <v>0.27308558558558554</v>
      </c>
      <c r="FL6">
        <v>0.27252252252252251</v>
      </c>
      <c r="FM6">
        <v>0.27195945945945948</v>
      </c>
      <c r="FN6">
        <v>0.27195945945945948</v>
      </c>
      <c r="FO6">
        <v>0.27195945945945948</v>
      </c>
      <c r="FP6">
        <v>0.27027027027027023</v>
      </c>
      <c r="FQ6">
        <v>0.27027027027027023</v>
      </c>
      <c r="FR6">
        <v>0.2713963963963964</v>
      </c>
      <c r="FS6">
        <v>0.27111486486486486</v>
      </c>
      <c r="FT6">
        <v>0.26998873873873869</v>
      </c>
      <c r="FU6">
        <v>0.27083333333333331</v>
      </c>
      <c r="FV6">
        <v>0.27083333333333331</v>
      </c>
      <c r="FW6">
        <v>0.26942567567567566</v>
      </c>
      <c r="FX6">
        <v>0.2697072072072072</v>
      </c>
      <c r="FY6">
        <v>0.26914414414414417</v>
      </c>
      <c r="FZ6">
        <v>0.26858108108108103</v>
      </c>
      <c r="GA6">
        <v>0.26773648648648651</v>
      </c>
      <c r="GB6">
        <v>0.26745495495495497</v>
      </c>
      <c r="GC6">
        <v>0.26717342342342337</v>
      </c>
      <c r="GD6">
        <v>0.26773648648648651</v>
      </c>
      <c r="GE6">
        <v>0.2697072072072072</v>
      </c>
      <c r="GF6">
        <v>0.26914414414414417</v>
      </c>
      <c r="GG6">
        <v>0.26886261261261257</v>
      </c>
      <c r="GH6">
        <v>0.268018018018018</v>
      </c>
      <c r="GI6">
        <v>0.26661036036036034</v>
      </c>
      <c r="GJ6">
        <v>0.26717342342342337</v>
      </c>
      <c r="GK6">
        <v>0.26661036036036034</v>
      </c>
      <c r="GL6">
        <v>0.26745495495495497</v>
      </c>
      <c r="GM6">
        <v>0.26632882882882886</v>
      </c>
      <c r="GN6">
        <v>0.26604729729729726</v>
      </c>
      <c r="GO6">
        <v>0.26632882882882886</v>
      </c>
      <c r="GP6">
        <v>0.26632882882882886</v>
      </c>
      <c r="GQ6">
        <v>0.26661036036036034</v>
      </c>
      <c r="GR6">
        <v>0.26689189189189189</v>
      </c>
      <c r="GS6">
        <v>0.26689189189189189</v>
      </c>
      <c r="GT6">
        <v>0.26689189189189189</v>
      </c>
      <c r="GU6">
        <v>0.26689189189189189</v>
      </c>
      <c r="GV6">
        <v>0.26689189189189189</v>
      </c>
      <c r="GW6">
        <v>0.26689189189189189</v>
      </c>
      <c r="GX6">
        <v>0.26717342342342337</v>
      </c>
      <c r="GY6">
        <v>0.26745495495495497</v>
      </c>
      <c r="GZ6">
        <v>0.26689189189189189</v>
      </c>
      <c r="HA6">
        <v>0.26745495495495497</v>
      </c>
      <c r="HB6">
        <v>0.268018018018018</v>
      </c>
      <c r="HC6">
        <v>0.26858108108108103</v>
      </c>
      <c r="HD6">
        <v>0.26886261261261257</v>
      </c>
      <c r="HE6">
        <v>0.26914414414414417</v>
      </c>
      <c r="HF6">
        <v>0.26914414414414417</v>
      </c>
      <c r="HG6">
        <v>0.26858108108108103</v>
      </c>
      <c r="HH6">
        <v>0.26858108108108103</v>
      </c>
      <c r="HI6">
        <v>0.268018018018018</v>
      </c>
      <c r="HJ6">
        <v>0.26689189189189189</v>
      </c>
      <c r="HK6">
        <v>0.26661036036036034</v>
      </c>
      <c r="HL6">
        <v>0.268018018018018</v>
      </c>
      <c r="HM6">
        <v>0.26520270270270269</v>
      </c>
      <c r="HN6">
        <v>0.26604729729729726</v>
      </c>
      <c r="HO6">
        <v>0.26632882882882886</v>
      </c>
      <c r="HP6">
        <v>0.26661036036036034</v>
      </c>
      <c r="HQ6">
        <v>0.268018018018018</v>
      </c>
      <c r="HR6">
        <v>0.26745495495495497</v>
      </c>
      <c r="HS6">
        <v>0.2697072072072072</v>
      </c>
      <c r="HT6">
        <v>0.2697072072072072</v>
      </c>
      <c r="HU6">
        <v>0.26689189189189189</v>
      </c>
      <c r="HV6">
        <v>0.26689189189189189</v>
      </c>
      <c r="HW6">
        <v>0.26689189189189189</v>
      </c>
      <c r="HX6">
        <v>0.26689189189189189</v>
      </c>
      <c r="HY6">
        <v>0.26576576576576577</v>
      </c>
      <c r="HZ6">
        <v>0.26576576576576577</v>
      </c>
      <c r="IA6">
        <v>0.26576576576576577</v>
      </c>
      <c r="IB6">
        <v>0.26632882882882886</v>
      </c>
      <c r="IC6">
        <v>0.26632882882882886</v>
      </c>
      <c r="ID6">
        <v>0.26632882882882886</v>
      </c>
      <c r="IE6">
        <v>0.26717342342342337</v>
      </c>
      <c r="IF6">
        <v>0.27083333333333331</v>
      </c>
      <c r="IG6">
        <v>0.27083333333333331</v>
      </c>
      <c r="IH6">
        <v>0.2713963963963964</v>
      </c>
      <c r="II6">
        <v>0.27195945945945948</v>
      </c>
      <c r="IJ6">
        <v>0.27195945945945948</v>
      </c>
      <c r="IK6">
        <v>0.26858108108108103</v>
      </c>
      <c r="IL6">
        <v>0.26604729729729726</v>
      </c>
      <c r="IM6">
        <v>0.26773648648648651</v>
      </c>
      <c r="IN6">
        <v>0.26998873873873869</v>
      </c>
      <c r="IO6">
        <v>0.2697072072072072</v>
      </c>
      <c r="IP6">
        <v>0.26886261261261257</v>
      </c>
      <c r="IQ6">
        <v>0.26745495495495497</v>
      </c>
      <c r="IR6">
        <v>0.26632882882882886</v>
      </c>
      <c r="IS6">
        <v>0.26632882882882886</v>
      </c>
      <c r="IT6">
        <v>0.26661036036036034</v>
      </c>
      <c r="IU6">
        <v>0.26717342342342337</v>
      </c>
      <c r="IV6">
        <v>0.26661036036036034</v>
      </c>
      <c r="IW6">
        <v>0.26576576576576577</v>
      </c>
      <c r="IX6">
        <v>0.26914414414414417</v>
      </c>
      <c r="IY6">
        <v>0.26829954954954954</v>
      </c>
      <c r="IZ6">
        <v>0.26886261261261257</v>
      </c>
      <c r="JA6">
        <v>0.26914414414414417</v>
      </c>
      <c r="JB6">
        <v>0.2697072072072072</v>
      </c>
      <c r="JC6">
        <v>0.26886261261261257</v>
      </c>
      <c r="JD6">
        <v>0.26886261261261257</v>
      </c>
      <c r="JE6">
        <v>0.268018018018018</v>
      </c>
      <c r="JF6">
        <v>0.26886261261261257</v>
      </c>
      <c r="JG6">
        <v>0.26914414414414417</v>
      </c>
      <c r="JH6">
        <v>0.27055180180180183</v>
      </c>
      <c r="JI6">
        <v>0.26998873873873869</v>
      </c>
      <c r="JJ6">
        <v>0.2697072072072072</v>
      </c>
      <c r="JK6">
        <v>0.26886261261261257</v>
      </c>
      <c r="JL6">
        <v>0.26886261261261257</v>
      </c>
      <c r="JM6">
        <v>0.26942567567567566</v>
      </c>
      <c r="JN6">
        <v>0.26858108108108103</v>
      </c>
      <c r="JO6">
        <v>0.26773648648648651</v>
      </c>
      <c r="JP6">
        <v>0.268018018018018</v>
      </c>
      <c r="JQ6">
        <v>0.26829954954954954</v>
      </c>
      <c r="JR6">
        <v>0.26886261261261257</v>
      </c>
      <c r="JS6">
        <v>0.26829954954954954</v>
      </c>
      <c r="JT6">
        <v>0.26829954954954954</v>
      </c>
      <c r="JU6">
        <v>0.26858108108108103</v>
      </c>
      <c r="JV6">
        <v>0.26858108108108103</v>
      </c>
      <c r="JW6">
        <v>0.26858108108108103</v>
      </c>
      <c r="JX6">
        <v>0.26914414414414417</v>
      </c>
      <c r="JY6">
        <v>0.2697072072072072</v>
      </c>
      <c r="JZ6">
        <v>0.27055180180180183</v>
      </c>
      <c r="KA6">
        <v>0.2713963963963964</v>
      </c>
      <c r="KB6">
        <v>0.27393018018018017</v>
      </c>
      <c r="KC6">
        <v>0.27702702702702703</v>
      </c>
      <c r="KD6">
        <v>0.27759009009009006</v>
      </c>
      <c r="KE6">
        <v>0.276463963963964</v>
      </c>
      <c r="KF6">
        <v>0.27702702702702703</v>
      </c>
      <c r="KG6">
        <v>0.27702702702702703</v>
      </c>
      <c r="KH6">
        <v>0.2761824324324324</v>
      </c>
      <c r="KI6">
        <v>0.27477477477477474</v>
      </c>
      <c r="KJ6">
        <v>0.27421171171171171</v>
      </c>
      <c r="KK6">
        <v>0.27421171171171171</v>
      </c>
      <c r="KL6">
        <v>0.27308558558558554</v>
      </c>
      <c r="KM6">
        <v>0.27167792792792789</v>
      </c>
      <c r="KN6">
        <v>0.27195945945945948</v>
      </c>
      <c r="KO6">
        <v>0.27364864864864863</v>
      </c>
      <c r="KP6">
        <v>0.27308558558558554</v>
      </c>
      <c r="KQ6">
        <v>0.27252252252252251</v>
      </c>
      <c r="KR6">
        <v>0.27195945945945948</v>
      </c>
      <c r="KS6">
        <v>0.26998873873873869</v>
      </c>
      <c r="KT6">
        <v>0.2697072072072072</v>
      </c>
      <c r="KU6">
        <v>0.27055180180180183</v>
      </c>
      <c r="KV6">
        <v>0.27195945945945948</v>
      </c>
      <c r="KW6">
        <v>0.27195945945945948</v>
      </c>
      <c r="KX6">
        <v>0.27195945945945948</v>
      </c>
      <c r="KY6">
        <v>0.2744932432432432</v>
      </c>
      <c r="KZ6">
        <v>0.27702702702702703</v>
      </c>
      <c r="LA6">
        <v>0.2761824324324324</v>
      </c>
      <c r="LB6">
        <v>0.276463963963964</v>
      </c>
      <c r="LC6">
        <v>0.276463963963964</v>
      </c>
      <c r="LD6">
        <v>0.276463963963964</v>
      </c>
      <c r="LE6">
        <v>0.276463963963964</v>
      </c>
      <c r="LF6">
        <v>0.27477477477477474</v>
      </c>
      <c r="LG6">
        <v>0.27421171171171171</v>
      </c>
      <c r="LH6">
        <v>0.2761824324324324</v>
      </c>
      <c r="LI6">
        <v>0.27702702702702703</v>
      </c>
      <c r="LJ6">
        <v>0.27927927927927926</v>
      </c>
      <c r="LK6">
        <v>0.27927927927927926</v>
      </c>
      <c r="LL6">
        <v>0.27984234234234234</v>
      </c>
      <c r="LM6">
        <v>0.27815315315315314</v>
      </c>
      <c r="LN6">
        <v>0.27759009009009006</v>
      </c>
      <c r="LO6">
        <v>0.27759009009009006</v>
      </c>
      <c r="LP6">
        <v>0.27871621621621617</v>
      </c>
      <c r="LQ6">
        <v>0.27815315315315314</v>
      </c>
      <c r="LR6">
        <v>0.2761824324324324</v>
      </c>
      <c r="LS6">
        <v>0.276463963963964</v>
      </c>
      <c r="LT6">
        <v>0.27590090090090086</v>
      </c>
      <c r="LU6">
        <v>0.27590090090090086</v>
      </c>
      <c r="LV6">
        <v>0.27590090090090086</v>
      </c>
      <c r="LW6">
        <v>0.27590090090090086</v>
      </c>
      <c r="LX6">
        <v>0.2761824324324324</v>
      </c>
      <c r="LY6">
        <v>0.27759009009009006</v>
      </c>
      <c r="LZ6">
        <v>0.27730855855855852</v>
      </c>
      <c r="MA6">
        <v>0.27730855855855852</v>
      </c>
      <c r="MB6">
        <v>0.27421171171171171</v>
      </c>
      <c r="MC6">
        <v>0.27759009009009006</v>
      </c>
      <c r="MD6">
        <v>0.2761824324324324</v>
      </c>
      <c r="ME6">
        <v>0.27702702702702703</v>
      </c>
      <c r="MF6">
        <v>0.27730855855855852</v>
      </c>
      <c r="MG6">
        <v>0.27815315315315314</v>
      </c>
      <c r="MH6">
        <v>0.27702702702702703</v>
      </c>
      <c r="MI6">
        <v>0.27702702702702703</v>
      </c>
      <c r="MJ6">
        <v>0.27336711711711709</v>
      </c>
      <c r="MK6">
        <v>0.276463963963964</v>
      </c>
      <c r="ML6">
        <v>0.27505630630630634</v>
      </c>
      <c r="MM6">
        <v>0.27590090090090086</v>
      </c>
      <c r="MN6">
        <v>0.27364864864864863</v>
      </c>
      <c r="MO6">
        <v>0.27364864864864863</v>
      </c>
      <c r="MP6">
        <v>0.27505630630630634</v>
      </c>
      <c r="MQ6">
        <v>0.27477477477477474</v>
      </c>
      <c r="MR6">
        <v>0.27421171171171171</v>
      </c>
      <c r="MS6">
        <v>0.27674549549549549</v>
      </c>
      <c r="MT6">
        <v>0.27899774774774772</v>
      </c>
      <c r="MU6">
        <v>0.27927927927927926</v>
      </c>
      <c r="MV6">
        <v>0.28040540540540537</v>
      </c>
      <c r="MW6">
        <v>0.27759009009009006</v>
      </c>
      <c r="MX6">
        <v>0.28040540540540537</v>
      </c>
      <c r="MY6">
        <v>0.27787162162162166</v>
      </c>
      <c r="MZ6">
        <v>0.27730855855855852</v>
      </c>
      <c r="NA6">
        <v>0.27730855855855852</v>
      </c>
      <c r="NB6">
        <v>0.27590090090090086</v>
      </c>
      <c r="NC6">
        <v>0.27871621621621617</v>
      </c>
      <c r="ND6">
        <v>0.27787162162162166</v>
      </c>
      <c r="NE6">
        <v>0.27871621621621617</v>
      </c>
      <c r="NF6">
        <v>0.27702702702702703</v>
      </c>
      <c r="NG6">
        <v>0.27871621621621617</v>
      </c>
      <c r="NH6">
        <v>0.27787162162162166</v>
      </c>
      <c r="NI6">
        <v>0.28012387387387389</v>
      </c>
      <c r="NJ6">
        <v>0.27702702702702703</v>
      </c>
      <c r="NK6">
        <v>0.27759009009009006</v>
      </c>
      <c r="NL6">
        <v>0.276463963963964</v>
      </c>
      <c r="NM6">
        <v>0.2761824324324324</v>
      </c>
      <c r="NN6">
        <v>0.27787162162162166</v>
      </c>
      <c r="NO6">
        <v>0.27674549549549549</v>
      </c>
      <c r="NP6">
        <v>0.2761824324324324</v>
      </c>
      <c r="NQ6">
        <v>0.27421171171171171</v>
      </c>
      <c r="NR6">
        <v>0.27364864864864863</v>
      </c>
      <c r="NS6">
        <v>0.2761824324324324</v>
      </c>
      <c r="NT6">
        <v>0.276463963963964</v>
      </c>
      <c r="NU6">
        <v>0.27702702702702703</v>
      </c>
      <c r="NV6">
        <v>0.27871621621621617</v>
      </c>
      <c r="NW6">
        <v>0.27815315315315314</v>
      </c>
      <c r="NX6">
        <v>0.28040540540540537</v>
      </c>
      <c r="NY6">
        <v>0.27984234234234234</v>
      </c>
      <c r="NZ6">
        <v>0.28068693693693691</v>
      </c>
      <c r="OA6">
        <v>0.27984234234234234</v>
      </c>
      <c r="OB6">
        <v>0.28096846846846846</v>
      </c>
      <c r="OC6">
        <v>0.27871621621621617</v>
      </c>
      <c r="OD6">
        <v>0.27871621621621617</v>
      </c>
      <c r="OE6">
        <v>0.27899774774774772</v>
      </c>
      <c r="OF6">
        <v>0.27927927927927926</v>
      </c>
      <c r="OG6">
        <v>0.27927927927927926</v>
      </c>
      <c r="OH6">
        <v>0.28012387387387389</v>
      </c>
      <c r="OI6">
        <v>0.2795608108108108</v>
      </c>
      <c r="OJ6">
        <v>0.27899774774774772</v>
      </c>
      <c r="OK6">
        <v>0.27815315315315314</v>
      </c>
      <c r="OL6">
        <v>0.27759009009009006</v>
      </c>
      <c r="OM6">
        <v>0.27787162162162166</v>
      </c>
      <c r="ON6">
        <v>0.27702702702702703</v>
      </c>
      <c r="OO6">
        <v>0.27702702702702703</v>
      </c>
      <c r="OP6">
        <v>0.27759009009009006</v>
      </c>
      <c r="OQ6">
        <v>0.27787162162162166</v>
      </c>
      <c r="OR6">
        <v>0.27674549549549549</v>
      </c>
      <c r="OS6">
        <v>0.2761824324324324</v>
      </c>
      <c r="OT6">
        <v>0.2761824324324324</v>
      </c>
      <c r="OU6">
        <v>0.27561936936936937</v>
      </c>
      <c r="OV6">
        <v>0.27393018018018017</v>
      </c>
      <c r="OW6">
        <v>0.2761824324324324</v>
      </c>
      <c r="OX6">
        <v>0.27393018018018017</v>
      </c>
      <c r="OY6">
        <v>0.27252252252252251</v>
      </c>
      <c r="OZ6">
        <v>0.27111486486486486</v>
      </c>
      <c r="PA6">
        <v>0.27195945945945948</v>
      </c>
      <c r="PB6">
        <v>0.27280405405405406</v>
      </c>
      <c r="PC6">
        <v>0.27336711711711709</v>
      </c>
      <c r="PD6">
        <v>0.27252252252252251</v>
      </c>
      <c r="PE6">
        <v>0.27533783783783783</v>
      </c>
      <c r="PF6">
        <v>0.2761824324324324</v>
      </c>
      <c r="PG6">
        <v>0.27759009009009006</v>
      </c>
      <c r="PH6">
        <v>0.2761824324324324</v>
      </c>
      <c r="PI6">
        <v>0.27561936936936937</v>
      </c>
      <c r="PJ6">
        <v>0.27674549549549549</v>
      </c>
      <c r="PK6">
        <v>0.2761824324324324</v>
      </c>
      <c r="PL6">
        <v>0.27505630630630634</v>
      </c>
      <c r="PM6">
        <v>0.2761824324324324</v>
      </c>
      <c r="PN6">
        <v>0.2761824324324324</v>
      </c>
      <c r="PO6">
        <v>0.27730855855855852</v>
      </c>
      <c r="PP6">
        <v>0.27927927927927926</v>
      </c>
      <c r="PQ6">
        <v>0.27787162162162166</v>
      </c>
      <c r="PR6">
        <v>0.27787162162162166</v>
      </c>
      <c r="PS6">
        <v>0.27730855855855852</v>
      </c>
      <c r="PT6">
        <v>0.27674549549549549</v>
      </c>
      <c r="PU6">
        <v>0.27561936936936937</v>
      </c>
      <c r="PV6">
        <v>0.27674549549549549</v>
      </c>
      <c r="PW6">
        <v>0.2761824324324324</v>
      </c>
      <c r="PX6">
        <v>0.27533783783783783</v>
      </c>
      <c r="PY6">
        <v>0.27505630630630634</v>
      </c>
      <c r="PZ6">
        <v>0.27590090090090086</v>
      </c>
      <c r="QA6">
        <v>0.27674549549549549</v>
      </c>
      <c r="QB6">
        <v>0.27730855855855852</v>
      </c>
      <c r="QC6">
        <v>0.27787162162162166</v>
      </c>
      <c r="QD6">
        <v>0.28012387387387389</v>
      </c>
      <c r="QE6">
        <v>0.27730855855855852</v>
      </c>
      <c r="QF6">
        <v>0.27759009009009006</v>
      </c>
      <c r="QG6">
        <v>0.27730855855855852</v>
      </c>
      <c r="QH6">
        <v>0.27477477477477474</v>
      </c>
      <c r="QI6">
        <v>0.27590090090090086</v>
      </c>
      <c r="QJ6">
        <v>0.27576013513513514</v>
      </c>
      <c r="QK6">
        <v>0.27590090090090086</v>
      </c>
      <c r="QL6">
        <v>0.27702702702702703</v>
      </c>
      <c r="QM6">
        <v>0.2744932432432432</v>
      </c>
      <c r="QN6">
        <v>0.27533783783783783</v>
      </c>
      <c r="QO6">
        <v>0.27759009009009006</v>
      </c>
      <c r="QP6">
        <v>0.27730855855855852</v>
      </c>
      <c r="QQ6">
        <v>0.27674549549549549</v>
      </c>
      <c r="QR6">
        <v>0.27561936936936937</v>
      </c>
      <c r="QS6">
        <v>0.27308558558558554</v>
      </c>
      <c r="QT6">
        <v>0.27547860360360354</v>
      </c>
      <c r="QU6">
        <v>0.27308558558558554</v>
      </c>
      <c r="QV6">
        <v>0.27308558558558554</v>
      </c>
      <c r="QW6">
        <v>0.27393018018018017</v>
      </c>
      <c r="QX6">
        <v>0.27393018018018017</v>
      </c>
      <c r="QY6">
        <v>0.27561936936936937</v>
      </c>
      <c r="QZ6">
        <v>0.27702702702702703</v>
      </c>
      <c r="RA6">
        <v>0.27801238738738737</v>
      </c>
      <c r="RB6">
        <v>0.27815315315315314</v>
      </c>
      <c r="RC6">
        <v>0.27561936936936937</v>
      </c>
      <c r="RD6">
        <v>0.2744932432432432</v>
      </c>
      <c r="RE6">
        <v>0.27590090090090086</v>
      </c>
      <c r="RF6">
        <v>0.27702702702702703</v>
      </c>
      <c r="RG6">
        <v>0.27899774774774772</v>
      </c>
      <c r="RH6">
        <v>0.27561936936936937</v>
      </c>
      <c r="RI6">
        <v>0.27252252252252251</v>
      </c>
      <c r="RJ6">
        <v>0.27421171171171171</v>
      </c>
      <c r="RK6">
        <v>0.2744932432432432</v>
      </c>
      <c r="RL6">
        <v>0.2744932432432432</v>
      </c>
      <c r="RM6">
        <v>0.27393018018018017</v>
      </c>
      <c r="RN6">
        <v>0.27421171171171171</v>
      </c>
      <c r="RO6">
        <v>0.27364864864864863</v>
      </c>
      <c r="RP6">
        <v>0.27336711711711709</v>
      </c>
      <c r="RQ6">
        <v>0.27477477477477474</v>
      </c>
      <c r="RR6">
        <v>0.27280405405405406</v>
      </c>
      <c r="RS6">
        <v>0.27224099099099097</v>
      </c>
      <c r="RT6">
        <v>0.27252252252252251</v>
      </c>
      <c r="RU6">
        <v>0.27224099099099097</v>
      </c>
      <c r="RV6">
        <v>0.27238175675675674</v>
      </c>
      <c r="RW6">
        <v>0.27224099099099097</v>
      </c>
      <c r="RX6">
        <v>0.27224099099099097</v>
      </c>
      <c r="RY6">
        <v>0.27224099099099097</v>
      </c>
      <c r="RZ6">
        <v>0.27308558558558554</v>
      </c>
      <c r="SA6">
        <v>0.27224099099099097</v>
      </c>
      <c r="SB6">
        <v>0.27393018018018017</v>
      </c>
      <c r="SC6">
        <v>0.27280405405405406</v>
      </c>
      <c r="SD6">
        <v>0.27252252252252251</v>
      </c>
      <c r="SE6">
        <v>0.27195945945945948</v>
      </c>
      <c r="SF6">
        <v>0.2721002252252252</v>
      </c>
      <c r="SG6">
        <v>0.2713963963963964</v>
      </c>
      <c r="SH6">
        <v>0.27111486486486486</v>
      </c>
      <c r="SI6">
        <v>0.27195945945945948</v>
      </c>
      <c r="SJ6">
        <v>0.27224099099099097</v>
      </c>
      <c r="SK6">
        <v>0.27393018018018017</v>
      </c>
      <c r="SL6">
        <v>0.27364864864864863</v>
      </c>
      <c r="SM6">
        <v>0.27421171171171171</v>
      </c>
      <c r="SN6">
        <v>0.27308558558558554</v>
      </c>
      <c r="SO6">
        <v>0.27280405405405406</v>
      </c>
      <c r="SP6">
        <v>0.27111486486486486</v>
      </c>
      <c r="SQ6">
        <v>0.27083333333333331</v>
      </c>
      <c r="SR6">
        <v>0.27153716216216217</v>
      </c>
      <c r="SS6">
        <v>0.27167792792792789</v>
      </c>
      <c r="ST6">
        <v>0.27224099099099097</v>
      </c>
      <c r="SU6">
        <v>0.27224099099099097</v>
      </c>
      <c r="SV6">
        <v>0.27224099099099097</v>
      </c>
      <c r="SW6">
        <v>0.27252252252252251</v>
      </c>
      <c r="SX6">
        <v>0.27308558558558554</v>
      </c>
      <c r="SY6">
        <v>0.27224099099099097</v>
      </c>
      <c r="SZ6">
        <v>0.27252252252252251</v>
      </c>
      <c r="TA6">
        <v>0.27224099099099097</v>
      </c>
      <c r="TB6">
        <v>0.27224099099099097</v>
      </c>
      <c r="TC6">
        <v>0.27224099099099097</v>
      </c>
      <c r="TD6">
        <v>0.27590090090090086</v>
      </c>
      <c r="TE6">
        <v>0.27252252252252251</v>
      </c>
      <c r="TF6">
        <v>0.27167792792792789</v>
      </c>
      <c r="TG6">
        <v>0.27252252252252251</v>
      </c>
      <c r="TH6">
        <v>0.27280405405405406</v>
      </c>
      <c r="TI6">
        <v>0.27280405405405406</v>
      </c>
    </row>
    <row r="7" spans="1:529" x14ac:dyDescent="0.4">
      <c r="A7" t="s">
        <v>581</v>
      </c>
      <c r="B7">
        <v>0.26445861049519587</v>
      </c>
      <c r="C7">
        <v>0.26445861049519587</v>
      </c>
      <c r="D7">
        <v>0.26484355752648436</v>
      </c>
      <c r="E7">
        <v>0.2647473207686622</v>
      </c>
      <c r="F7">
        <v>0.26492054693274203</v>
      </c>
      <c r="G7">
        <v>0.26561345158906136</v>
      </c>
      <c r="H7">
        <v>0.2658155487804878</v>
      </c>
      <c r="I7">
        <v>0.26715323971421534</v>
      </c>
      <c r="J7">
        <v>0.26734571322985956</v>
      </c>
      <c r="K7">
        <v>0.2669992609016999</v>
      </c>
      <c r="L7">
        <v>0.26792313377679233</v>
      </c>
      <c r="M7">
        <v>0.26811560729243661</v>
      </c>
      <c r="N7">
        <v>0.26835619918699188</v>
      </c>
      <c r="O7">
        <v>0.26821184405025872</v>
      </c>
      <c r="P7">
        <v>0.26792313377679233</v>
      </c>
      <c r="Q7">
        <v>0.26642184035476718</v>
      </c>
      <c r="R7">
        <v>0.2660176459719143</v>
      </c>
      <c r="S7">
        <v>0.26873152254249816</v>
      </c>
      <c r="T7">
        <v>0.26642184035476718</v>
      </c>
      <c r="U7">
        <v>0.2691357169253511</v>
      </c>
      <c r="V7">
        <v>0.26919345898004438</v>
      </c>
      <c r="W7">
        <v>0.26696076619857106</v>
      </c>
      <c r="X7">
        <v>0.26711474501108645</v>
      </c>
      <c r="Y7">
        <v>0.26650845343680707</v>
      </c>
      <c r="Z7">
        <v>0.26734571322985956</v>
      </c>
      <c r="AA7">
        <v>0.26720135809312634</v>
      </c>
      <c r="AB7">
        <v>0.26615237743286524</v>
      </c>
      <c r="AC7">
        <v>0.26561345158906136</v>
      </c>
      <c r="AD7">
        <v>0.26532474131559497</v>
      </c>
      <c r="AE7">
        <v>0.26541135439763491</v>
      </c>
      <c r="AF7">
        <v>0.26402554508499632</v>
      </c>
      <c r="AG7">
        <v>0.26495904163587092</v>
      </c>
      <c r="AH7">
        <v>0.26474732076866225</v>
      </c>
      <c r="AI7">
        <v>0.26388118994826315</v>
      </c>
      <c r="AJ7">
        <v>0.26349624291697465</v>
      </c>
      <c r="AK7">
        <v>0.26311129588568616</v>
      </c>
      <c r="AL7">
        <v>0.26330376940133038</v>
      </c>
      <c r="AM7">
        <v>0.26330376940133038</v>
      </c>
      <c r="AN7">
        <v>0.26272634885439761</v>
      </c>
      <c r="AO7">
        <v>0.26272634885439766</v>
      </c>
      <c r="AP7">
        <v>0.26359247967479676</v>
      </c>
      <c r="AQ7">
        <v>0.26445861049519587</v>
      </c>
      <c r="AR7">
        <v>0.26495904163587092</v>
      </c>
      <c r="AS7">
        <v>0.26734571322985956</v>
      </c>
      <c r="AT7">
        <v>0.26734571322985956</v>
      </c>
      <c r="AU7">
        <v>0.26734571322985956</v>
      </c>
      <c r="AV7">
        <v>0.26734571322985956</v>
      </c>
      <c r="AW7">
        <v>0.26619087213599407</v>
      </c>
      <c r="AX7">
        <v>0.26657581916728262</v>
      </c>
      <c r="AY7">
        <v>0.26792313377679233</v>
      </c>
      <c r="AZ7">
        <v>0.26792313377679233</v>
      </c>
      <c r="BA7">
        <v>0.26715323971421534</v>
      </c>
      <c r="BB7">
        <v>0.26676829268292684</v>
      </c>
      <c r="BC7">
        <v>0.26749006836659278</v>
      </c>
      <c r="BD7">
        <v>0.26792313377679233</v>
      </c>
      <c r="BE7">
        <v>0.26821184405025872</v>
      </c>
      <c r="BF7">
        <v>0.26850055432372505</v>
      </c>
      <c r="BG7">
        <v>0.26830808080808083</v>
      </c>
      <c r="BH7">
        <v>0.26792313377679233</v>
      </c>
      <c r="BI7">
        <v>0.26599839862034985</v>
      </c>
      <c r="BJ7">
        <v>0.26792313377679233</v>
      </c>
      <c r="BK7">
        <v>0.26561345158906136</v>
      </c>
      <c r="BL7">
        <v>0.26416990022172948</v>
      </c>
      <c r="BM7">
        <v>0.26359247967479676</v>
      </c>
      <c r="BN7">
        <v>0.26295731707317077</v>
      </c>
      <c r="BO7">
        <v>0.26272634885439766</v>
      </c>
      <c r="BP7">
        <v>0.26272634885439766</v>
      </c>
      <c r="BQ7">
        <v>0.26272634885439766</v>
      </c>
      <c r="BR7">
        <v>0.26272634885439766</v>
      </c>
      <c r="BS7">
        <v>0.26330376940133038</v>
      </c>
      <c r="BT7">
        <v>0.26388118994826315</v>
      </c>
      <c r="BU7">
        <v>0.26349624291697465</v>
      </c>
      <c r="BV7">
        <v>0.26388118994826315</v>
      </c>
      <c r="BW7">
        <v>0.2651803861788618</v>
      </c>
      <c r="BX7">
        <v>0.26388118994826315</v>
      </c>
      <c r="BY7">
        <v>0.26434312638580931</v>
      </c>
      <c r="BZ7">
        <v>0.26445861049519587</v>
      </c>
      <c r="CA7">
        <v>0.26445861049519587</v>
      </c>
      <c r="CB7">
        <v>0.26590216186252769</v>
      </c>
      <c r="CC7">
        <v>0.26705700295639323</v>
      </c>
      <c r="CD7">
        <v>0.26749006836659273</v>
      </c>
      <c r="CE7">
        <v>0.26792313377679228</v>
      </c>
      <c r="CF7">
        <v>0.25666343311160383</v>
      </c>
      <c r="CG7">
        <v>0.26850055432372505</v>
      </c>
      <c r="CH7">
        <v>0.26850055432372505</v>
      </c>
      <c r="CI7">
        <v>0.26850055432372505</v>
      </c>
      <c r="CJ7">
        <v>0.26907797487065782</v>
      </c>
      <c r="CK7">
        <v>0.2685005543237251</v>
      </c>
      <c r="CL7">
        <v>0.26691264781966001</v>
      </c>
      <c r="CM7">
        <v>0.26734571322985956</v>
      </c>
      <c r="CN7">
        <v>0.26965539541759054</v>
      </c>
      <c r="CO7">
        <v>0.27081023651145603</v>
      </c>
      <c r="CP7">
        <v>0.27138765705838874</v>
      </c>
      <c r="CQ7">
        <v>0.26734571322985956</v>
      </c>
      <c r="CR7">
        <v>0.26734571322985956</v>
      </c>
      <c r="CS7">
        <v>0.26763442350332595</v>
      </c>
      <c r="CT7">
        <v>0.26792313377679233</v>
      </c>
      <c r="CU7">
        <v>0.26792313377679233</v>
      </c>
      <c r="CV7">
        <v>0.26994410569105687</v>
      </c>
      <c r="CW7">
        <v>0.26676829268292684</v>
      </c>
      <c r="CX7">
        <v>0.26691264781966001</v>
      </c>
      <c r="CY7">
        <v>0.26705700295639317</v>
      </c>
      <c r="CZ7">
        <v>0.26734571322985956</v>
      </c>
      <c r="DA7">
        <v>0.26647958240946046</v>
      </c>
      <c r="DB7">
        <v>0.26561345158906136</v>
      </c>
      <c r="DC7">
        <v>0.26561345158906136</v>
      </c>
      <c r="DD7">
        <v>0.26561345158906136</v>
      </c>
      <c r="DE7">
        <v>0.26619087213599407</v>
      </c>
      <c r="DF7">
        <v>0.26676829268292684</v>
      </c>
      <c r="DG7">
        <v>0.26811560729243661</v>
      </c>
      <c r="DH7">
        <v>0.26896249076127127</v>
      </c>
      <c r="DI7">
        <v>0.26773066026114806</v>
      </c>
      <c r="DJ7">
        <v>0.26821184405025872</v>
      </c>
      <c r="DK7">
        <v>0.26869302783936932</v>
      </c>
      <c r="DL7">
        <v>0.2694532982261641</v>
      </c>
      <c r="DM7">
        <v>0.27057926829268292</v>
      </c>
      <c r="DN7">
        <v>0.27081023651145603</v>
      </c>
      <c r="DO7">
        <v>0.26942442719881748</v>
      </c>
      <c r="DP7">
        <v>0.26996335304262137</v>
      </c>
      <c r="DQ7">
        <v>0.26821184405025872</v>
      </c>
      <c r="DR7">
        <v>0.26925120103473765</v>
      </c>
      <c r="DS7">
        <v>0.26907797487065782</v>
      </c>
      <c r="DT7">
        <v>0.26830808080808083</v>
      </c>
      <c r="DU7">
        <v>0.26696076619857106</v>
      </c>
      <c r="DV7">
        <v>0.26619087213599413</v>
      </c>
      <c r="DW7">
        <v>0.26599839862034985</v>
      </c>
      <c r="DX7">
        <v>0.26575780672579452</v>
      </c>
      <c r="DY7">
        <v>0.26619087213599407</v>
      </c>
      <c r="DZ7">
        <v>0.26619087213599407</v>
      </c>
      <c r="EA7">
        <v>0.26619087213599413</v>
      </c>
      <c r="EB7">
        <v>0.26647958240946046</v>
      </c>
      <c r="EC7">
        <v>0.26676829268292684</v>
      </c>
      <c r="ED7">
        <v>0.26676829268292684</v>
      </c>
      <c r="EE7">
        <v>0.26676829268292684</v>
      </c>
      <c r="EF7">
        <v>0.26676829268292684</v>
      </c>
      <c r="EG7">
        <v>0.26676829268292684</v>
      </c>
      <c r="EH7">
        <v>0.26676829268292684</v>
      </c>
      <c r="EI7">
        <v>0.26676829268292684</v>
      </c>
      <c r="EJ7">
        <v>0.26676829268292684</v>
      </c>
      <c r="EK7">
        <v>0.26676829268292684</v>
      </c>
      <c r="EL7">
        <v>0.26734571322985956</v>
      </c>
      <c r="EM7">
        <v>0.26699926090169995</v>
      </c>
      <c r="EN7">
        <v>0.26734571322985956</v>
      </c>
      <c r="EO7">
        <v>0.26888550135501355</v>
      </c>
      <c r="EP7">
        <v>0.27014042867701404</v>
      </c>
      <c r="EQ7">
        <v>0.27052152623798964</v>
      </c>
      <c r="ER7">
        <v>0.2710027100271003</v>
      </c>
      <c r="ES7">
        <v>0.26898558758314861</v>
      </c>
      <c r="ET7">
        <v>0.26792313377679233</v>
      </c>
      <c r="EU7">
        <v>0.27081023651145603</v>
      </c>
      <c r="EV7">
        <v>0.27109894678492241</v>
      </c>
      <c r="EW7">
        <v>0.27081023651145603</v>
      </c>
      <c r="EX7">
        <v>0.27008846082779009</v>
      </c>
      <c r="EY7">
        <v>0.27081023651145603</v>
      </c>
      <c r="EZ7">
        <v>0.27061776299581181</v>
      </c>
      <c r="FA7">
        <v>0.27023281596452325</v>
      </c>
      <c r="FB7">
        <v>0.26907797487065782</v>
      </c>
      <c r="FC7">
        <v>0.26907797487065782</v>
      </c>
      <c r="FD7">
        <v>0.26878926459719138</v>
      </c>
      <c r="FE7">
        <v>0.26925120103473765</v>
      </c>
      <c r="FF7">
        <v>0.27023281596452331</v>
      </c>
      <c r="FG7">
        <v>0.27023281596452325</v>
      </c>
      <c r="FH7">
        <v>0.27023281596452331</v>
      </c>
      <c r="FI7">
        <v>0.27017507390983003</v>
      </c>
      <c r="FJ7">
        <v>0.27173410938654841</v>
      </c>
      <c r="FK7">
        <v>0.27254249815225429</v>
      </c>
      <c r="FL7">
        <v>0.27196507760532151</v>
      </c>
      <c r="FM7">
        <v>0.27081023651145603</v>
      </c>
      <c r="FN7">
        <v>0.2705215262379897</v>
      </c>
      <c r="FO7">
        <v>0.27023281596452331</v>
      </c>
      <c r="FP7">
        <v>0.26869302783936927</v>
      </c>
      <c r="FQ7">
        <v>0.26878926459719144</v>
      </c>
      <c r="FR7">
        <v>0.26942442719881748</v>
      </c>
      <c r="FS7">
        <v>0.26928584626755364</v>
      </c>
      <c r="FT7">
        <v>0.26907797487065788</v>
      </c>
      <c r="FU7">
        <v>0.27023281596452325</v>
      </c>
      <c r="FV7">
        <v>0.26942442719881748</v>
      </c>
      <c r="FW7">
        <v>0.26821184405025872</v>
      </c>
      <c r="FX7">
        <v>0.26850055432372505</v>
      </c>
      <c r="FY7">
        <v>0.26792313377679233</v>
      </c>
      <c r="FZ7">
        <v>0.26749006836659273</v>
      </c>
      <c r="GA7">
        <v>0.26734571322985956</v>
      </c>
      <c r="GB7">
        <v>0.26676829268292684</v>
      </c>
      <c r="GC7">
        <v>0.26619087213599407</v>
      </c>
      <c r="GD7">
        <v>0.26749006836659273</v>
      </c>
      <c r="GE7">
        <v>0.26873152254249816</v>
      </c>
      <c r="GF7">
        <v>0.26867378048780488</v>
      </c>
      <c r="GG7">
        <v>0.26777877864005911</v>
      </c>
      <c r="GH7">
        <v>0.26792313377679233</v>
      </c>
      <c r="GI7">
        <v>0.26561345158906136</v>
      </c>
      <c r="GJ7">
        <v>0.26633522727272729</v>
      </c>
      <c r="GK7">
        <v>0.2657000646711013</v>
      </c>
      <c r="GL7">
        <v>0.26572893569844791</v>
      </c>
      <c r="GM7">
        <v>0.26619087213599407</v>
      </c>
      <c r="GN7">
        <v>0.26507452574525742</v>
      </c>
      <c r="GO7">
        <v>0.26561345158906136</v>
      </c>
      <c r="GP7">
        <v>0.26561345158906136</v>
      </c>
      <c r="GQ7">
        <v>0.26590216186252769</v>
      </c>
      <c r="GR7">
        <v>0.26619087213599407</v>
      </c>
      <c r="GS7">
        <v>0.26665280857354029</v>
      </c>
      <c r="GT7">
        <v>0.26676829268292684</v>
      </c>
      <c r="GU7">
        <v>0.26584441980783446</v>
      </c>
      <c r="GV7">
        <v>0.26619087213599407</v>
      </c>
      <c r="GW7">
        <v>0.26619087213599407</v>
      </c>
      <c r="GX7">
        <v>0.26630635624538068</v>
      </c>
      <c r="GY7">
        <v>0.26676829268292684</v>
      </c>
      <c r="GZ7">
        <v>0.26633522727272729</v>
      </c>
      <c r="HA7">
        <v>0.26665280857354029</v>
      </c>
      <c r="HB7">
        <v>0.2672013580931264</v>
      </c>
      <c r="HC7">
        <v>0.26777877864005911</v>
      </c>
      <c r="HD7">
        <v>0.26838507021433849</v>
      </c>
      <c r="HE7">
        <v>0.26850055432372505</v>
      </c>
      <c r="HF7">
        <v>0.26821184405025872</v>
      </c>
      <c r="HG7">
        <v>0.26746119733924612</v>
      </c>
      <c r="HH7">
        <v>0.26734571322985956</v>
      </c>
      <c r="HI7">
        <v>0.26734571322985956</v>
      </c>
      <c r="HJ7">
        <v>0.26619087213599407</v>
      </c>
      <c r="HK7">
        <v>0.26619087213599407</v>
      </c>
      <c r="HL7">
        <v>0.26507452574525742</v>
      </c>
      <c r="HM7">
        <v>0.26445861049519592</v>
      </c>
      <c r="HN7">
        <v>0.26445861049519587</v>
      </c>
      <c r="HO7">
        <v>0.26454522357723581</v>
      </c>
      <c r="HP7">
        <v>0.26570006467110124</v>
      </c>
      <c r="HQ7">
        <v>0.26691264781966001</v>
      </c>
      <c r="HR7">
        <v>0.26630635624538068</v>
      </c>
      <c r="HS7">
        <v>0.26676829268292684</v>
      </c>
      <c r="HT7">
        <v>0.26619087213599407</v>
      </c>
      <c r="HU7">
        <v>0.26619087213599413</v>
      </c>
      <c r="HV7">
        <v>0.26619087213599407</v>
      </c>
      <c r="HW7">
        <v>0.26619087213599407</v>
      </c>
      <c r="HX7">
        <v>0.26619087213599413</v>
      </c>
      <c r="HY7">
        <v>0.26619087213599407</v>
      </c>
      <c r="HZ7">
        <v>0.26430463168268042</v>
      </c>
      <c r="IA7">
        <v>0.26480506282335553</v>
      </c>
      <c r="IB7">
        <v>0.26561345158906136</v>
      </c>
      <c r="IC7">
        <v>0.26561345158906136</v>
      </c>
      <c r="ID7">
        <v>0.26561345158906136</v>
      </c>
      <c r="IE7">
        <v>0.26599839862034985</v>
      </c>
      <c r="IF7">
        <v>0.26850055432372505</v>
      </c>
      <c r="IG7">
        <v>0.26850055432372505</v>
      </c>
      <c r="IH7">
        <v>0.26880851194875588</v>
      </c>
      <c r="II7">
        <v>0.27042528948016753</v>
      </c>
      <c r="IJ7">
        <v>0.27023281596452325</v>
      </c>
      <c r="IK7">
        <v>0.27023281596452331</v>
      </c>
      <c r="IL7">
        <v>0.26604651699926091</v>
      </c>
      <c r="IM7">
        <v>0.26653732446415374</v>
      </c>
      <c r="IN7">
        <v>0.26821184405025872</v>
      </c>
      <c r="IO7">
        <v>0.26884700665188471</v>
      </c>
      <c r="IP7">
        <v>0.26907797487065777</v>
      </c>
      <c r="IQ7">
        <v>0.26580592510470563</v>
      </c>
      <c r="IR7">
        <v>0.26561345158906136</v>
      </c>
      <c r="IS7">
        <v>0.26561345158906136</v>
      </c>
      <c r="IT7">
        <v>0.26561345158906136</v>
      </c>
      <c r="IU7">
        <v>0.26647958240946046</v>
      </c>
      <c r="IV7">
        <v>0.2654979674796748</v>
      </c>
      <c r="IW7">
        <v>0.26272634885439766</v>
      </c>
      <c r="IX7">
        <v>0.26749006836659273</v>
      </c>
      <c r="IY7">
        <v>0.26734571322985956</v>
      </c>
      <c r="IZ7">
        <v>0.26749006836659273</v>
      </c>
      <c r="JA7">
        <v>0.26867378048780488</v>
      </c>
      <c r="JB7">
        <v>0.26942442719881748</v>
      </c>
      <c r="JC7">
        <v>0.26792313377679233</v>
      </c>
      <c r="JD7">
        <v>0.26480506282335553</v>
      </c>
      <c r="JE7">
        <v>0.26558458056171469</v>
      </c>
      <c r="JF7">
        <v>0.26850055432372505</v>
      </c>
      <c r="JG7">
        <v>0.26927044838630204</v>
      </c>
      <c r="JH7">
        <v>0.26896249076127127</v>
      </c>
      <c r="JI7">
        <v>0.26850055432372505</v>
      </c>
      <c r="JJ7">
        <v>0.26907797487065782</v>
      </c>
      <c r="JK7">
        <v>0.26773066026114806</v>
      </c>
      <c r="JL7">
        <v>0.26815410199556539</v>
      </c>
      <c r="JM7">
        <v>0.26850055432372505</v>
      </c>
      <c r="JN7">
        <v>0.26811560729243661</v>
      </c>
      <c r="JO7">
        <v>0.26749006836659273</v>
      </c>
      <c r="JP7">
        <v>0.26792313377679233</v>
      </c>
      <c r="JQ7">
        <v>0.26792313377679233</v>
      </c>
      <c r="JR7">
        <v>0.26850055432372505</v>
      </c>
      <c r="JS7">
        <v>0.26850055432372505</v>
      </c>
      <c r="JT7">
        <v>0.26850055432372505</v>
      </c>
      <c r="JU7">
        <v>0.26850055432372505</v>
      </c>
      <c r="JV7">
        <v>0.26850055432372505</v>
      </c>
      <c r="JW7">
        <v>0.2680674889135255</v>
      </c>
      <c r="JX7">
        <v>0.2686160384331116</v>
      </c>
      <c r="JY7">
        <v>0.26907797487065788</v>
      </c>
      <c r="JZ7">
        <v>0.26977087952697709</v>
      </c>
      <c r="KA7">
        <v>0.27095459164818925</v>
      </c>
      <c r="KB7">
        <v>0.27262911123429417</v>
      </c>
      <c r="KC7">
        <v>0.27395140428677017</v>
      </c>
      <c r="KD7">
        <v>0.27542960088691798</v>
      </c>
      <c r="KE7">
        <v>0.27542960088691798</v>
      </c>
      <c r="KF7">
        <v>0.27404379157427938</v>
      </c>
      <c r="KG7">
        <v>0.27404379157427933</v>
      </c>
      <c r="KH7">
        <v>0.27395717849223949</v>
      </c>
      <c r="KI7">
        <v>0.27369733924611972</v>
      </c>
      <c r="KJ7">
        <v>0.27369733924611972</v>
      </c>
      <c r="KK7">
        <v>0.27340862897265333</v>
      </c>
      <c r="KL7">
        <v>0.27167636733185513</v>
      </c>
      <c r="KM7">
        <v>0.27095459164818925</v>
      </c>
      <c r="KN7">
        <v>0.27167636733185518</v>
      </c>
      <c r="KO7">
        <v>0.273119918699187</v>
      </c>
      <c r="KP7">
        <v>0.27235002463661001</v>
      </c>
      <c r="KQ7">
        <v>0.27119518354274452</v>
      </c>
      <c r="KR7">
        <v>0.26988636363636365</v>
      </c>
      <c r="KS7">
        <v>0.26850055432372505</v>
      </c>
      <c r="KT7">
        <v>0.26850055432372505</v>
      </c>
      <c r="KU7">
        <v>0.2687315225424981</v>
      </c>
      <c r="KV7">
        <v>0.27004034244887903</v>
      </c>
      <c r="KW7">
        <v>0.27081023651145603</v>
      </c>
      <c r="KX7">
        <v>0.27124330192165558</v>
      </c>
      <c r="KY7">
        <v>0.27329314486326683</v>
      </c>
      <c r="KZ7">
        <v>0.27612250554323725</v>
      </c>
      <c r="LA7">
        <v>0.27404379157427938</v>
      </c>
      <c r="LB7">
        <v>0.27450572801182554</v>
      </c>
      <c r="LC7">
        <v>0.27342787632421778</v>
      </c>
      <c r="LF7">
        <v>0.27369733924611978</v>
      </c>
      <c r="LG7">
        <v>0.27378395232815966</v>
      </c>
      <c r="LH7">
        <v>0.2750254065040651</v>
      </c>
      <c r="LI7">
        <v>0.27711566888396161</v>
      </c>
      <c r="LJ7">
        <v>0.27782589615668885</v>
      </c>
      <c r="LK7">
        <v>0.27560282705099776</v>
      </c>
      <c r="LL7">
        <v>0.28178122690317808</v>
      </c>
      <c r="LM7">
        <v>0.27918283444198072</v>
      </c>
      <c r="LN7">
        <v>0.27716186252771619</v>
      </c>
      <c r="LO7">
        <v>0.27696938901207202</v>
      </c>
      <c r="LP7">
        <v>0.27773928307464896</v>
      </c>
      <c r="LQ7">
        <v>0.27927907119980294</v>
      </c>
      <c r="LR7">
        <v>0.28091509608277898</v>
      </c>
      <c r="LS7">
        <v>0.29101995565410199</v>
      </c>
      <c r="LT7">
        <v>0.28235864745011086</v>
      </c>
      <c r="LU7">
        <v>0.28640059127864009</v>
      </c>
      <c r="LV7">
        <v>0.28697801182557281</v>
      </c>
      <c r="LW7">
        <v>0.27716186252771619</v>
      </c>
      <c r="LX7">
        <v>0.2777392830746489</v>
      </c>
      <c r="LZ7">
        <v>0.27773928307464896</v>
      </c>
      <c r="MA7">
        <v>0.27866315594974128</v>
      </c>
      <c r="MB7">
        <v>0.27404379157427938</v>
      </c>
      <c r="MC7">
        <v>0.27196507760532151</v>
      </c>
      <c r="MD7">
        <v>0.27404379157427938</v>
      </c>
      <c r="ME7">
        <v>0.27658444198078341</v>
      </c>
      <c r="MG7">
        <v>0.27889412416851445</v>
      </c>
      <c r="MH7">
        <v>0.27918283444198078</v>
      </c>
      <c r="MI7">
        <v>0.2768731522542498</v>
      </c>
      <c r="MJ7">
        <v>0.273119918699187</v>
      </c>
      <c r="MK7">
        <v>0.27773928307464896</v>
      </c>
      <c r="ML7">
        <v>0.27589153732446414</v>
      </c>
      <c r="MM7">
        <v>0.27716186252771619</v>
      </c>
      <c r="MN7">
        <v>0.27866315594974128</v>
      </c>
      <c r="MO7">
        <v>0.27716186252771619</v>
      </c>
      <c r="MP7">
        <v>0.27866315594974128</v>
      </c>
      <c r="MQ7">
        <v>0.27716186252771619</v>
      </c>
      <c r="MR7">
        <v>0.27831670362158167</v>
      </c>
      <c r="MS7">
        <v>0.28178122690317808</v>
      </c>
      <c r="MT7">
        <v>0.28230090539541758</v>
      </c>
      <c r="MV7">
        <v>0.28235864745011086</v>
      </c>
      <c r="MW7">
        <v>0.28178122690317808</v>
      </c>
      <c r="MX7">
        <v>0.28409090909090906</v>
      </c>
      <c r="MY7">
        <v>0.28004896526237993</v>
      </c>
      <c r="MZ7">
        <v>0.28120380635624537</v>
      </c>
      <c r="NA7">
        <v>0.28120380635624537</v>
      </c>
      <c r="NB7">
        <v>0.27866315594974128</v>
      </c>
      <c r="NC7">
        <v>0.28178122690317808</v>
      </c>
      <c r="ND7">
        <v>0.2806263858093126</v>
      </c>
      <c r="NE7">
        <v>0.28235864745011086</v>
      </c>
      <c r="NF7">
        <v>0.28178122690317808</v>
      </c>
      <c r="NG7">
        <v>0.28178122690317808</v>
      </c>
      <c r="NI7">
        <v>0.27820121951219517</v>
      </c>
      <c r="NJ7">
        <v>0.27831670362158167</v>
      </c>
      <c r="NK7">
        <v>0.27716186252771619</v>
      </c>
      <c r="NL7">
        <v>0.27716186252771619</v>
      </c>
      <c r="NM7">
        <v>0.27658444198078341</v>
      </c>
      <c r="NN7">
        <v>0.27817234848484851</v>
      </c>
      <c r="NP7">
        <v>0.27947154471544716</v>
      </c>
      <c r="NQ7">
        <v>0.27404379157427938</v>
      </c>
      <c r="NR7">
        <v>0.273119918699187</v>
      </c>
      <c r="NS7">
        <v>0.27404379157427938</v>
      </c>
      <c r="NT7">
        <v>0.27773928307464896</v>
      </c>
      <c r="NU7">
        <v>0.28195445306725786</v>
      </c>
      <c r="NV7">
        <v>0.28426413525498884</v>
      </c>
      <c r="NW7">
        <v>0.28178122690317808</v>
      </c>
      <c r="NX7">
        <v>0.27773928307464896</v>
      </c>
      <c r="NY7">
        <v>0.28120380635624537</v>
      </c>
      <c r="NZ7">
        <v>0.28120380635624537</v>
      </c>
      <c r="OA7">
        <v>0.28016444937176649</v>
      </c>
      <c r="OB7">
        <v>0.28293606799704357</v>
      </c>
      <c r="OC7">
        <v>0.27997197585612221</v>
      </c>
      <c r="OD7">
        <v>0.27976025498891349</v>
      </c>
      <c r="OE7">
        <v>0.28189671101256464</v>
      </c>
      <c r="OF7">
        <v>0.28293606799704357</v>
      </c>
      <c r="OG7">
        <v>0.28235864745011086</v>
      </c>
      <c r="OH7">
        <v>0.28582317073170732</v>
      </c>
      <c r="OI7">
        <v>0.28928769401330373</v>
      </c>
      <c r="OJ7">
        <v>0.28957640428677017</v>
      </c>
      <c r="OK7">
        <v>0.28668930155210642</v>
      </c>
      <c r="OL7">
        <v>0.28755543237250558</v>
      </c>
      <c r="OM7">
        <v>0.28755543237250558</v>
      </c>
      <c r="ON7">
        <v>0.28743994826311897</v>
      </c>
      <c r="OO7">
        <v>0.28755543237250558</v>
      </c>
      <c r="OP7">
        <v>0.28697801182557281</v>
      </c>
      <c r="OQ7">
        <v>0.28640059127864009</v>
      </c>
      <c r="OR7">
        <v>0.2872667220990392</v>
      </c>
      <c r="OT7">
        <v>0.27831670362158167</v>
      </c>
      <c r="OU7">
        <v>0.27542960088691798</v>
      </c>
      <c r="OV7">
        <v>0.273119918699187</v>
      </c>
      <c r="OW7">
        <v>0.27456347006651888</v>
      </c>
      <c r="OX7">
        <v>0.27369733924611972</v>
      </c>
      <c r="OY7">
        <v>0.26942442719881748</v>
      </c>
      <c r="OZ7">
        <v>0.26850055432372505</v>
      </c>
      <c r="PA7">
        <v>0.27196507760532151</v>
      </c>
      <c r="PB7">
        <v>0.27254249815225429</v>
      </c>
      <c r="PC7">
        <v>0.27369733924611978</v>
      </c>
      <c r="PD7">
        <v>0.27404379157427938</v>
      </c>
      <c r="PE7">
        <v>0.27369733924611972</v>
      </c>
      <c r="PF7">
        <v>0.27404379157427938</v>
      </c>
      <c r="PG7">
        <v>0.27773928307464896</v>
      </c>
      <c r="PH7">
        <v>0.27820121951219517</v>
      </c>
      <c r="PI7">
        <v>0.27870165065287017</v>
      </c>
      <c r="PJ7">
        <v>0.28120380635624537</v>
      </c>
      <c r="PK7">
        <v>0.28235864745011086</v>
      </c>
      <c r="PL7">
        <v>0.28235864745011086</v>
      </c>
      <c r="PM7">
        <v>0.28235864745011086</v>
      </c>
      <c r="PN7">
        <v>0.28697801182557287</v>
      </c>
      <c r="PO7">
        <v>0.28328252032520324</v>
      </c>
      <c r="PP7">
        <v>0.28790188470066519</v>
      </c>
      <c r="PQ7">
        <v>0.28832532643508257</v>
      </c>
      <c r="PR7">
        <v>0.29159737620103471</v>
      </c>
      <c r="PS7">
        <v>0.3048780487804878</v>
      </c>
      <c r="PT7">
        <v>0.29159737620103471</v>
      </c>
      <c r="PU7">
        <v>0.28697801182557281</v>
      </c>
      <c r="PW7">
        <v>0.31007483370288247</v>
      </c>
      <c r="PX7">
        <v>0.28697801182557281</v>
      </c>
      <c r="PZ7">
        <v>0.29448447893569846</v>
      </c>
      <c r="QA7">
        <v>0.29101995565410199</v>
      </c>
      <c r="QB7">
        <v>0.29159737620103471</v>
      </c>
      <c r="QC7">
        <v>0.28178122690317808</v>
      </c>
      <c r="QD7">
        <v>0.28640059127864009</v>
      </c>
      <c r="QE7">
        <v>0.29101995565410199</v>
      </c>
      <c r="QF7">
        <v>0.29332963784183297</v>
      </c>
      <c r="QG7">
        <v>0.29217479674796748</v>
      </c>
      <c r="QH7">
        <v>0.28582317073170732</v>
      </c>
      <c r="QI7">
        <v>0.28755543237250558</v>
      </c>
      <c r="QJ7">
        <v>0.29563932002956395</v>
      </c>
      <c r="QK7">
        <v>0.28640059127864009</v>
      </c>
      <c r="QL7">
        <v>0.2806263858093126</v>
      </c>
      <c r="QM7">
        <v>0.27658444198078341</v>
      </c>
      <c r="QN7">
        <v>0.28120380635624537</v>
      </c>
      <c r="QP7">
        <v>0.27866315594974128</v>
      </c>
      <c r="QQ7">
        <v>0.27716186252771619</v>
      </c>
      <c r="QR7">
        <v>0.27716186252771619</v>
      </c>
      <c r="QS7">
        <v>0.27485218033998521</v>
      </c>
      <c r="QT7">
        <v>0.27485218033998521</v>
      </c>
      <c r="QU7">
        <v>0.273119918699187</v>
      </c>
      <c r="QV7">
        <v>0.27340862897265339</v>
      </c>
      <c r="QW7">
        <v>0.27831670362158167</v>
      </c>
      <c r="QY7">
        <v>0.27542960088691798</v>
      </c>
      <c r="QZ7">
        <v>0.27716186252771619</v>
      </c>
      <c r="RA7">
        <v>0.27658444198078341</v>
      </c>
      <c r="RD7">
        <v>0.27369733924611972</v>
      </c>
      <c r="RF7">
        <v>0.27716186252771619</v>
      </c>
      <c r="RG7">
        <v>0.27866315594974128</v>
      </c>
      <c r="RH7">
        <v>0.27408228627740822</v>
      </c>
      <c r="RI7">
        <v>0.27046378418329642</v>
      </c>
      <c r="RJ7">
        <v>0.273119918699187</v>
      </c>
      <c r="RK7">
        <v>0.27791250923872873</v>
      </c>
      <c r="RL7">
        <v>0.27404379157427938</v>
      </c>
      <c r="RM7">
        <v>0.27404379157427938</v>
      </c>
      <c r="RN7">
        <v>0.27373583394924855</v>
      </c>
      <c r="RO7">
        <v>0.273119918699187</v>
      </c>
      <c r="RP7">
        <v>0.273119918699187</v>
      </c>
      <c r="RQ7">
        <v>0.273119918699187</v>
      </c>
      <c r="RR7">
        <v>0.27326427383592022</v>
      </c>
      <c r="RS7">
        <v>0.27167636733185518</v>
      </c>
      <c r="RT7">
        <v>0.27398604951958611</v>
      </c>
      <c r="RU7">
        <v>0.27254249815225429</v>
      </c>
      <c r="RV7">
        <v>0.2722537878787879</v>
      </c>
      <c r="RW7">
        <v>0.27254249815225429</v>
      </c>
      <c r="RX7">
        <v>0.27400529687115049</v>
      </c>
      <c r="RY7">
        <v>0.27215755112096579</v>
      </c>
      <c r="RZ7">
        <v>0.27210943274205468</v>
      </c>
      <c r="SA7">
        <v>0.27254249815225429</v>
      </c>
      <c r="SB7">
        <v>0.27329314486326683</v>
      </c>
      <c r="SC7">
        <v>0.273119918699187</v>
      </c>
      <c r="SD7">
        <v>0.27254249815225429</v>
      </c>
      <c r="SE7">
        <v>0.27196507760532151</v>
      </c>
      <c r="SF7">
        <v>0.27404379157427938</v>
      </c>
      <c r="SG7">
        <v>0.27196507760532151</v>
      </c>
      <c r="SH7">
        <v>0.273119918699187</v>
      </c>
      <c r="SI7">
        <v>0.27254249815225429</v>
      </c>
      <c r="SJ7">
        <v>0.27273497166789851</v>
      </c>
      <c r="SK7">
        <v>0.27392830746489283</v>
      </c>
      <c r="SL7">
        <v>0.27340862897265339</v>
      </c>
      <c r="SM7">
        <v>0.27458271741808327</v>
      </c>
      <c r="SN7">
        <v>0.27528524575018476</v>
      </c>
      <c r="SO7">
        <v>0.27506871304508501</v>
      </c>
      <c r="SP7">
        <v>0.2750254065040651</v>
      </c>
      <c r="SQ7">
        <v>0.27542960088691798</v>
      </c>
      <c r="SR7">
        <v>0.2768731522542498</v>
      </c>
      <c r="SS7">
        <v>0.27485218033998521</v>
      </c>
      <c r="ST7">
        <v>0.27369733924611972</v>
      </c>
      <c r="SU7">
        <v>0.27254249815225429</v>
      </c>
      <c r="SV7">
        <v>0.27369733924611972</v>
      </c>
      <c r="SW7">
        <v>0.27427475979305249</v>
      </c>
      <c r="SX7">
        <v>0.27499653547671837</v>
      </c>
      <c r="SY7">
        <v>0.27542960088691798</v>
      </c>
      <c r="SZ7">
        <v>0.27496766444937176</v>
      </c>
      <c r="TA7">
        <v>0.27500965862897264</v>
      </c>
      <c r="TB7">
        <v>0.27542960088691798</v>
      </c>
      <c r="TC7">
        <v>0.27542960088691798</v>
      </c>
      <c r="TD7">
        <v>0.27600702143385064</v>
      </c>
      <c r="TE7">
        <v>0.2713876570583888</v>
      </c>
      <c r="TF7">
        <v>0.27095459164818919</v>
      </c>
      <c r="TG7">
        <v>0.27109894678492241</v>
      </c>
      <c r="TH7">
        <v>0.27122597930524756</v>
      </c>
      <c r="TI7">
        <v>0.2713876570583888</v>
      </c>
    </row>
    <row r="9" spans="1:529" x14ac:dyDescent="0.4">
      <c r="A9" s="6" t="s">
        <v>556</v>
      </c>
    </row>
    <row r="10" spans="1:529" x14ac:dyDescent="0.4">
      <c r="B10" t="s">
        <v>543</v>
      </c>
      <c r="C10" t="s">
        <v>544</v>
      </c>
      <c r="D10" t="s">
        <v>545</v>
      </c>
      <c r="E10" t="s">
        <v>546</v>
      </c>
      <c r="F10" t="s">
        <v>547</v>
      </c>
      <c r="G10" t="s">
        <v>548</v>
      </c>
      <c r="H10" t="s">
        <v>549</v>
      </c>
      <c r="I10" t="s">
        <v>550</v>
      </c>
      <c r="J10" t="s">
        <v>551</v>
      </c>
      <c r="K10" t="s">
        <v>552</v>
      </c>
      <c r="L10" t="s">
        <v>553</v>
      </c>
      <c r="M10" t="s">
        <v>554</v>
      </c>
      <c r="N10" t="s">
        <v>9</v>
      </c>
      <c r="O10" t="s">
        <v>10</v>
      </c>
      <c r="P10" t="s">
        <v>11</v>
      </c>
      <c r="Q10" t="s">
        <v>12</v>
      </c>
      <c r="R10" t="s">
        <v>13</v>
      </c>
      <c r="S10" t="s">
        <v>14</v>
      </c>
      <c r="T10" t="s">
        <v>15</v>
      </c>
      <c r="U10" t="s">
        <v>16</v>
      </c>
      <c r="V10" t="s">
        <v>17</v>
      </c>
      <c r="W10" t="s">
        <v>18</v>
      </c>
      <c r="X10" t="s">
        <v>19</v>
      </c>
      <c r="Y10" t="s">
        <v>20</v>
      </c>
      <c r="Z10" t="s">
        <v>21</v>
      </c>
      <c r="AA10" t="s">
        <v>22</v>
      </c>
      <c r="AB10" t="s">
        <v>23</v>
      </c>
      <c r="AC10" t="s">
        <v>24</v>
      </c>
      <c r="AD10" t="s">
        <v>25</v>
      </c>
      <c r="AE10" t="s">
        <v>26</v>
      </c>
      <c r="AF10" t="s">
        <v>27</v>
      </c>
      <c r="AG10" t="s">
        <v>28</v>
      </c>
      <c r="AH10" t="s">
        <v>29</v>
      </c>
      <c r="AI10" t="s">
        <v>30</v>
      </c>
      <c r="AJ10" t="s">
        <v>31</v>
      </c>
      <c r="AK10" t="s">
        <v>32</v>
      </c>
      <c r="AL10" t="s">
        <v>33</v>
      </c>
      <c r="AM10" t="s">
        <v>34</v>
      </c>
      <c r="AN10" t="s">
        <v>35</v>
      </c>
      <c r="AO10" t="s">
        <v>36</v>
      </c>
      <c r="AP10" t="s">
        <v>37</v>
      </c>
      <c r="AQ10" t="s">
        <v>38</v>
      </c>
      <c r="AR10" t="s">
        <v>39</v>
      </c>
      <c r="AS10" t="s">
        <v>40</v>
      </c>
      <c r="AT10" t="s">
        <v>41</v>
      </c>
      <c r="AU10" t="s">
        <v>42</v>
      </c>
      <c r="AV10" t="s">
        <v>43</v>
      </c>
      <c r="AW10" t="s">
        <v>44</v>
      </c>
      <c r="AX10" t="s">
        <v>45</v>
      </c>
      <c r="AY10" t="s">
        <v>46</v>
      </c>
      <c r="AZ10" t="s">
        <v>47</v>
      </c>
      <c r="BA10" t="s">
        <v>48</v>
      </c>
      <c r="BB10" t="s">
        <v>49</v>
      </c>
      <c r="BC10" t="s">
        <v>50</v>
      </c>
      <c r="BD10" t="s">
        <v>51</v>
      </c>
      <c r="BE10" t="s">
        <v>52</v>
      </c>
      <c r="BF10" t="s">
        <v>53</v>
      </c>
      <c r="BG10" t="s">
        <v>54</v>
      </c>
      <c r="BH10" t="s">
        <v>55</v>
      </c>
      <c r="BI10" t="s">
        <v>56</v>
      </c>
      <c r="BJ10" t="s">
        <v>57</v>
      </c>
      <c r="BK10" t="s">
        <v>58</v>
      </c>
      <c r="BL10" t="s">
        <v>59</v>
      </c>
      <c r="BM10" t="s">
        <v>60</v>
      </c>
      <c r="BN10" t="s">
        <v>61</v>
      </c>
      <c r="BO10" t="s">
        <v>62</v>
      </c>
      <c r="BP10" t="s">
        <v>63</v>
      </c>
      <c r="BQ10" t="s">
        <v>64</v>
      </c>
      <c r="BR10" t="s">
        <v>65</v>
      </c>
      <c r="BS10" t="s">
        <v>66</v>
      </c>
      <c r="BT10" t="s">
        <v>67</v>
      </c>
      <c r="BU10" t="s">
        <v>68</v>
      </c>
      <c r="BV10" t="s">
        <v>69</v>
      </c>
      <c r="BW10" t="s">
        <v>70</v>
      </c>
      <c r="BX10" t="s">
        <v>71</v>
      </c>
      <c r="BY10" t="s">
        <v>72</v>
      </c>
      <c r="BZ10" t="s">
        <v>73</v>
      </c>
      <c r="CA10" t="s">
        <v>74</v>
      </c>
      <c r="CB10" t="s">
        <v>75</v>
      </c>
      <c r="CC10" t="s">
        <v>76</v>
      </c>
      <c r="CD10" t="s">
        <v>77</v>
      </c>
      <c r="CE10" t="s">
        <v>78</v>
      </c>
      <c r="CF10" t="s">
        <v>79</v>
      </c>
      <c r="CG10" t="s">
        <v>80</v>
      </c>
      <c r="CH10" t="s">
        <v>81</v>
      </c>
      <c r="CI10" t="s">
        <v>82</v>
      </c>
      <c r="CJ10" t="s">
        <v>83</v>
      </c>
      <c r="CK10" t="s">
        <v>84</v>
      </c>
      <c r="CL10" t="s">
        <v>85</v>
      </c>
      <c r="CM10" t="s">
        <v>86</v>
      </c>
      <c r="CN10" t="s">
        <v>87</v>
      </c>
      <c r="CO10" t="s">
        <v>88</v>
      </c>
      <c r="CP10" t="s">
        <v>89</v>
      </c>
      <c r="CQ10" t="s">
        <v>90</v>
      </c>
      <c r="CR10" t="s">
        <v>91</v>
      </c>
      <c r="CS10" t="s">
        <v>92</v>
      </c>
      <c r="CT10" t="s">
        <v>93</v>
      </c>
      <c r="CU10" t="s">
        <v>94</v>
      </c>
      <c r="CV10" t="s">
        <v>95</v>
      </c>
      <c r="CW10" t="s">
        <v>96</v>
      </c>
      <c r="CX10" t="s">
        <v>97</v>
      </c>
      <c r="CY10" t="s">
        <v>98</v>
      </c>
      <c r="CZ10" t="s">
        <v>99</v>
      </c>
      <c r="DA10" t="s">
        <v>100</v>
      </c>
      <c r="DB10" t="s">
        <v>101</v>
      </c>
      <c r="DC10" t="s">
        <v>102</v>
      </c>
      <c r="DD10" t="s">
        <v>103</v>
      </c>
      <c r="DE10" t="s">
        <v>104</v>
      </c>
      <c r="DF10" t="s">
        <v>105</v>
      </c>
      <c r="DG10" t="s">
        <v>106</v>
      </c>
      <c r="DH10" t="s">
        <v>107</v>
      </c>
      <c r="DI10" t="s">
        <v>108</v>
      </c>
      <c r="DJ10" t="s">
        <v>109</v>
      </c>
      <c r="DK10" t="s">
        <v>110</v>
      </c>
      <c r="DL10" t="s">
        <v>111</v>
      </c>
      <c r="DM10" t="s">
        <v>112</v>
      </c>
      <c r="DN10" t="s">
        <v>113</v>
      </c>
      <c r="DO10" t="s">
        <v>114</v>
      </c>
      <c r="DP10" t="s">
        <v>115</v>
      </c>
      <c r="DQ10" t="s">
        <v>116</v>
      </c>
      <c r="DR10" t="s">
        <v>117</v>
      </c>
      <c r="DS10" t="s">
        <v>118</v>
      </c>
      <c r="DT10" t="s">
        <v>119</v>
      </c>
      <c r="DU10" t="s">
        <v>120</v>
      </c>
      <c r="DV10" t="s">
        <v>121</v>
      </c>
      <c r="DW10" t="s">
        <v>122</v>
      </c>
      <c r="DX10" t="s">
        <v>123</v>
      </c>
      <c r="DY10" t="s">
        <v>124</v>
      </c>
      <c r="DZ10" t="s">
        <v>125</v>
      </c>
      <c r="EA10" t="s">
        <v>126</v>
      </c>
      <c r="EB10" t="s">
        <v>127</v>
      </c>
      <c r="EC10" t="s">
        <v>128</v>
      </c>
      <c r="ED10" t="s">
        <v>129</v>
      </c>
      <c r="EE10" t="s">
        <v>130</v>
      </c>
      <c r="EF10" t="s">
        <v>131</v>
      </c>
      <c r="EG10" t="s">
        <v>132</v>
      </c>
      <c r="EH10" t="s">
        <v>133</v>
      </c>
      <c r="EI10" t="s">
        <v>134</v>
      </c>
      <c r="EJ10" t="s">
        <v>135</v>
      </c>
      <c r="EK10" t="s">
        <v>136</v>
      </c>
      <c r="EL10" t="s">
        <v>137</v>
      </c>
      <c r="EM10" t="s">
        <v>138</v>
      </c>
      <c r="EN10" t="s">
        <v>139</v>
      </c>
      <c r="EO10" t="s">
        <v>140</v>
      </c>
      <c r="EP10" t="s">
        <v>141</v>
      </c>
      <c r="EQ10" t="s">
        <v>142</v>
      </c>
      <c r="ER10" t="s">
        <v>143</v>
      </c>
      <c r="ES10" t="s">
        <v>144</v>
      </c>
      <c r="ET10" t="s">
        <v>145</v>
      </c>
      <c r="EU10" t="s">
        <v>146</v>
      </c>
      <c r="EV10" t="s">
        <v>147</v>
      </c>
      <c r="EW10" t="s">
        <v>148</v>
      </c>
      <c r="EX10" t="s">
        <v>149</v>
      </c>
      <c r="EY10" t="s">
        <v>150</v>
      </c>
      <c r="EZ10" t="s">
        <v>151</v>
      </c>
      <c r="FA10" t="s">
        <v>152</v>
      </c>
      <c r="FB10" t="s">
        <v>153</v>
      </c>
      <c r="FC10" t="s">
        <v>154</v>
      </c>
      <c r="FD10" t="s">
        <v>155</v>
      </c>
      <c r="FE10" t="s">
        <v>156</v>
      </c>
      <c r="FF10" t="s">
        <v>157</v>
      </c>
      <c r="FG10" t="s">
        <v>158</v>
      </c>
      <c r="FH10" t="s">
        <v>159</v>
      </c>
      <c r="FI10" t="s">
        <v>160</v>
      </c>
      <c r="FJ10" t="s">
        <v>161</v>
      </c>
      <c r="FK10" t="s">
        <v>162</v>
      </c>
      <c r="FL10" t="s">
        <v>163</v>
      </c>
      <c r="FM10" t="s">
        <v>164</v>
      </c>
      <c r="FN10" t="s">
        <v>165</v>
      </c>
      <c r="FO10" t="s">
        <v>166</v>
      </c>
      <c r="FP10" t="s">
        <v>167</v>
      </c>
      <c r="FQ10" t="s">
        <v>168</v>
      </c>
      <c r="FR10" t="s">
        <v>169</v>
      </c>
      <c r="FS10" t="s">
        <v>170</v>
      </c>
      <c r="FT10" t="s">
        <v>171</v>
      </c>
      <c r="FU10" t="s">
        <v>172</v>
      </c>
      <c r="FV10" t="s">
        <v>173</v>
      </c>
      <c r="FW10" t="s">
        <v>174</v>
      </c>
      <c r="FX10" t="s">
        <v>175</v>
      </c>
      <c r="FY10" t="s">
        <v>176</v>
      </c>
      <c r="FZ10" t="s">
        <v>177</v>
      </c>
      <c r="GA10" t="s">
        <v>178</v>
      </c>
      <c r="GB10" t="s">
        <v>179</v>
      </c>
      <c r="GC10" t="s">
        <v>180</v>
      </c>
      <c r="GD10" t="s">
        <v>181</v>
      </c>
      <c r="GE10" t="s">
        <v>182</v>
      </c>
      <c r="GF10" t="s">
        <v>183</v>
      </c>
      <c r="GG10" t="s">
        <v>184</v>
      </c>
      <c r="GH10" t="s">
        <v>185</v>
      </c>
      <c r="GI10" t="s">
        <v>186</v>
      </c>
      <c r="GJ10" t="s">
        <v>187</v>
      </c>
      <c r="GK10" t="s">
        <v>188</v>
      </c>
      <c r="GL10" t="s">
        <v>189</v>
      </c>
      <c r="GM10" t="s">
        <v>190</v>
      </c>
      <c r="GN10" t="s">
        <v>191</v>
      </c>
      <c r="GO10" t="s">
        <v>192</v>
      </c>
      <c r="GP10" t="s">
        <v>193</v>
      </c>
      <c r="GQ10" t="s">
        <v>194</v>
      </c>
      <c r="GR10" t="s">
        <v>195</v>
      </c>
      <c r="GS10" t="s">
        <v>196</v>
      </c>
      <c r="GT10" t="s">
        <v>197</v>
      </c>
      <c r="GU10" t="s">
        <v>198</v>
      </c>
      <c r="GV10" t="s">
        <v>199</v>
      </c>
      <c r="GW10" t="s">
        <v>200</v>
      </c>
      <c r="GX10" t="s">
        <v>201</v>
      </c>
      <c r="GY10" t="s">
        <v>202</v>
      </c>
      <c r="GZ10" t="s">
        <v>203</v>
      </c>
      <c r="HA10" t="s">
        <v>204</v>
      </c>
      <c r="HB10" t="s">
        <v>205</v>
      </c>
      <c r="HC10" t="s">
        <v>206</v>
      </c>
      <c r="HD10" t="s">
        <v>207</v>
      </c>
      <c r="HE10" t="s">
        <v>208</v>
      </c>
      <c r="HF10" t="s">
        <v>209</v>
      </c>
      <c r="HG10" t="s">
        <v>210</v>
      </c>
      <c r="HH10" t="s">
        <v>211</v>
      </c>
      <c r="HI10" t="s">
        <v>212</v>
      </c>
      <c r="HJ10" t="s">
        <v>213</v>
      </c>
      <c r="HK10" t="s">
        <v>214</v>
      </c>
      <c r="HL10" t="s">
        <v>215</v>
      </c>
      <c r="HM10" t="s">
        <v>216</v>
      </c>
      <c r="HN10" t="s">
        <v>217</v>
      </c>
      <c r="HO10" t="s">
        <v>218</v>
      </c>
      <c r="HP10" t="s">
        <v>219</v>
      </c>
      <c r="HQ10" t="s">
        <v>220</v>
      </c>
      <c r="HR10" t="s">
        <v>221</v>
      </c>
      <c r="HS10" t="s">
        <v>222</v>
      </c>
      <c r="HT10" t="s">
        <v>223</v>
      </c>
      <c r="HU10" t="s">
        <v>224</v>
      </c>
      <c r="HV10" t="s">
        <v>225</v>
      </c>
      <c r="HW10" t="s">
        <v>226</v>
      </c>
      <c r="HX10" t="s">
        <v>227</v>
      </c>
      <c r="HY10" t="s">
        <v>228</v>
      </c>
      <c r="HZ10" t="s">
        <v>229</v>
      </c>
      <c r="IA10" t="s">
        <v>230</v>
      </c>
      <c r="IB10" t="s">
        <v>231</v>
      </c>
      <c r="IC10" t="s">
        <v>232</v>
      </c>
      <c r="ID10" t="s">
        <v>233</v>
      </c>
      <c r="IE10" t="s">
        <v>234</v>
      </c>
      <c r="IF10" t="s">
        <v>235</v>
      </c>
      <c r="IG10" t="s">
        <v>236</v>
      </c>
      <c r="IH10" t="s">
        <v>237</v>
      </c>
      <c r="II10" t="s">
        <v>238</v>
      </c>
      <c r="IJ10" t="s">
        <v>239</v>
      </c>
      <c r="IK10" t="s">
        <v>240</v>
      </c>
      <c r="IL10" t="s">
        <v>241</v>
      </c>
      <c r="IM10" t="s">
        <v>242</v>
      </c>
      <c r="IN10" t="s">
        <v>243</v>
      </c>
      <c r="IO10" t="s">
        <v>244</v>
      </c>
      <c r="IP10" t="s">
        <v>245</v>
      </c>
      <c r="IQ10" t="s">
        <v>246</v>
      </c>
      <c r="IR10" t="s">
        <v>247</v>
      </c>
      <c r="IS10" t="s">
        <v>248</v>
      </c>
      <c r="IT10" t="s">
        <v>249</v>
      </c>
      <c r="IU10" t="s">
        <v>250</v>
      </c>
      <c r="IV10" t="s">
        <v>251</v>
      </c>
      <c r="IW10" t="s">
        <v>252</v>
      </c>
      <c r="IX10" t="s">
        <v>253</v>
      </c>
      <c r="IY10" t="s">
        <v>254</v>
      </c>
      <c r="IZ10" t="s">
        <v>255</v>
      </c>
      <c r="JA10" t="s">
        <v>256</v>
      </c>
      <c r="JB10" t="s">
        <v>257</v>
      </c>
      <c r="JC10" t="s">
        <v>258</v>
      </c>
      <c r="JD10" t="s">
        <v>259</v>
      </c>
      <c r="JE10" t="s">
        <v>260</v>
      </c>
      <c r="JF10" t="s">
        <v>261</v>
      </c>
      <c r="JG10" t="s">
        <v>262</v>
      </c>
      <c r="JH10" t="s">
        <v>263</v>
      </c>
      <c r="JI10" t="s">
        <v>264</v>
      </c>
      <c r="JJ10" t="s">
        <v>265</v>
      </c>
      <c r="JK10" t="s">
        <v>266</v>
      </c>
      <c r="JL10" t="s">
        <v>267</v>
      </c>
      <c r="JM10" t="s">
        <v>268</v>
      </c>
      <c r="JN10" t="s">
        <v>269</v>
      </c>
      <c r="JO10" t="s">
        <v>270</v>
      </c>
      <c r="JP10" t="s">
        <v>271</v>
      </c>
      <c r="JQ10" t="s">
        <v>272</v>
      </c>
      <c r="JR10" t="s">
        <v>273</v>
      </c>
      <c r="JS10" t="s">
        <v>274</v>
      </c>
      <c r="JT10" t="s">
        <v>275</v>
      </c>
      <c r="JU10" t="s">
        <v>276</v>
      </c>
      <c r="JV10" t="s">
        <v>277</v>
      </c>
      <c r="JW10" t="s">
        <v>278</v>
      </c>
      <c r="JX10" t="s">
        <v>279</v>
      </c>
      <c r="JY10" t="s">
        <v>280</v>
      </c>
      <c r="JZ10" t="s">
        <v>281</v>
      </c>
      <c r="KA10" t="s">
        <v>282</v>
      </c>
      <c r="KB10" t="s">
        <v>283</v>
      </c>
      <c r="KC10" t="s">
        <v>284</v>
      </c>
      <c r="KD10" t="s">
        <v>285</v>
      </c>
      <c r="KE10" t="s">
        <v>286</v>
      </c>
      <c r="KF10" t="s">
        <v>287</v>
      </c>
      <c r="KG10" t="s">
        <v>288</v>
      </c>
      <c r="KH10" t="s">
        <v>289</v>
      </c>
      <c r="KI10" t="s">
        <v>290</v>
      </c>
      <c r="KJ10" t="s">
        <v>291</v>
      </c>
      <c r="KK10" t="s">
        <v>292</v>
      </c>
      <c r="KL10" t="s">
        <v>293</v>
      </c>
      <c r="KM10" t="s">
        <v>294</v>
      </c>
      <c r="KN10" t="s">
        <v>295</v>
      </c>
      <c r="KO10" t="s">
        <v>296</v>
      </c>
      <c r="KP10" t="s">
        <v>297</v>
      </c>
      <c r="KQ10" t="s">
        <v>298</v>
      </c>
      <c r="KR10" t="s">
        <v>299</v>
      </c>
      <c r="KS10" t="s">
        <v>300</v>
      </c>
      <c r="KT10" t="s">
        <v>301</v>
      </c>
      <c r="KU10" t="s">
        <v>302</v>
      </c>
      <c r="KV10" t="s">
        <v>303</v>
      </c>
      <c r="KW10" t="s">
        <v>304</v>
      </c>
      <c r="KX10" t="s">
        <v>305</v>
      </c>
      <c r="KY10" t="s">
        <v>306</v>
      </c>
      <c r="KZ10" t="s">
        <v>307</v>
      </c>
      <c r="LA10" t="s">
        <v>308</v>
      </c>
      <c r="LB10" t="s">
        <v>309</v>
      </c>
      <c r="LC10" t="s">
        <v>310</v>
      </c>
      <c r="LD10" t="s">
        <v>311</v>
      </c>
      <c r="LE10" t="s">
        <v>312</v>
      </c>
      <c r="LF10" t="s">
        <v>313</v>
      </c>
      <c r="LG10" t="s">
        <v>314</v>
      </c>
      <c r="LH10" t="s">
        <v>315</v>
      </c>
      <c r="LI10" t="s">
        <v>316</v>
      </c>
      <c r="LJ10" t="s">
        <v>317</v>
      </c>
      <c r="LK10" t="s">
        <v>318</v>
      </c>
      <c r="LL10" t="s">
        <v>319</v>
      </c>
      <c r="LM10" t="s">
        <v>320</v>
      </c>
      <c r="LN10" t="s">
        <v>321</v>
      </c>
      <c r="LO10" t="s">
        <v>322</v>
      </c>
      <c r="LP10" t="s">
        <v>323</v>
      </c>
      <c r="LQ10" t="s">
        <v>324</v>
      </c>
      <c r="LR10" t="s">
        <v>325</v>
      </c>
      <c r="LS10" t="s">
        <v>326</v>
      </c>
      <c r="LT10" t="s">
        <v>327</v>
      </c>
      <c r="LU10" t="s">
        <v>328</v>
      </c>
      <c r="LV10" t="s">
        <v>329</v>
      </c>
      <c r="LW10" t="s">
        <v>330</v>
      </c>
      <c r="LX10" t="s">
        <v>331</v>
      </c>
      <c r="LY10" t="s">
        <v>332</v>
      </c>
      <c r="LZ10" t="s">
        <v>333</v>
      </c>
      <c r="MA10" t="s">
        <v>334</v>
      </c>
      <c r="MB10" t="s">
        <v>335</v>
      </c>
      <c r="MC10" t="s">
        <v>336</v>
      </c>
      <c r="MD10" t="s">
        <v>337</v>
      </c>
      <c r="ME10" t="s">
        <v>338</v>
      </c>
      <c r="MF10" t="s">
        <v>339</v>
      </c>
      <c r="MG10" t="s">
        <v>340</v>
      </c>
      <c r="MH10" t="s">
        <v>341</v>
      </c>
      <c r="MI10" t="s">
        <v>342</v>
      </c>
      <c r="MJ10" t="s">
        <v>343</v>
      </c>
      <c r="MK10" t="s">
        <v>344</v>
      </c>
      <c r="ML10" t="s">
        <v>345</v>
      </c>
      <c r="MM10" t="s">
        <v>346</v>
      </c>
      <c r="MN10" t="s">
        <v>347</v>
      </c>
      <c r="MO10" t="s">
        <v>348</v>
      </c>
      <c r="MP10" t="s">
        <v>349</v>
      </c>
      <c r="MQ10" t="s">
        <v>350</v>
      </c>
      <c r="MR10" t="s">
        <v>351</v>
      </c>
      <c r="MS10" t="s">
        <v>352</v>
      </c>
      <c r="MT10" t="s">
        <v>353</v>
      </c>
      <c r="MU10" t="s">
        <v>354</v>
      </c>
      <c r="MV10" t="s">
        <v>355</v>
      </c>
      <c r="MW10" t="s">
        <v>356</v>
      </c>
      <c r="MX10" t="s">
        <v>357</v>
      </c>
      <c r="MY10" t="s">
        <v>358</v>
      </c>
      <c r="MZ10" t="s">
        <v>359</v>
      </c>
      <c r="NA10" t="s">
        <v>360</v>
      </c>
      <c r="NB10" t="s">
        <v>361</v>
      </c>
      <c r="NC10" t="s">
        <v>362</v>
      </c>
      <c r="ND10" t="s">
        <v>363</v>
      </c>
      <c r="NE10" t="s">
        <v>364</v>
      </c>
      <c r="NF10" t="s">
        <v>365</v>
      </c>
      <c r="NG10" t="s">
        <v>366</v>
      </c>
      <c r="NH10" t="s">
        <v>367</v>
      </c>
      <c r="NI10" t="s">
        <v>368</v>
      </c>
      <c r="NJ10" t="s">
        <v>369</v>
      </c>
      <c r="NK10" t="s">
        <v>370</v>
      </c>
      <c r="NL10" t="s">
        <v>371</v>
      </c>
      <c r="NM10" t="s">
        <v>372</v>
      </c>
      <c r="NN10" t="s">
        <v>373</v>
      </c>
      <c r="NO10" t="s">
        <v>374</v>
      </c>
      <c r="NP10" t="s">
        <v>375</v>
      </c>
      <c r="NQ10" t="s">
        <v>376</v>
      </c>
      <c r="NR10" t="s">
        <v>377</v>
      </c>
      <c r="NS10" t="s">
        <v>378</v>
      </c>
      <c r="NT10" t="s">
        <v>379</v>
      </c>
      <c r="NU10" t="s">
        <v>380</v>
      </c>
      <c r="NV10" t="s">
        <v>381</v>
      </c>
      <c r="NW10" t="s">
        <v>382</v>
      </c>
      <c r="NX10" t="s">
        <v>383</v>
      </c>
      <c r="NY10" t="s">
        <v>384</v>
      </c>
      <c r="NZ10" t="s">
        <v>385</v>
      </c>
      <c r="OA10" t="s">
        <v>386</v>
      </c>
      <c r="OB10" t="s">
        <v>387</v>
      </c>
      <c r="OC10" t="s">
        <v>388</v>
      </c>
      <c r="OD10" t="s">
        <v>389</v>
      </c>
      <c r="OE10" t="s">
        <v>390</v>
      </c>
      <c r="OF10" t="s">
        <v>391</v>
      </c>
      <c r="OG10" t="s">
        <v>392</v>
      </c>
      <c r="OH10" t="s">
        <v>393</v>
      </c>
      <c r="OI10" t="s">
        <v>394</v>
      </c>
      <c r="OJ10" t="s">
        <v>395</v>
      </c>
      <c r="OK10" t="s">
        <v>396</v>
      </c>
      <c r="OL10" t="s">
        <v>397</v>
      </c>
      <c r="OM10" t="s">
        <v>398</v>
      </c>
      <c r="ON10" t="s">
        <v>399</v>
      </c>
      <c r="OO10" t="s">
        <v>400</v>
      </c>
      <c r="OP10" t="s">
        <v>401</v>
      </c>
      <c r="OQ10" t="s">
        <v>402</v>
      </c>
      <c r="OR10" t="s">
        <v>403</v>
      </c>
      <c r="OS10" t="s">
        <v>404</v>
      </c>
      <c r="OT10" t="s">
        <v>405</v>
      </c>
      <c r="OU10" t="s">
        <v>406</v>
      </c>
      <c r="OV10" t="s">
        <v>407</v>
      </c>
      <c r="OW10" t="s">
        <v>408</v>
      </c>
      <c r="OX10" t="s">
        <v>409</v>
      </c>
      <c r="OY10" t="s">
        <v>410</v>
      </c>
      <c r="OZ10" t="s">
        <v>411</v>
      </c>
      <c r="PA10" t="s">
        <v>412</v>
      </c>
      <c r="PB10" t="s">
        <v>413</v>
      </c>
      <c r="PC10" t="s">
        <v>414</v>
      </c>
      <c r="PD10" t="s">
        <v>415</v>
      </c>
      <c r="PE10" t="s">
        <v>416</v>
      </c>
      <c r="PF10" t="s">
        <v>417</v>
      </c>
      <c r="PG10" t="s">
        <v>418</v>
      </c>
      <c r="PH10" t="s">
        <v>419</v>
      </c>
      <c r="PI10" t="s">
        <v>420</v>
      </c>
      <c r="PJ10" t="s">
        <v>421</v>
      </c>
      <c r="PK10" t="s">
        <v>422</v>
      </c>
      <c r="PL10" t="s">
        <v>423</v>
      </c>
      <c r="PM10" t="s">
        <v>424</v>
      </c>
      <c r="PN10" t="s">
        <v>425</v>
      </c>
      <c r="PO10" t="s">
        <v>426</v>
      </c>
      <c r="PP10" t="s">
        <v>427</v>
      </c>
      <c r="PQ10" t="s">
        <v>428</v>
      </c>
      <c r="PR10" t="s">
        <v>429</v>
      </c>
      <c r="PS10" t="s">
        <v>430</v>
      </c>
      <c r="PT10" t="s">
        <v>431</v>
      </c>
      <c r="PU10" t="s">
        <v>432</v>
      </c>
      <c r="PV10" t="s">
        <v>433</v>
      </c>
      <c r="PW10" t="s">
        <v>434</v>
      </c>
      <c r="PX10" t="s">
        <v>435</v>
      </c>
      <c r="PY10" t="s">
        <v>436</v>
      </c>
      <c r="PZ10" t="s">
        <v>437</v>
      </c>
      <c r="QA10" t="s">
        <v>438</v>
      </c>
      <c r="QB10" t="s">
        <v>439</v>
      </c>
      <c r="QC10" t="s">
        <v>440</v>
      </c>
      <c r="QD10" t="s">
        <v>441</v>
      </c>
      <c r="QE10" t="s">
        <v>442</v>
      </c>
      <c r="QF10" t="s">
        <v>443</v>
      </c>
      <c r="QG10" t="s">
        <v>444</v>
      </c>
      <c r="QH10" t="s">
        <v>445</v>
      </c>
      <c r="QI10" t="s">
        <v>446</v>
      </c>
      <c r="QJ10" t="s">
        <v>447</v>
      </c>
      <c r="QK10" t="s">
        <v>448</v>
      </c>
      <c r="QL10" t="s">
        <v>449</v>
      </c>
      <c r="QM10" t="s">
        <v>450</v>
      </c>
      <c r="QN10" t="s">
        <v>451</v>
      </c>
      <c r="QO10" t="s">
        <v>452</v>
      </c>
      <c r="QP10" t="s">
        <v>453</v>
      </c>
      <c r="QQ10" t="s">
        <v>454</v>
      </c>
      <c r="QR10" t="s">
        <v>455</v>
      </c>
      <c r="QS10" t="s">
        <v>456</v>
      </c>
      <c r="QT10" t="s">
        <v>457</v>
      </c>
      <c r="QU10" t="s">
        <v>458</v>
      </c>
      <c r="QV10" t="s">
        <v>459</v>
      </c>
      <c r="QW10" t="s">
        <v>460</v>
      </c>
      <c r="QX10" t="s">
        <v>461</v>
      </c>
      <c r="QY10" t="s">
        <v>462</v>
      </c>
      <c r="QZ10" t="s">
        <v>463</v>
      </c>
      <c r="RA10" t="s">
        <v>464</v>
      </c>
      <c r="RB10" t="s">
        <v>465</v>
      </c>
      <c r="RC10" t="s">
        <v>466</v>
      </c>
      <c r="RD10" t="s">
        <v>467</v>
      </c>
      <c r="RE10" t="s">
        <v>468</v>
      </c>
      <c r="RF10" t="s">
        <v>469</v>
      </c>
      <c r="RG10" t="s">
        <v>470</v>
      </c>
      <c r="RH10" t="s">
        <v>471</v>
      </c>
      <c r="RI10" t="s">
        <v>472</v>
      </c>
      <c r="RJ10" t="s">
        <v>473</v>
      </c>
      <c r="RK10" t="s">
        <v>474</v>
      </c>
      <c r="RL10" t="s">
        <v>475</v>
      </c>
      <c r="RM10" t="s">
        <v>476</v>
      </c>
      <c r="RN10" t="s">
        <v>477</v>
      </c>
      <c r="RO10" t="s">
        <v>478</v>
      </c>
      <c r="RP10" t="s">
        <v>479</v>
      </c>
      <c r="RQ10" t="s">
        <v>480</v>
      </c>
      <c r="RR10" t="s">
        <v>481</v>
      </c>
      <c r="RS10" t="s">
        <v>482</v>
      </c>
      <c r="RT10" t="s">
        <v>483</v>
      </c>
      <c r="RU10" t="s">
        <v>484</v>
      </c>
      <c r="RV10" t="s">
        <v>485</v>
      </c>
      <c r="RW10" t="s">
        <v>486</v>
      </c>
      <c r="RX10" t="s">
        <v>487</v>
      </c>
      <c r="RY10" t="s">
        <v>488</v>
      </c>
      <c r="RZ10" t="s">
        <v>489</v>
      </c>
      <c r="SA10" t="s">
        <v>490</v>
      </c>
      <c r="SB10" t="s">
        <v>491</v>
      </c>
      <c r="SC10" t="s">
        <v>492</v>
      </c>
      <c r="SD10" t="s">
        <v>493</v>
      </c>
      <c r="SE10" t="s">
        <v>494</v>
      </c>
      <c r="SF10" t="s">
        <v>495</v>
      </c>
      <c r="SG10" t="s">
        <v>496</v>
      </c>
      <c r="SH10" t="s">
        <v>497</v>
      </c>
      <c r="SI10" t="s">
        <v>498</v>
      </c>
      <c r="SJ10" t="s">
        <v>499</v>
      </c>
      <c r="SK10" t="s">
        <v>500</v>
      </c>
      <c r="SL10" t="s">
        <v>501</v>
      </c>
      <c r="SM10" t="s">
        <v>502</v>
      </c>
      <c r="SN10" t="s">
        <v>503</v>
      </c>
      <c r="SO10" t="s">
        <v>504</v>
      </c>
      <c r="SP10" t="s">
        <v>505</v>
      </c>
      <c r="SQ10" t="s">
        <v>506</v>
      </c>
      <c r="SR10" t="s">
        <v>507</v>
      </c>
      <c r="SS10" t="s">
        <v>508</v>
      </c>
      <c r="ST10" t="s">
        <v>509</v>
      </c>
      <c r="SU10" t="s">
        <v>510</v>
      </c>
      <c r="SV10" t="s">
        <v>511</v>
      </c>
      <c r="SW10" t="s">
        <v>512</v>
      </c>
      <c r="SX10" t="s">
        <v>513</v>
      </c>
      <c r="SY10" t="s">
        <v>514</v>
      </c>
      <c r="SZ10" t="s">
        <v>515</v>
      </c>
      <c r="TA10" t="s">
        <v>516</v>
      </c>
      <c r="TB10" t="s">
        <v>517</v>
      </c>
      <c r="TC10" t="s">
        <v>518</v>
      </c>
      <c r="TD10" t="s">
        <v>519</v>
      </c>
      <c r="TE10" t="s">
        <v>520</v>
      </c>
      <c r="TF10" t="s">
        <v>521</v>
      </c>
      <c r="TG10" t="s">
        <v>522</v>
      </c>
      <c r="TH10" t="s">
        <v>523</v>
      </c>
      <c r="TI10" t="s">
        <v>524</v>
      </c>
    </row>
    <row r="11" spans="1:529" x14ac:dyDescent="0.4">
      <c r="A11" t="s">
        <v>557</v>
      </c>
      <c r="S11">
        <v>2.6314114802087309</v>
      </c>
      <c r="AV11">
        <v>2.6695939926180481</v>
      </c>
      <c r="AW11">
        <v>2.6695939926180481</v>
      </c>
      <c r="AX11">
        <v>2.6695939926180481</v>
      </c>
      <c r="AY11">
        <v>2.6731736031564211</v>
      </c>
      <c r="AZ11">
        <v>2.6664121165839383</v>
      </c>
      <c r="BA11">
        <v>2.6664121165839383</v>
      </c>
      <c r="BB11">
        <v>2.6664121165839383</v>
      </c>
      <c r="BC11">
        <v>2.6664121165839383</v>
      </c>
      <c r="BD11">
        <v>2.6664121165839383</v>
      </c>
      <c r="BE11">
        <v>2.6664121165839383</v>
      </c>
      <c r="BF11">
        <v>2.6664121165839383</v>
      </c>
      <c r="BG11">
        <v>2.6600483645157182</v>
      </c>
      <c r="BH11">
        <v>2.6600483645157182</v>
      </c>
      <c r="BI11">
        <v>2.6600483645157182</v>
      </c>
      <c r="BJ11">
        <v>2.6727758686521574</v>
      </c>
      <c r="BK11">
        <v>2.6727758686521574</v>
      </c>
      <c r="BL11">
        <v>2.6727758686521574</v>
      </c>
      <c r="BM11">
        <v>2.6727758686521574</v>
      </c>
      <c r="BN11">
        <v>2.6918671248568162</v>
      </c>
      <c r="BO11">
        <v>2.6918671248568162</v>
      </c>
      <c r="BP11">
        <v>2.6918671248568162</v>
      </c>
      <c r="BQ11">
        <v>2.7045946289932545</v>
      </c>
      <c r="BR11">
        <v>2.7045946289932545</v>
      </c>
      <c r="BS11">
        <v>2.7045946289932545</v>
      </c>
      <c r="BT11">
        <v>2.7045946289932545</v>
      </c>
      <c r="BU11">
        <v>2.7045946289932545</v>
      </c>
      <c r="BV11">
        <v>2.7045946289932545</v>
      </c>
      <c r="BW11">
        <v>2.7045946289932545</v>
      </c>
      <c r="BX11">
        <v>2.7045946289932545</v>
      </c>
      <c r="BY11">
        <v>2.6680030546009927</v>
      </c>
      <c r="BZ11">
        <v>2.6664121165839383</v>
      </c>
      <c r="CA11">
        <v>2.6695939926180481</v>
      </c>
      <c r="CB11">
        <v>2.6680030546009927</v>
      </c>
      <c r="CC11">
        <v>2.6727758686521574</v>
      </c>
      <c r="CD11">
        <v>2.6664121165839383</v>
      </c>
      <c r="CE11">
        <v>2.6918671248568162</v>
      </c>
      <c r="CF11">
        <v>2.6855033727885962</v>
      </c>
      <c r="CG11">
        <v>2.6664121165839383</v>
      </c>
      <c r="CH11">
        <v>2.6505027364133893</v>
      </c>
      <c r="CI11">
        <v>2.6473208603792799</v>
      </c>
      <c r="CJ11">
        <v>2.6505027364133893</v>
      </c>
      <c r="CK11">
        <v>2.6568664884816089</v>
      </c>
      <c r="CL11">
        <v>2.6552755504645544</v>
      </c>
      <c r="CM11">
        <v>2.6568664884816089</v>
      </c>
      <c r="CN11">
        <v>2.6568664884816089</v>
      </c>
      <c r="CO11">
        <v>2.6584574264986638</v>
      </c>
      <c r="CP11">
        <v>2.7873234058801071</v>
      </c>
      <c r="CQ11">
        <v>2.6584574264986638</v>
      </c>
      <c r="CR11">
        <v>2.6520936744304446</v>
      </c>
      <c r="CS11">
        <v>2.6520936744304446</v>
      </c>
      <c r="CT11">
        <v>2.6520936744304446</v>
      </c>
      <c r="CU11">
        <v>2.6536846124474991</v>
      </c>
      <c r="CV11">
        <v>2.6282296041746216</v>
      </c>
      <c r="CW11">
        <v>2.6441389843451701</v>
      </c>
      <c r="CX11">
        <v>2.6345933562428407</v>
      </c>
      <c r="CY11">
        <v>2.6345933562428407</v>
      </c>
      <c r="CZ11">
        <v>2.6409571083110608</v>
      </c>
      <c r="DA11">
        <v>2.6345933562428407</v>
      </c>
      <c r="DB11">
        <v>2.6186839760722926</v>
      </c>
      <c r="DC11">
        <v>2.6282296041746216</v>
      </c>
      <c r="DD11">
        <v>2.6250477281405118</v>
      </c>
      <c r="DE11">
        <v>2.6250477281405118</v>
      </c>
      <c r="DF11">
        <v>2.6250477281405118</v>
      </c>
      <c r="DG11">
        <v>2.6250477281405118</v>
      </c>
      <c r="DH11">
        <v>2.6250477281405118</v>
      </c>
      <c r="DI11">
        <v>2.6250477281405118</v>
      </c>
      <c r="DJ11">
        <v>2.6186839760722926</v>
      </c>
      <c r="DK11">
        <v>2.8007469453990077</v>
      </c>
      <c r="DL11">
        <v>2.805718626702304</v>
      </c>
      <c r="DM11">
        <v>2.8076078655975567</v>
      </c>
      <c r="DN11">
        <v>2.8067129629629628</v>
      </c>
      <c r="DO11">
        <v>2.8265996881761488</v>
      </c>
      <c r="DP11">
        <v>2.8265996881761488</v>
      </c>
      <c r="DQ11">
        <v>2.820335369733995</v>
      </c>
      <c r="DR11">
        <v>2.8076078655975567</v>
      </c>
      <c r="DS11">
        <v>2.8076078655975567</v>
      </c>
      <c r="DT11">
        <v>2.8076078655975567</v>
      </c>
      <c r="DU11">
        <v>2.8078067328496883</v>
      </c>
      <c r="DV11">
        <v>2.8076078655975567</v>
      </c>
      <c r="DW11">
        <v>2.8078067328496883</v>
      </c>
      <c r="DX11">
        <v>2.8054203258241057</v>
      </c>
      <c r="DY11">
        <v>2.8054203258241057</v>
      </c>
      <c r="DZ11">
        <v>2.8019401489117985</v>
      </c>
      <c r="EA11">
        <v>2.8019401489117985</v>
      </c>
      <c r="ED11">
        <v>2.8038293878070513</v>
      </c>
      <c r="EF11">
        <v>2.796869033982436</v>
      </c>
      <c r="EG11">
        <v>2.8101931398752709</v>
      </c>
      <c r="EH11">
        <v>2.8038293878070513</v>
      </c>
      <c r="EJ11">
        <v>2.8095965381188752</v>
      </c>
      <c r="EL11">
        <v>2.8095965381188752</v>
      </c>
      <c r="EM11">
        <v>2.8095965381188752</v>
      </c>
      <c r="EN11">
        <v>2.8095965381188752</v>
      </c>
      <c r="EO11">
        <v>2.8095965381188752</v>
      </c>
      <c r="EP11">
        <v>2.8095965381188752</v>
      </c>
      <c r="EQ11">
        <v>2.8095965381188752</v>
      </c>
      <c r="ER11">
        <v>2.8095965381188752</v>
      </c>
      <c r="ES11">
        <v>2.8080056001018199</v>
      </c>
      <c r="ET11">
        <v>2.8095965381188752</v>
      </c>
      <c r="EU11">
        <v>2.8080056001018199</v>
      </c>
      <c r="EV11">
        <v>2.8080056001018199</v>
      </c>
      <c r="EW11">
        <v>2.8080056001018199</v>
      </c>
      <c r="EX11">
        <v>2.8080056001018199</v>
      </c>
      <c r="EY11">
        <v>2.8223240422553135</v>
      </c>
      <c r="EZ11">
        <v>2.8223240422553135</v>
      </c>
      <c r="FA11">
        <v>2.8111874761359301</v>
      </c>
      <c r="FB11">
        <v>2.8111874761359301</v>
      </c>
      <c r="FC11">
        <v>2.8111874761359301</v>
      </c>
      <c r="FD11">
        <v>2.8111874761359301</v>
      </c>
      <c r="FE11">
        <v>2.8111874761359301</v>
      </c>
      <c r="FF11">
        <v>2.8111874761359301</v>
      </c>
      <c r="FG11">
        <v>2.8477790505281915</v>
      </c>
      <c r="FI11">
        <v>2.8477790505281915</v>
      </c>
      <c r="FJ11">
        <v>2.8350515463917527</v>
      </c>
      <c r="FK11">
        <v>2.8366424844088072</v>
      </c>
      <c r="FL11">
        <v>2.8366424844088072</v>
      </c>
      <c r="FM11">
        <v>2.8318696703576434</v>
      </c>
      <c r="FN11">
        <v>2.8175512282041493</v>
      </c>
      <c r="FO11">
        <v>2.8064146620847654</v>
      </c>
      <c r="FP11">
        <v>2.8064146620847654</v>
      </c>
      <c r="FQ11">
        <v>2.8064146620847654</v>
      </c>
      <c r="FR11">
        <v>2.8127784141529846</v>
      </c>
      <c r="FS11">
        <v>2.8080056001018199</v>
      </c>
      <c r="FT11">
        <v>2.8032327860506556</v>
      </c>
      <c r="FU11">
        <v>2.8032327860506556</v>
      </c>
      <c r="FV11">
        <v>2.8032327860506556</v>
      </c>
      <c r="FW11">
        <v>2.8032327860506556</v>
      </c>
      <c r="FX11">
        <v>2.8032327860506556</v>
      </c>
      <c r="FY11">
        <v>2.8032327860506556</v>
      </c>
      <c r="FZ11">
        <v>2.8032327860506556</v>
      </c>
      <c r="GA11">
        <v>2.8032327860506556</v>
      </c>
      <c r="GB11">
        <v>2.8032327860506556</v>
      </c>
      <c r="GC11">
        <v>2.8032327860506556</v>
      </c>
      <c r="GD11">
        <v>2.8032327860506556</v>
      </c>
      <c r="GE11">
        <v>2.8032327860506556</v>
      </c>
      <c r="GF11">
        <v>2.7936871579483262</v>
      </c>
      <c r="GG11">
        <v>2.796869033982436</v>
      </c>
      <c r="GH11">
        <v>2.796869033982436</v>
      </c>
      <c r="GI11">
        <v>2.796869033982436</v>
      </c>
      <c r="GJ11">
        <v>2.796869033982436</v>
      </c>
      <c r="GK11">
        <v>2.8048237240677105</v>
      </c>
      <c r="GL11">
        <v>2.8095965381188752</v>
      </c>
      <c r="GM11">
        <v>2.8095965381188752</v>
      </c>
      <c r="GN11">
        <v>2.8095965381188752</v>
      </c>
      <c r="GO11">
        <v>2.8095965381188752</v>
      </c>
      <c r="GP11">
        <v>2.8127784141529846</v>
      </c>
      <c r="GQ11">
        <v>2.8000509100165463</v>
      </c>
      <c r="GR11">
        <v>2.8127784141529846</v>
      </c>
      <c r="GS11">
        <v>2.8095965381188752</v>
      </c>
      <c r="GT11">
        <v>2.8151648211785671</v>
      </c>
      <c r="GU11">
        <v>2.8119829451444573</v>
      </c>
      <c r="GV11">
        <v>2.808801069110348</v>
      </c>
      <c r="GW11">
        <v>2.808801069110348</v>
      </c>
      <c r="GX11">
        <v>2.808801069110348</v>
      </c>
      <c r="GY11">
        <v>2.8127784141529846</v>
      </c>
      <c r="GZ11">
        <v>2.8095965381188752</v>
      </c>
      <c r="HA11">
        <v>2.8080056001018199</v>
      </c>
      <c r="HB11">
        <v>2.8191421662212042</v>
      </c>
      <c r="HC11">
        <v>2.8000509100165463</v>
      </c>
      <c r="HD11">
        <v>2.8127784141529846</v>
      </c>
      <c r="HE11">
        <v>2.8191421662212042</v>
      </c>
      <c r="HF11">
        <v>2.8207331042382591</v>
      </c>
      <c r="HG11">
        <v>2.8207331042382591</v>
      </c>
      <c r="HH11">
        <v>2.8215285732467863</v>
      </c>
      <c r="HI11">
        <v>2.8215285732467863</v>
      </c>
      <c r="HJ11">
        <v>2.8215285732467863</v>
      </c>
      <c r="HK11">
        <v>2.8215285732467863</v>
      </c>
      <c r="HL11">
        <v>2.8215285732467863</v>
      </c>
      <c r="HM11">
        <v>2.8215285732467863</v>
      </c>
      <c r="HN11">
        <v>2.8215285732467863</v>
      </c>
      <c r="HO11">
        <v>2.8215285732467863</v>
      </c>
      <c r="HP11">
        <v>2.8215285732467863</v>
      </c>
      <c r="HQ11">
        <v>2.8215285732467863</v>
      </c>
      <c r="HR11">
        <v>2.8215285732467863</v>
      </c>
      <c r="HS11">
        <v>2.8215285732467863</v>
      </c>
      <c r="HT11">
        <v>2.8215285732467863</v>
      </c>
      <c r="HU11">
        <v>2.8215285732467863</v>
      </c>
      <c r="HV11">
        <v>2.8215285732467863</v>
      </c>
      <c r="HW11">
        <v>2.8215285732467863</v>
      </c>
      <c r="HX11">
        <v>2.8215285732467863</v>
      </c>
      <c r="HY11">
        <v>2.8215285732467863</v>
      </c>
      <c r="HZ11">
        <v>2.8215285732467863</v>
      </c>
      <c r="IA11">
        <v>2.8215285732467863</v>
      </c>
      <c r="IB11">
        <v>2.8215285732467863</v>
      </c>
      <c r="IC11">
        <v>2.8215285732467863</v>
      </c>
      <c r="ID11">
        <v>2.8215285732467863</v>
      </c>
      <c r="IE11">
        <v>2.8215285732467863</v>
      </c>
      <c r="IF11">
        <v>2.8223240422553135</v>
      </c>
      <c r="IG11">
        <v>2.8223240422553135</v>
      </c>
      <c r="IH11">
        <v>2.8223240422553135</v>
      </c>
      <c r="II11">
        <v>2.8223240422553135</v>
      </c>
      <c r="IJ11">
        <v>2.8048237240677105</v>
      </c>
      <c r="IK11">
        <v>2.8048237240677105</v>
      </c>
      <c r="IL11">
        <v>2.8095965381188752</v>
      </c>
      <c r="IM11">
        <v>2.8064146620847654</v>
      </c>
      <c r="IN11">
        <v>2.8032327860506556</v>
      </c>
      <c r="IO11">
        <v>2.8032327860506556</v>
      </c>
      <c r="IP11">
        <v>2.8032327860506556</v>
      </c>
      <c r="IQ11">
        <v>2.8040282550591829</v>
      </c>
      <c r="IR11">
        <v>2.8040282550591829</v>
      </c>
      <c r="IS11">
        <v>2.8040282550591829</v>
      </c>
      <c r="IT11">
        <v>2.8032327860506556</v>
      </c>
      <c r="IU11">
        <v>2.8016418480336007</v>
      </c>
      <c r="IV11">
        <v>2.8016418480336007</v>
      </c>
      <c r="IW11">
        <v>2.8016418480336007</v>
      </c>
      <c r="IX11">
        <v>2.8032327860506556</v>
      </c>
      <c r="IY11">
        <v>2.8032327860506556</v>
      </c>
      <c r="IZ11">
        <v>2.8032327860506556</v>
      </c>
      <c r="JA11">
        <v>2.8032327860506556</v>
      </c>
      <c r="JB11">
        <v>2.8034316533027877</v>
      </c>
      <c r="JC11">
        <v>2.8064146620847654</v>
      </c>
      <c r="JD11">
        <v>2.8064146620847654</v>
      </c>
      <c r="JE11">
        <v>2.8064146620847654</v>
      </c>
      <c r="JF11">
        <v>2.8064146620847654</v>
      </c>
      <c r="JG11">
        <v>2.8076078655975567</v>
      </c>
      <c r="JH11">
        <v>2.8040282550591829</v>
      </c>
      <c r="JI11">
        <v>2.808801069110348</v>
      </c>
      <c r="JJ11">
        <v>2.808801069110348</v>
      </c>
      <c r="JK11">
        <v>2.808801069110348</v>
      </c>
      <c r="JL11">
        <v>2.808801069110348</v>
      </c>
      <c r="JM11">
        <v>2.808801069110348</v>
      </c>
      <c r="JN11">
        <v>2.808801069110348</v>
      </c>
      <c r="JO11">
        <v>2.808801069110348</v>
      </c>
      <c r="JP11">
        <v>2.808801069110348</v>
      </c>
      <c r="JQ11">
        <v>2.8103920071274024</v>
      </c>
      <c r="JR11">
        <v>2.8103920071274024</v>
      </c>
      <c r="JS11">
        <v>2.8127784141529846</v>
      </c>
      <c r="JT11">
        <v>2.8127784141529846</v>
      </c>
      <c r="JU11">
        <v>2.8151648211785671</v>
      </c>
      <c r="JV11">
        <v>2.8151648211785671</v>
      </c>
      <c r="JW11">
        <v>2.8135738831615118</v>
      </c>
      <c r="JX11">
        <v>2.8135738831615118</v>
      </c>
      <c r="JY11">
        <v>2.8111874761359301</v>
      </c>
      <c r="JZ11">
        <v>2.8111874761359301</v>
      </c>
      <c r="KA11">
        <v>2.8111874761359301</v>
      </c>
      <c r="KB11">
        <v>2.8111874761359301</v>
      </c>
      <c r="KC11">
        <v>2.8111874761359301</v>
      </c>
      <c r="KD11">
        <v>2.8211308387425231</v>
      </c>
      <c r="KE11">
        <v>2.8211308387425231</v>
      </c>
      <c r="KF11">
        <v>2.8151648211785671</v>
      </c>
      <c r="KG11">
        <v>2.8151648211785671</v>
      </c>
      <c r="KH11">
        <v>2.8127784141529846</v>
      </c>
      <c r="KI11">
        <v>2.8095965381188752</v>
      </c>
      <c r="KJ11">
        <v>2.8095965381188752</v>
      </c>
      <c r="KK11">
        <v>2.8095965381188752</v>
      </c>
      <c r="KL11">
        <v>2.8095965381188752</v>
      </c>
      <c r="KM11">
        <v>2.8095965381188752</v>
      </c>
      <c r="KN11">
        <v>2.8131761486572486</v>
      </c>
      <c r="KO11">
        <v>2.8131761486572486</v>
      </c>
      <c r="KP11">
        <v>2.8111874761359301</v>
      </c>
      <c r="KQ11">
        <v>2.8111874761359301</v>
      </c>
      <c r="KR11">
        <v>2.8072101310932926</v>
      </c>
      <c r="KS11">
        <v>2.8111874761359301</v>
      </c>
      <c r="KT11">
        <v>2.8111874761359301</v>
      </c>
      <c r="KU11">
        <v>2.8127784141529846</v>
      </c>
      <c r="KV11">
        <v>2.8127784141529846</v>
      </c>
      <c r="KW11">
        <v>2.8127784141529846</v>
      </c>
      <c r="KX11">
        <v>2.8127784141529846</v>
      </c>
      <c r="KY11">
        <v>2.8095965381188752</v>
      </c>
      <c r="KZ11">
        <v>2.8183466972126769</v>
      </c>
      <c r="LA11">
        <v>2.8183466972126769</v>
      </c>
      <c r="LB11">
        <v>2.8195399007254678</v>
      </c>
      <c r="LC11">
        <v>2.8199376352297318</v>
      </c>
      <c r="LD11">
        <v>2.8191421662212042</v>
      </c>
      <c r="LE11">
        <v>2.8215285732467863</v>
      </c>
      <c r="LF11">
        <v>2.8215285732467863</v>
      </c>
      <c r="LG11">
        <v>2.8147670866743031</v>
      </c>
      <c r="LH11">
        <v>2.8147670866743031</v>
      </c>
      <c r="LI11">
        <v>2.8147670866743031</v>
      </c>
      <c r="LJ11">
        <v>2.8103920071274024</v>
      </c>
      <c r="LK11">
        <v>2.8147670866743031</v>
      </c>
      <c r="LL11">
        <v>2.8525518645793562</v>
      </c>
      <c r="LM11">
        <v>2.8525518645793562</v>
      </c>
      <c r="LN11">
        <v>2.8525518645793562</v>
      </c>
      <c r="LO11">
        <v>2.8525518645793562</v>
      </c>
      <c r="LP11">
        <v>2.8382334224258625</v>
      </c>
      <c r="LQ11">
        <v>2.8318696703576434</v>
      </c>
      <c r="LR11">
        <v>2.879597810869289</v>
      </c>
      <c r="LS11">
        <v>2.879597810869289</v>
      </c>
      <c r="LT11">
        <v>2.879597810869289</v>
      </c>
      <c r="LU11">
        <v>2.879597810869289</v>
      </c>
      <c r="MB11">
        <v>2.8955071910398371</v>
      </c>
      <c r="MC11">
        <v>2.8955071910398371</v>
      </c>
      <c r="MD11">
        <v>2.9018709431080563</v>
      </c>
      <c r="ME11">
        <v>2.8955071910398371</v>
      </c>
      <c r="MF11">
        <v>2.8955071910398371</v>
      </c>
      <c r="MG11">
        <v>2.8955071910398371</v>
      </c>
      <c r="MH11">
        <v>2.8955071910398371</v>
      </c>
      <c r="MI11">
        <v>2.8955071910398371</v>
      </c>
      <c r="MJ11">
        <v>2.8955071910398371</v>
      </c>
      <c r="MK11">
        <v>2.9018709431080563</v>
      </c>
      <c r="ML11">
        <v>2.8986890670739469</v>
      </c>
      <c r="MM11">
        <v>2.8986890670739469</v>
      </c>
      <c r="MN11">
        <v>2.8955071910398371</v>
      </c>
      <c r="MO11">
        <v>2.8955071910398371</v>
      </c>
      <c r="MP11">
        <v>2.9591447117220318</v>
      </c>
      <c r="MQ11">
        <v>2.8955071910398371</v>
      </c>
      <c r="MR11">
        <v>2.8955071910398371</v>
      </c>
      <c r="MS11">
        <v>2.8955071910398371</v>
      </c>
      <c r="MT11">
        <v>2.8286877943235336</v>
      </c>
      <c r="MU11">
        <v>2.8223240422553135</v>
      </c>
      <c r="MV11">
        <v>2.8175512282041493</v>
      </c>
      <c r="MW11">
        <v>2.8223240422553135</v>
      </c>
      <c r="MX11">
        <v>2.8111874761359301</v>
      </c>
      <c r="MY11">
        <v>2.8231195112638416</v>
      </c>
      <c r="MZ11">
        <v>2.8231195112638416</v>
      </c>
      <c r="NA11">
        <v>2.8255059182894238</v>
      </c>
      <c r="NB11">
        <v>2.8239149802723689</v>
      </c>
      <c r="NC11">
        <v>2.8255059182894238</v>
      </c>
      <c r="ND11">
        <v>2.8270968563064782</v>
      </c>
      <c r="NE11">
        <v>2.8270968563064782</v>
      </c>
      <c r="NF11">
        <v>2.8270968563064782</v>
      </c>
      <c r="NG11">
        <v>2.8270968563064782</v>
      </c>
      <c r="NH11">
        <v>2.8159602901870944</v>
      </c>
      <c r="NI11">
        <v>2.8159602901870944</v>
      </c>
      <c r="NJ11">
        <v>2.8159602901870944</v>
      </c>
      <c r="NK11">
        <v>2.8159602901870944</v>
      </c>
      <c r="NL11">
        <v>2.8159602901870944</v>
      </c>
      <c r="NM11">
        <v>2.8064146620847654</v>
      </c>
      <c r="NN11">
        <v>2.8064146620847654</v>
      </c>
      <c r="NO11">
        <v>2.8064146620847654</v>
      </c>
      <c r="NP11">
        <v>2.8072101310932926</v>
      </c>
      <c r="NQ11">
        <v>2.8064146620847654</v>
      </c>
      <c r="NR11">
        <v>2.8064146620847654</v>
      </c>
      <c r="NS11">
        <v>2.8076078655975567</v>
      </c>
      <c r="NT11">
        <v>2.8143693521700399</v>
      </c>
      <c r="NU11">
        <v>2.8143693521700399</v>
      </c>
      <c r="NV11">
        <v>2.8143693521700399</v>
      </c>
      <c r="NW11">
        <v>2.8143693521700399</v>
      </c>
      <c r="NX11">
        <v>2.8191421662212042</v>
      </c>
      <c r="NY11">
        <v>2.8159602901870944</v>
      </c>
      <c r="NZ11">
        <v>2.8159602901870944</v>
      </c>
      <c r="OA11">
        <v>2.8016418480336007</v>
      </c>
      <c r="OH11">
        <v>2.8127784141529846</v>
      </c>
      <c r="OI11">
        <v>2.8270968563064782</v>
      </c>
      <c r="OJ11">
        <v>2.8270968563064782</v>
      </c>
      <c r="OK11">
        <v>2.8286877943235336</v>
      </c>
      <c r="OL11">
        <v>2.8270968563064782</v>
      </c>
      <c r="OM11">
        <v>2.8270968563064782</v>
      </c>
      <c r="ON11">
        <v>2.8159602901870944</v>
      </c>
      <c r="OO11">
        <v>2.8143693521700399</v>
      </c>
      <c r="OP11">
        <v>2.8127784141529846</v>
      </c>
      <c r="OQ11">
        <v>2.8159602901870944</v>
      </c>
      <c r="OR11">
        <v>2.8159602901870944</v>
      </c>
      <c r="OS11">
        <v>2.8127784141529846</v>
      </c>
      <c r="OT11">
        <v>2.9209621993127151</v>
      </c>
      <c r="OU11">
        <v>2.8573246786305209</v>
      </c>
      <c r="OV11">
        <v>2.8573246786305209</v>
      </c>
      <c r="OW11">
        <v>2.8573246786305209</v>
      </c>
      <c r="OX11">
        <v>2.8605065546646307</v>
      </c>
      <c r="OY11">
        <v>2.8605065546646307</v>
      </c>
      <c r="OZ11">
        <v>2.8605065546646307</v>
      </c>
      <c r="PA11">
        <v>2.8573246786305209</v>
      </c>
      <c r="PB11">
        <v>2.8573246786305209</v>
      </c>
      <c r="PD11">
        <v>2.8255059182894238</v>
      </c>
      <c r="PE11">
        <v>2.9432353315514828</v>
      </c>
      <c r="PF11">
        <v>2.8159602901870944</v>
      </c>
      <c r="PG11">
        <v>2.8159602901870944</v>
      </c>
      <c r="PH11">
        <v>2.8159602901870944</v>
      </c>
      <c r="PI11">
        <v>2.8159602901870944</v>
      </c>
      <c r="PJ11">
        <v>2.8159602901870944</v>
      </c>
      <c r="PK11">
        <v>2.8159602901870944</v>
      </c>
      <c r="PL11">
        <v>2.8159602901870944</v>
      </c>
      <c r="PM11">
        <v>2.8159602901870944</v>
      </c>
    </row>
    <row r="12" spans="1:529" x14ac:dyDescent="0.4">
      <c r="A12" t="s">
        <v>559</v>
      </c>
      <c r="EY12">
        <v>2.808988764044944</v>
      </c>
      <c r="EZ12">
        <v>2.808988764044944</v>
      </c>
      <c r="FA12">
        <v>2.8153728294177731</v>
      </c>
      <c r="FB12">
        <v>2.8121807967313588</v>
      </c>
      <c r="FC12">
        <v>2.8121807967313588</v>
      </c>
      <c r="FD12">
        <v>2.8121807967313588</v>
      </c>
      <c r="FE12">
        <v>2.8121807967313588</v>
      </c>
      <c r="FF12">
        <v>2.8121807967313588</v>
      </c>
      <c r="FG12">
        <v>2.8504851889683351</v>
      </c>
      <c r="FI12">
        <v>2.8504851889683351</v>
      </c>
      <c r="FJ12">
        <v>2.8281409601634317</v>
      </c>
      <c r="FK12">
        <v>2.8361210418794687</v>
      </c>
      <c r="FL12">
        <v>2.8361210418794687</v>
      </c>
      <c r="FM12">
        <v>2.8297369765066396</v>
      </c>
      <c r="FN12">
        <v>2.808988764044944</v>
      </c>
      <c r="FO12">
        <v>2.802604698672114</v>
      </c>
      <c r="FP12">
        <v>2.8010086823289071</v>
      </c>
      <c r="FQ12">
        <v>2.8010086823289071</v>
      </c>
      <c r="FR12">
        <v>2.802604698672114</v>
      </c>
      <c r="FS12">
        <v>2.802604698672114</v>
      </c>
      <c r="FT12">
        <v>2.8057967313585288</v>
      </c>
      <c r="FU12">
        <v>2.8057967313585288</v>
      </c>
      <c r="FV12">
        <v>2.8042007150153219</v>
      </c>
      <c r="FW12">
        <v>2.8042007150153219</v>
      </c>
      <c r="FX12">
        <v>2.8010086823289071</v>
      </c>
      <c r="FY12">
        <v>2.8010086823289071</v>
      </c>
      <c r="FZ12">
        <v>2.8010086823289071</v>
      </c>
      <c r="GA12">
        <v>2.8010086823289071</v>
      </c>
      <c r="GB12">
        <v>2.7930286006128702</v>
      </c>
      <c r="GC12">
        <v>2.8010086823289071</v>
      </c>
      <c r="GD12">
        <v>2.8010086823289071</v>
      </c>
      <c r="GE12">
        <v>2.8010086823289071</v>
      </c>
      <c r="GF12">
        <v>2.788240551583248</v>
      </c>
      <c r="GG12">
        <v>2.7978166496424923</v>
      </c>
      <c r="GH12">
        <v>2.7706843718079672</v>
      </c>
      <c r="GI12">
        <v>2.7898365679264554</v>
      </c>
      <c r="GJ12">
        <v>2.7930286006128702</v>
      </c>
      <c r="GK12">
        <v>2.7834525025536263</v>
      </c>
      <c r="GL12">
        <v>2.7834525025536263</v>
      </c>
      <c r="GM12">
        <v>2.7834525025536263</v>
      </c>
      <c r="GN12">
        <v>2.7962206332992849</v>
      </c>
      <c r="GO12">
        <v>2.802604698672114</v>
      </c>
      <c r="GP12">
        <v>2.8153728294177731</v>
      </c>
      <c r="GQ12">
        <v>2.808988764044944</v>
      </c>
      <c r="GR12">
        <v>2.7962206332992849</v>
      </c>
      <c r="GS12">
        <v>2.808988764044944</v>
      </c>
      <c r="GT12">
        <v>2.82335291113381</v>
      </c>
      <c r="GU12">
        <v>2.7962206332992849</v>
      </c>
      <c r="GV12">
        <v>2.7898365679264554</v>
      </c>
      <c r="GW12">
        <v>2.802604698672114</v>
      </c>
      <c r="GX12">
        <v>2.802604698672114</v>
      </c>
      <c r="GY12">
        <v>2.808988764044944</v>
      </c>
      <c r="GZ12">
        <v>2.808988764044944</v>
      </c>
      <c r="HA12">
        <v>2.802604698672114</v>
      </c>
      <c r="HB12">
        <v>2.802604698672114</v>
      </c>
      <c r="HC12">
        <v>2.8137768130745657</v>
      </c>
      <c r="HD12">
        <v>2.8137768130745657</v>
      </c>
      <c r="HE12">
        <v>2.8217568947906027</v>
      </c>
      <c r="HF12">
        <v>2.8217568947906027</v>
      </c>
      <c r="HG12">
        <v>2.8249489274770174</v>
      </c>
      <c r="HH12">
        <v>2.8241509193054135</v>
      </c>
      <c r="HI12">
        <v>2.8241509193054135</v>
      </c>
      <c r="HJ12">
        <v>2.8241509193054135</v>
      </c>
      <c r="HK12">
        <v>2.8241509193054135</v>
      </c>
      <c r="HL12">
        <v>2.8241509193054135</v>
      </c>
      <c r="HM12">
        <v>2.8241509193054135</v>
      </c>
      <c r="HN12">
        <v>2.8241509193054135</v>
      </c>
      <c r="HO12">
        <v>2.8241509193054135</v>
      </c>
      <c r="HP12">
        <v>2.8241509193054135</v>
      </c>
      <c r="HQ12">
        <v>2.8241509193054135</v>
      </c>
      <c r="HR12">
        <v>2.830534984678243</v>
      </c>
      <c r="HS12">
        <v>2.8241509193054135</v>
      </c>
      <c r="HT12">
        <v>2.82335291113381</v>
      </c>
      <c r="HU12">
        <v>2.82335291113381</v>
      </c>
      <c r="HV12">
        <v>2.82335291113381</v>
      </c>
      <c r="HW12">
        <v>2.82335291113381</v>
      </c>
      <c r="HX12">
        <v>2.82335291113381</v>
      </c>
      <c r="HY12">
        <v>2.82335291113381</v>
      </c>
      <c r="HZ12">
        <v>2.82335291113381</v>
      </c>
      <c r="IA12">
        <v>2.82335291113381</v>
      </c>
      <c r="IB12">
        <v>2.82335291113381</v>
      </c>
      <c r="IC12">
        <v>2.82335291113381</v>
      </c>
      <c r="ID12">
        <v>2.82335291113381</v>
      </c>
      <c r="IE12">
        <v>2.82335291113381</v>
      </c>
      <c r="IF12">
        <v>2.8217568947906027</v>
      </c>
      <c r="IG12">
        <v>2.8217568947906027</v>
      </c>
      <c r="IH12">
        <v>2.8217568947906027</v>
      </c>
      <c r="II12">
        <v>2.8217568947906027</v>
      </c>
      <c r="IJ12">
        <v>2.8018066905005106</v>
      </c>
      <c r="IK12">
        <v>2.8022056945863127</v>
      </c>
      <c r="IL12">
        <v>2.8042007150153219</v>
      </c>
      <c r="IM12">
        <v>2.8049987231869253</v>
      </c>
      <c r="IN12">
        <v>2.8002106741573036</v>
      </c>
      <c r="IO12">
        <v>2.7994126659856997</v>
      </c>
      <c r="IP12">
        <v>2.7994126659856997</v>
      </c>
      <c r="IQ12">
        <v>2.7994126659856997</v>
      </c>
      <c r="IR12">
        <v>2.7994126659856997</v>
      </c>
      <c r="IS12">
        <v>2.8018066905005106</v>
      </c>
      <c r="IT12">
        <v>2.8034027068437184</v>
      </c>
      <c r="IU12">
        <v>2.8018066905005106</v>
      </c>
      <c r="IV12">
        <v>2.8018066905005106</v>
      </c>
      <c r="IW12">
        <v>2.8018066905005106</v>
      </c>
      <c r="IX12">
        <v>2.8034027068437184</v>
      </c>
      <c r="IY12">
        <v>2.8057967313585288</v>
      </c>
      <c r="IZ12">
        <v>2.8057967313585288</v>
      </c>
      <c r="JA12">
        <v>2.8057967313585288</v>
      </c>
      <c r="JB12">
        <v>2.8057967313585288</v>
      </c>
      <c r="JC12">
        <v>2.8069937436159345</v>
      </c>
      <c r="JD12">
        <v>2.8117817926455566</v>
      </c>
      <c r="JE12">
        <v>2.8065947395301327</v>
      </c>
      <c r="JF12">
        <v>2.8073927477017366</v>
      </c>
      <c r="JG12">
        <v>2.8113827885597544</v>
      </c>
      <c r="JH12">
        <v>2.8129788049029623</v>
      </c>
      <c r="JI12">
        <v>2.8137768130745657</v>
      </c>
      <c r="JJ12">
        <v>2.8137768130745657</v>
      </c>
      <c r="JK12">
        <v>2.8121807967313588</v>
      </c>
      <c r="JL12">
        <v>2.8121807967313588</v>
      </c>
      <c r="JM12">
        <v>2.8113827885597544</v>
      </c>
      <c r="JN12">
        <v>2.8113827885597544</v>
      </c>
      <c r="JO12">
        <v>2.8113827885597544</v>
      </c>
      <c r="JP12">
        <v>2.8113827885597544</v>
      </c>
      <c r="JQ12">
        <v>2.8121807967313588</v>
      </c>
      <c r="JR12">
        <v>2.8121807967313588</v>
      </c>
      <c r="JS12">
        <v>2.8185648621041879</v>
      </c>
      <c r="JT12">
        <v>2.8185648621041879</v>
      </c>
      <c r="JU12">
        <v>2.8177668539325844</v>
      </c>
      <c r="JV12">
        <v>2.808988764044944</v>
      </c>
      <c r="JW12">
        <v>2.8129788049029623</v>
      </c>
      <c r="JX12">
        <v>2.8129788049029623</v>
      </c>
      <c r="JY12">
        <v>2.8113827885597544</v>
      </c>
      <c r="JZ12">
        <v>2.8121807967313588</v>
      </c>
      <c r="KA12">
        <v>2.8121807967313588</v>
      </c>
      <c r="KB12">
        <v>2.8121807967313588</v>
      </c>
      <c r="KC12">
        <v>2.8121807967313588</v>
      </c>
      <c r="KD12">
        <v>2.8241509193054135</v>
      </c>
      <c r="KE12">
        <v>2.8241509193054135</v>
      </c>
      <c r="KF12">
        <v>2.8121807967313588</v>
      </c>
      <c r="KG12">
        <v>2.8121807967313588</v>
      </c>
      <c r="KH12">
        <v>2.8137768130745657</v>
      </c>
      <c r="KI12">
        <v>2.8109837844739531</v>
      </c>
      <c r="KJ12">
        <v>2.8109837844739531</v>
      </c>
      <c r="KK12">
        <v>2.8121807967313588</v>
      </c>
      <c r="KL12">
        <v>2.8113827885597544</v>
      </c>
      <c r="KM12">
        <v>2.8113827885597544</v>
      </c>
      <c r="KN12">
        <v>2.8185648621041879</v>
      </c>
      <c r="KO12">
        <v>2.8185648621041879</v>
      </c>
      <c r="KP12">
        <v>2.816170837589377</v>
      </c>
      <c r="KQ12">
        <v>2.816170837589377</v>
      </c>
      <c r="KR12">
        <v>2.816170837589377</v>
      </c>
      <c r="KS12">
        <v>2.816170837589377</v>
      </c>
      <c r="KT12">
        <v>2.816170837589377</v>
      </c>
      <c r="KU12">
        <v>2.816170837589377</v>
      </c>
      <c r="KV12">
        <v>2.816170837589377</v>
      </c>
      <c r="KW12">
        <v>2.816170837589377</v>
      </c>
      <c r="KX12">
        <v>2.816170837589377</v>
      </c>
      <c r="KY12">
        <v>2.816170837589377</v>
      </c>
      <c r="KZ12">
        <v>2.82335291113381</v>
      </c>
      <c r="LA12">
        <v>2.82335291113381</v>
      </c>
      <c r="LB12">
        <v>2.82335291113381</v>
      </c>
      <c r="LC12">
        <v>2.82335291113381</v>
      </c>
      <c r="LD12">
        <v>2.82335291113381</v>
      </c>
      <c r="LE12">
        <v>2.8217568947906027</v>
      </c>
      <c r="LF12">
        <v>2.8217568947906027</v>
      </c>
      <c r="LG12">
        <v>2.8193628702757914</v>
      </c>
      <c r="LH12">
        <v>2.8193628702757914</v>
      </c>
      <c r="LI12">
        <v>2.8193628702757914</v>
      </c>
      <c r="LJ12">
        <v>2.8193628702757914</v>
      </c>
      <c r="LK12">
        <v>2.8193628702757914</v>
      </c>
      <c r="LL12">
        <v>2.8377170582226765</v>
      </c>
      <c r="LM12">
        <v>2.8377170582226765</v>
      </c>
      <c r="LN12">
        <v>2.8381160623084778</v>
      </c>
      <c r="LO12">
        <v>2.8381160623084778</v>
      </c>
      <c r="LP12">
        <v>2.8409090909090908</v>
      </c>
      <c r="LQ12">
        <v>2.8409090909090908</v>
      </c>
      <c r="LR12">
        <v>2.8552732379979573</v>
      </c>
      <c r="LS12">
        <v>2.8664453524004085</v>
      </c>
      <c r="LT12">
        <v>2.8600612870275794</v>
      </c>
      <c r="LU12">
        <v>2.8600612870275794</v>
      </c>
      <c r="LV12">
        <v>2.8600612870275794</v>
      </c>
      <c r="LW12">
        <v>2.8600612870275794</v>
      </c>
      <c r="LX12">
        <v>2.8600612870275794</v>
      </c>
      <c r="LY12">
        <v>2.9941266598569971</v>
      </c>
      <c r="LZ12">
        <v>2.9941266598569971</v>
      </c>
      <c r="MA12">
        <v>2.9909346271705819</v>
      </c>
      <c r="MB12">
        <v>2.9047497446373849</v>
      </c>
      <c r="MC12">
        <v>2.9047497446373849</v>
      </c>
      <c r="MD12">
        <v>2.9047497446373849</v>
      </c>
      <c r="MF12">
        <v>2.9047497446373849</v>
      </c>
      <c r="MG12">
        <v>2.9047497446373849</v>
      </c>
      <c r="MH12">
        <v>2.9047497446373849</v>
      </c>
      <c r="MI12">
        <v>2.9047497446373849</v>
      </c>
      <c r="MJ12">
        <v>2.9047497446373849</v>
      </c>
      <c r="MK12">
        <v>2.9047497446373849</v>
      </c>
      <c r="ML12">
        <v>2.9047497446373849</v>
      </c>
      <c r="MM12">
        <v>2.9047497446373849</v>
      </c>
      <c r="MN12">
        <v>2.9079417773237997</v>
      </c>
      <c r="MO12">
        <v>2.9047497446373849</v>
      </c>
      <c r="MP12">
        <v>2.9047497446373849</v>
      </c>
      <c r="MQ12">
        <v>2.9047497446373849</v>
      </c>
      <c r="MR12">
        <v>2.9047497446373849</v>
      </c>
      <c r="MS12">
        <v>2.9047497446373849</v>
      </c>
      <c r="MT12">
        <v>2.82335291113381</v>
      </c>
      <c r="MU12">
        <v>2.82335291113381</v>
      </c>
      <c r="MV12">
        <v>2.8201608784473957</v>
      </c>
      <c r="MW12">
        <v>2.8201608784473957</v>
      </c>
      <c r="MX12">
        <v>2.82335291113381</v>
      </c>
      <c r="MY12">
        <v>2.8217568947906027</v>
      </c>
      <c r="MZ12">
        <v>2.8217568947906027</v>
      </c>
      <c r="NA12">
        <v>2.8217568947906027</v>
      </c>
      <c r="NB12">
        <v>2.82335291113381</v>
      </c>
      <c r="NC12">
        <v>2.82335291113381</v>
      </c>
      <c r="ND12">
        <v>2.82335291113381</v>
      </c>
      <c r="NE12">
        <v>2.82335291113381</v>
      </c>
      <c r="NF12">
        <v>2.82335291113381</v>
      </c>
      <c r="NG12">
        <v>2.82335291113381</v>
      </c>
      <c r="NH12">
        <v>2.8217568947906027</v>
      </c>
      <c r="NI12">
        <v>2.8217568947906027</v>
      </c>
      <c r="NJ12">
        <v>2.8217568947906027</v>
      </c>
      <c r="NK12">
        <v>2.8217568947906027</v>
      </c>
      <c r="NL12">
        <v>2.8217568947906027</v>
      </c>
      <c r="NM12">
        <v>2.8217568947906027</v>
      </c>
      <c r="NN12">
        <v>2.8185648621041879</v>
      </c>
      <c r="NO12">
        <v>2.8217568947906027</v>
      </c>
      <c r="NP12">
        <v>2.8185648621041879</v>
      </c>
      <c r="NQ12">
        <v>2.8185648621041879</v>
      </c>
      <c r="NR12">
        <v>2.8185648621041879</v>
      </c>
      <c r="NS12">
        <v>2.8165698416751788</v>
      </c>
      <c r="NT12">
        <v>2.8552732379979573</v>
      </c>
      <c r="NU12">
        <v>2.8544752298263538</v>
      </c>
      <c r="NV12">
        <v>2.8544752298263538</v>
      </c>
      <c r="NW12">
        <v>2.8544752298263538</v>
      </c>
      <c r="NX12">
        <v>2.8185648621041879</v>
      </c>
      <c r="NY12">
        <v>2.8504851889683351</v>
      </c>
      <c r="NZ12">
        <v>2.8504851889683351</v>
      </c>
      <c r="OA12">
        <v>2.8121807967313588</v>
      </c>
      <c r="OH12">
        <v>2.8217568947906027</v>
      </c>
      <c r="OI12">
        <v>2.82335291113381</v>
      </c>
      <c r="OJ12">
        <v>2.8441011235955056</v>
      </c>
      <c r="OK12">
        <v>2.8441011235955056</v>
      </c>
      <c r="OL12">
        <v>2.8441011235955056</v>
      </c>
      <c r="OM12">
        <v>2.8441011235955056</v>
      </c>
      <c r="ON12">
        <v>2.8313329928498465</v>
      </c>
      <c r="OO12">
        <v>2.8313329928498465</v>
      </c>
      <c r="OP12">
        <v>2.8664453524004085</v>
      </c>
      <c r="OQ12">
        <v>2.8792134831460672</v>
      </c>
      <c r="OR12">
        <v>2.8792134831460672</v>
      </c>
      <c r="OS12">
        <v>2.8824055158324819</v>
      </c>
      <c r="OT12">
        <v>2.8919816138917263</v>
      </c>
      <c r="OU12">
        <v>2.8281409601634317</v>
      </c>
      <c r="OV12">
        <v>2.8185648621041879</v>
      </c>
      <c r="OW12">
        <v>2.8185648621041879</v>
      </c>
      <c r="OX12">
        <v>2.8121807967313588</v>
      </c>
      <c r="OY12">
        <v>2.8121807967313588</v>
      </c>
      <c r="OZ12">
        <v>2.8121807967313588</v>
      </c>
      <c r="PA12">
        <v>2.8121807967313588</v>
      </c>
      <c r="PB12">
        <v>2.808988764044944</v>
      </c>
      <c r="PD12">
        <v>2.8409090909090908</v>
      </c>
      <c r="PE12">
        <v>2.8153728294177731</v>
      </c>
      <c r="PF12">
        <v>2.8153728294177731</v>
      </c>
      <c r="PG12">
        <v>2.8153728294177731</v>
      </c>
      <c r="PH12">
        <v>2.8153728294177731</v>
      </c>
      <c r="PI12">
        <v>2.8153728294177731</v>
      </c>
      <c r="PJ12">
        <v>2.8153728294177731</v>
      </c>
      <c r="PK12">
        <v>2.8153728294177731</v>
      </c>
      <c r="PL12">
        <v>2.8153728294177731</v>
      </c>
      <c r="PM12">
        <v>2.8153728294177731</v>
      </c>
      <c r="QD12">
        <v>2.8472931562819204</v>
      </c>
      <c r="QE12">
        <v>2.8472931562819204</v>
      </c>
      <c r="QF12">
        <v>2.8281409601634317</v>
      </c>
      <c r="QG12">
        <v>2.8281409601634317</v>
      </c>
      <c r="QH12">
        <v>2.8281409601634317</v>
      </c>
      <c r="QI12">
        <v>2.8281409601634317</v>
      </c>
      <c r="QJ12">
        <v>2.8281409601634317</v>
      </c>
      <c r="QK12">
        <v>2.8281409601634317</v>
      </c>
      <c r="QL12">
        <v>2.8281409601634317</v>
      </c>
      <c r="QM12">
        <v>2.8281409601634317</v>
      </c>
      <c r="QN12">
        <v>2.8281409601634317</v>
      </c>
      <c r="QO12">
        <v>2.8281409601634317</v>
      </c>
      <c r="RN12">
        <v>2.8153728294177731</v>
      </c>
      <c r="RO12">
        <v>2.8281409601634317</v>
      </c>
      <c r="RP12">
        <v>2.8281409601634317</v>
      </c>
      <c r="RQ12">
        <v>2.8281409601634317</v>
      </c>
      <c r="RR12">
        <v>2.8281409601634317</v>
      </c>
      <c r="RS12">
        <v>2.8281409601634317</v>
      </c>
      <c r="RT12">
        <v>2.8281409601634317</v>
      </c>
      <c r="RU12">
        <v>2.8281409601634317</v>
      </c>
      <c r="RV12">
        <v>2.8281409601634317</v>
      </c>
      <c r="RW12">
        <v>2.8281409601634317</v>
      </c>
      <c r="RX12">
        <v>2.8281409601634317</v>
      </c>
      <c r="RY12">
        <v>2.8281409601634317</v>
      </c>
      <c r="RZ12">
        <v>2.8281409601634317</v>
      </c>
      <c r="SA12">
        <v>2.8297369765066396</v>
      </c>
      <c r="SB12">
        <v>2.8297369765066396</v>
      </c>
      <c r="SC12">
        <v>2.8297369765066396</v>
      </c>
      <c r="SD12">
        <v>2.8217568947906027</v>
      </c>
      <c r="SE12">
        <v>2.8217568947906027</v>
      </c>
      <c r="SF12">
        <v>2.8217568947906027</v>
      </c>
      <c r="SG12">
        <v>2.8217568947906027</v>
      </c>
      <c r="SH12">
        <v>2.8217568947906027</v>
      </c>
      <c r="SI12">
        <v>2.8217568947906027</v>
      </c>
      <c r="SJ12">
        <v>2.8217568947906027</v>
      </c>
      <c r="SK12">
        <v>2.8217568947906027</v>
      </c>
    </row>
    <row r="13" spans="1:529" x14ac:dyDescent="0.4">
      <c r="A13" t="s">
        <v>560</v>
      </c>
      <c r="CR13">
        <v>2.7770828560832475</v>
      </c>
      <c r="CS13">
        <v>2.7770828560832475</v>
      </c>
      <c r="CT13">
        <v>2.7770828560832475</v>
      </c>
      <c r="CU13">
        <v>2.7630216770651042</v>
      </c>
      <c r="CV13">
        <v>2.7559910875560325</v>
      </c>
      <c r="CW13">
        <v>2.7559910875560325</v>
      </c>
      <c r="CX13">
        <v>2.7559910875560325</v>
      </c>
      <c r="CY13">
        <v>2.7559910875560325</v>
      </c>
      <c r="CZ13">
        <v>2.7507181454242291</v>
      </c>
      <c r="DA13">
        <v>2.7876287403468547</v>
      </c>
      <c r="DB13">
        <v>2.7770828560832475</v>
      </c>
      <c r="DC13">
        <v>2.7454452032924257</v>
      </c>
      <c r="DD13">
        <v>2.7454452032924257</v>
      </c>
      <c r="DE13">
        <v>2.748081674358327</v>
      </c>
      <c r="DF13">
        <v>2.7472028506696935</v>
      </c>
      <c r="DG13">
        <v>2.7472028506696935</v>
      </c>
      <c r="DH13">
        <v>2.7472028506696935</v>
      </c>
      <c r="DI13">
        <v>2.7472028506696935</v>
      </c>
      <c r="DJ13">
        <v>2.7472028506696935</v>
      </c>
      <c r="DK13">
        <v>2.9324149430492961</v>
      </c>
      <c r="DL13">
        <v>2.9324149430492961</v>
      </c>
      <c r="DM13">
        <v>2.9324149430492961</v>
      </c>
      <c r="DN13">
        <v>2.9324149430492961</v>
      </c>
      <c r="DO13">
        <v>2.9324149430492961</v>
      </c>
      <c r="DP13">
        <v>2.9324149430492961</v>
      </c>
      <c r="DQ13">
        <v>2.9324149430492961</v>
      </c>
      <c r="DR13">
        <v>2.9042925850130099</v>
      </c>
      <c r="DS13">
        <v>2.9042925850130099</v>
      </c>
      <c r="DT13">
        <v>2.9042925850130099</v>
      </c>
      <c r="DU13">
        <v>2.9047319968573269</v>
      </c>
      <c r="DV13">
        <v>2.9042925850130099</v>
      </c>
      <c r="DW13">
        <v>2.9047319968573269</v>
      </c>
      <c r="DX13">
        <v>2.9047319968573269</v>
      </c>
      <c r="DY13">
        <v>2.9042925850130099</v>
      </c>
      <c r="DZ13">
        <v>2.9042925850130099</v>
      </c>
      <c r="EA13">
        <v>2.9042925850130099</v>
      </c>
      <c r="ED13">
        <v>2.9047319968573269</v>
      </c>
      <c r="EF13">
        <v>2.9047319968573269</v>
      </c>
      <c r="EG13">
        <v>2.9084669975340209</v>
      </c>
      <c r="EH13">
        <v>2.9082472916118625</v>
      </c>
      <c r="EJ13">
        <v>2.9084669975340209</v>
      </c>
      <c r="EL13">
        <v>2.9084669975340209</v>
      </c>
      <c r="EM13">
        <v>2.9084669975340209</v>
      </c>
      <c r="EN13">
        <v>2.9084669975340209</v>
      </c>
      <c r="EO13">
        <v>2.9330740608157719</v>
      </c>
      <c r="EP13">
        <v>2.9330740608157719</v>
      </c>
      <c r="EQ13">
        <v>2.9330740608157719</v>
      </c>
      <c r="ER13">
        <v>2.9330740608157719</v>
      </c>
      <c r="ES13">
        <v>2.9330740608157719</v>
      </c>
      <c r="ET13">
        <v>2.9330740608157719</v>
      </c>
      <c r="EU13">
        <v>2.9330740608157719</v>
      </c>
      <c r="EV13">
        <v>2.9330740608157719</v>
      </c>
      <c r="EW13">
        <v>2.9330740608157719</v>
      </c>
      <c r="EX13">
        <v>2.9330740608157719</v>
      </c>
      <c r="EY13">
        <v>2.9330740608157719</v>
      </c>
      <c r="EZ13">
        <v>2.941422885857794</v>
      </c>
      <c r="FA13">
        <v>2.9458170043009635</v>
      </c>
      <c r="FB13">
        <v>2.9458170043009635</v>
      </c>
      <c r="FC13">
        <v>2.9458170043009635</v>
      </c>
      <c r="FD13">
        <v>2.9458170043009635</v>
      </c>
      <c r="FE13">
        <v>2.9458170043009635</v>
      </c>
      <c r="FF13">
        <v>2.9458170043009635</v>
      </c>
      <c r="FG13">
        <v>2.9458170043009635</v>
      </c>
      <c r="FI13">
        <v>2.9458170043009635</v>
      </c>
      <c r="FJ13">
        <v>2.9458170043009635</v>
      </c>
      <c r="FK13">
        <v>2.9458170043009635</v>
      </c>
      <c r="FL13">
        <v>2.9458170043009635</v>
      </c>
      <c r="FM13">
        <v>2.9458170043009635</v>
      </c>
      <c r="FN13">
        <v>2.9335134726600884</v>
      </c>
      <c r="FO13">
        <v>2.9282405305282841</v>
      </c>
      <c r="FP13">
        <v>2.9282405305282841</v>
      </c>
      <c r="FQ13">
        <v>2.9282405305282841</v>
      </c>
      <c r="FR13">
        <v>2.9282405305282846</v>
      </c>
      <c r="FS13">
        <v>2.9282405305282846</v>
      </c>
      <c r="FT13">
        <v>2.9282405305282846</v>
      </c>
      <c r="FU13">
        <v>2.9176946462646778</v>
      </c>
      <c r="FV13">
        <v>2.9176946462646778</v>
      </c>
      <c r="FW13">
        <v>2.9176946462646778</v>
      </c>
      <c r="FX13">
        <v>2.9176946462646778</v>
      </c>
      <c r="FY13">
        <v>2.924725235773749</v>
      </c>
      <c r="FZ13">
        <v>2.924725235773749</v>
      </c>
      <c r="GA13">
        <v>2.924725235773749</v>
      </c>
      <c r="GB13">
        <v>2.924725235773749</v>
      </c>
      <c r="GC13">
        <v>2.924725235773749</v>
      </c>
      <c r="GD13">
        <v>2.9194522936419451</v>
      </c>
      <c r="GE13">
        <v>2.9194522936419451</v>
      </c>
      <c r="GF13">
        <v>2.924725235773749</v>
      </c>
      <c r="GG13">
        <v>2.924725235773749</v>
      </c>
      <c r="GH13">
        <v>2.9282405305282846</v>
      </c>
      <c r="GI13">
        <v>2.9370287674146236</v>
      </c>
      <c r="GJ13">
        <v>2.966908772828178</v>
      </c>
      <c r="GK13">
        <v>2.9352711200373558</v>
      </c>
      <c r="GL13">
        <v>2.9396652384805262</v>
      </c>
      <c r="GM13">
        <v>2.9458170043009635</v>
      </c>
      <c r="GN13">
        <v>2.9458170043009635</v>
      </c>
      <c r="GO13">
        <v>2.9299981779055524</v>
      </c>
      <c r="GP13">
        <v>2.924725235773749</v>
      </c>
      <c r="GQ13">
        <v>2.9721817149599818</v>
      </c>
      <c r="GR13">
        <v>2.9528475938100351</v>
      </c>
      <c r="GS13">
        <v>2.9528475938100351</v>
      </c>
      <c r="GT13">
        <v>2.924725235773749</v>
      </c>
      <c r="GU13">
        <v>2.924725235773749</v>
      </c>
      <c r="GX13">
        <v>2.9475746516782313</v>
      </c>
      <c r="GY13">
        <v>2.9475746516782313</v>
      </c>
      <c r="GZ13">
        <v>2.9475746516782313</v>
      </c>
      <c r="HA13">
        <v>2.9528475938100351</v>
      </c>
      <c r="HB13">
        <v>2.9616358306963741</v>
      </c>
      <c r="HC13">
        <v>2.9554840648759373</v>
      </c>
      <c r="HD13">
        <v>2.9704240675827136</v>
      </c>
      <c r="HE13">
        <v>2.9532870056543521</v>
      </c>
      <c r="HF13">
        <v>2.94493818061233</v>
      </c>
      <c r="HG13">
        <v>2.8596922828148377</v>
      </c>
      <c r="HH13">
        <v>2.9493322990554991</v>
      </c>
      <c r="HI13">
        <v>2.9493322990554991</v>
      </c>
      <c r="HJ13">
        <v>2.9493322990554991</v>
      </c>
      <c r="HK13">
        <v>2.9493322990554991</v>
      </c>
      <c r="HL13">
        <v>2.9493322990554991</v>
      </c>
      <c r="HM13">
        <v>2.9493322990554991</v>
      </c>
      <c r="HN13">
        <v>2.9493322990554991</v>
      </c>
      <c r="HO13">
        <v>2.9493322990554991</v>
      </c>
      <c r="HP13">
        <v>2.9493322990554991</v>
      </c>
      <c r="HQ13">
        <v>2.9493322990554991</v>
      </c>
      <c r="HR13">
        <v>2.9493322990554991</v>
      </c>
      <c r="HS13">
        <v>2.9493322990554991</v>
      </c>
      <c r="HT13">
        <v>2.9493322990554991</v>
      </c>
      <c r="HU13">
        <v>2.9493322990554991</v>
      </c>
      <c r="HV13">
        <v>2.9493322990554991</v>
      </c>
      <c r="HW13">
        <v>2.9493322990554991</v>
      </c>
      <c r="HX13">
        <v>2.9493322990554991</v>
      </c>
      <c r="HY13">
        <v>2.9493322990554991</v>
      </c>
      <c r="HZ13">
        <v>2.9493322990554991</v>
      </c>
      <c r="IA13">
        <v>2.9493322990554991</v>
      </c>
      <c r="IB13">
        <v>2.9493322990554991</v>
      </c>
      <c r="IC13">
        <v>2.9493322990554991</v>
      </c>
      <c r="ID13">
        <v>2.9493322990554991</v>
      </c>
      <c r="IE13">
        <v>2.9493322990554991</v>
      </c>
      <c r="IF13">
        <v>2.9563628885645707</v>
      </c>
      <c r="IG13">
        <v>2.9563628885645707</v>
      </c>
      <c r="IH13">
        <v>2.9563628885645707</v>
      </c>
      <c r="II13">
        <v>2.9563628885645707</v>
      </c>
      <c r="IJ13">
        <v>2.9352711200373558</v>
      </c>
      <c r="IK13">
        <v>2.937028767414624</v>
      </c>
      <c r="IL13">
        <v>2.9352711200373558</v>
      </c>
      <c r="IM13">
        <v>2.9352711200373558</v>
      </c>
      <c r="IN13">
        <v>2.9352711200373558</v>
      </c>
      <c r="IO13">
        <v>2.9335134726600884</v>
      </c>
      <c r="IP13">
        <v>2.937028767414624</v>
      </c>
      <c r="IQ13">
        <v>2.937028767414624</v>
      </c>
      <c r="IR13">
        <v>2.9335134726600884</v>
      </c>
      <c r="IS13">
        <v>2.9335134726600884</v>
      </c>
      <c r="IT13">
        <v>2.9335134726600884</v>
      </c>
      <c r="IU13">
        <v>2.9335134726600884</v>
      </c>
      <c r="IV13">
        <v>2.9335134726600884</v>
      </c>
      <c r="IW13">
        <v>2.9335134726600884</v>
      </c>
      <c r="IX13">
        <v>2.9352711200373558</v>
      </c>
      <c r="IY13">
        <v>2.9352711200373558</v>
      </c>
      <c r="IZ13">
        <v>2.9335134726600884</v>
      </c>
      <c r="JA13">
        <v>2.9335134726600884</v>
      </c>
      <c r="JB13">
        <v>2.9335134726600884</v>
      </c>
      <c r="JC13">
        <v>2.937028767414624</v>
      </c>
      <c r="JD13">
        <v>2.937028767414624</v>
      </c>
      <c r="JE13">
        <v>2.941422885857794</v>
      </c>
      <c r="JF13">
        <v>2.937028767414624</v>
      </c>
      <c r="JG13">
        <v>2.937028767414624</v>
      </c>
      <c r="JH13">
        <v>2.937028767414624</v>
      </c>
      <c r="JI13">
        <v>2.937028767414624</v>
      </c>
      <c r="JJ13">
        <v>2.937028767414624</v>
      </c>
      <c r="JK13">
        <v>2.9405440621691596</v>
      </c>
      <c r="JL13">
        <v>2.9379075911032579</v>
      </c>
      <c r="JM13">
        <v>2.9405440621691596</v>
      </c>
      <c r="JN13">
        <v>2.9405440621691596</v>
      </c>
      <c r="JO13">
        <v>2.94493818061233</v>
      </c>
      <c r="JP13">
        <v>2.9475746516782313</v>
      </c>
      <c r="JQ13">
        <v>2.9440593569236952</v>
      </c>
      <c r="JR13">
        <v>2.9440593569236952</v>
      </c>
      <c r="JS13">
        <v>2.9396652384805262</v>
      </c>
      <c r="JT13">
        <v>2.9396652384805262</v>
      </c>
      <c r="JU13">
        <v>2.9440593569236952</v>
      </c>
      <c r="JV13">
        <v>2.9440593569236952</v>
      </c>
      <c r="JW13">
        <v>2.9387864147918918</v>
      </c>
      <c r="JX13">
        <v>2.9387864147918918</v>
      </c>
      <c r="JY13">
        <v>2.9387864147918918</v>
      </c>
      <c r="JZ13">
        <v>2.9387864147918918</v>
      </c>
      <c r="KA13">
        <v>2.9423017095464274</v>
      </c>
      <c r="KB13">
        <v>2.9405440621691601</v>
      </c>
      <c r="KC13">
        <v>2.9405440621691601</v>
      </c>
      <c r="KD13">
        <v>2.9423017095464274</v>
      </c>
      <c r="KE13">
        <v>2.9458170043009635</v>
      </c>
      <c r="KF13">
        <v>2.9440593569236952</v>
      </c>
      <c r="KG13">
        <v>2.9440593569236952</v>
      </c>
      <c r="KH13">
        <v>2.9352711200373558</v>
      </c>
      <c r="KI13">
        <v>2.9352711200373558</v>
      </c>
      <c r="KJ13">
        <v>2.9379075911032579</v>
      </c>
      <c r="KK13">
        <v>2.937028767414624</v>
      </c>
      <c r="KL13">
        <v>2.9396652384805262</v>
      </c>
      <c r="KM13">
        <v>2.9405440621691596</v>
      </c>
      <c r="KN13">
        <v>2.9379075911032579</v>
      </c>
      <c r="KO13">
        <v>2.9379075911032579</v>
      </c>
      <c r="KP13">
        <v>2.9379075911032579</v>
      </c>
      <c r="KQ13">
        <v>2.9379075911032579</v>
      </c>
      <c r="KR13">
        <v>2.9379075911032579</v>
      </c>
      <c r="KS13">
        <v>2.9396652384805262</v>
      </c>
      <c r="KT13">
        <v>2.9423017095464274</v>
      </c>
      <c r="KU13">
        <v>2.9405440621691596</v>
      </c>
      <c r="KV13">
        <v>2.9405440621691596</v>
      </c>
      <c r="KW13">
        <v>2.9405440621691596</v>
      </c>
      <c r="KX13">
        <v>2.9405440621691596</v>
      </c>
      <c r="KY13">
        <v>2.9405440621691596</v>
      </c>
      <c r="KZ13">
        <v>2.9405440621691596</v>
      </c>
      <c r="LA13">
        <v>2.9405440621691596</v>
      </c>
      <c r="LB13">
        <v>2.9405440621691596</v>
      </c>
      <c r="LC13">
        <v>2.9387864147918918</v>
      </c>
      <c r="LD13">
        <v>2.9387864147918918</v>
      </c>
      <c r="LE13">
        <v>2.9387864147918918</v>
      </c>
      <c r="LF13">
        <v>2.9387864147918918</v>
      </c>
      <c r="LG13">
        <v>2.9379075911032579</v>
      </c>
      <c r="LH13">
        <v>2.9379075911032579</v>
      </c>
      <c r="LI13">
        <v>2.9387864147918918</v>
      </c>
      <c r="LJ13">
        <v>2.9387864147918918</v>
      </c>
      <c r="LK13">
        <v>2.9387864147918918</v>
      </c>
      <c r="LL13">
        <v>2.9396652384805257</v>
      </c>
      <c r="LM13">
        <v>2.9396652384805257</v>
      </c>
      <c r="LN13">
        <v>2.9423017095464274</v>
      </c>
      <c r="LO13">
        <v>2.9396652384805257</v>
      </c>
      <c r="LP13">
        <v>2.9387864147918918</v>
      </c>
      <c r="LQ13">
        <v>2.9387864147918918</v>
      </c>
      <c r="LR13">
        <v>2.9387864147918918</v>
      </c>
      <c r="LS13">
        <v>2.9387864147918918</v>
      </c>
      <c r="LT13">
        <v>2.9387864147918918</v>
      </c>
      <c r="LU13">
        <v>2.9387864147918918</v>
      </c>
      <c r="LV13">
        <v>2.9387864147918918</v>
      </c>
      <c r="LW13">
        <v>2.9387864147918918</v>
      </c>
      <c r="LX13">
        <v>2.9387864147918918</v>
      </c>
      <c r="LY13">
        <v>2.937028767414624</v>
      </c>
      <c r="LZ13">
        <v>2.937028767414624</v>
      </c>
      <c r="MA13">
        <v>2.9387864147918918</v>
      </c>
      <c r="MB13">
        <v>2.9387864147918918</v>
      </c>
      <c r="MC13">
        <v>2.9387864147918918</v>
      </c>
      <c r="MD13">
        <v>2.9387864147918918</v>
      </c>
      <c r="ME13">
        <v>2.9387864147918918</v>
      </c>
      <c r="MF13">
        <v>2.9387864147918918</v>
      </c>
      <c r="MG13">
        <v>2.937028767414624</v>
      </c>
      <c r="MH13">
        <v>2.937028767414624</v>
      </c>
      <c r="MI13">
        <v>2.937028767414624</v>
      </c>
      <c r="MJ13">
        <v>2.937028767414624</v>
      </c>
      <c r="MK13">
        <v>2.937028767414624</v>
      </c>
      <c r="ML13">
        <v>2.937028767414624</v>
      </c>
      <c r="MM13">
        <v>2.937028767414624</v>
      </c>
      <c r="MN13">
        <v>2.937028767414624</v>
      </c>
      <c r="MO13">
        <v>2.937028767414624</v>
      </c>
      <c r="MP13">
        <v>2.937028767414624</v>
      </c>
      <c r="MQ13">
        <v>2.937028767414624</v>
      </c>
      <c r="MR13">
        <v>2.937028767414624</v>
      </c>
      <c r="MS13">
        <v>2.937028767414624</v>
      </c>
      <c r="MT13">
        <v>2.937028767414624</v>
      </c>
      <c r="MU13">
        <v>2.937028767414624</v>
      </c>
      <c r="MV13">
        <v>2.9440593569236957</v>
      </c>
      <c r="MW13">
        <v>2.937028767414624</v>
      </c>
      <c r="MX13">
        <v>2.9405440621691601</v>
      </c>
      <c r="MY13">
        <v>2.937028767414624</v>
      </c>
      <c r="MZ13">
        <v>2.9387864147918918</v>
      </c>
      <c r="NA13">
        <v>2.9387864147918918</v>
      </c>
      <c r="NB13">
        <v>2.9387864147918918</v>
      </c>
      <c r="NC13">
        <v>2.9387864147918918</v>
      </c>
      <c r="ND13">
        <v>2.9282405305282846</v>
      </c>
      <c r="NE13">
        <v>2.9282405305282846</v>
      </c>
      <c r="NF13">
        <v>2.9282405305282846</v>
      </c>
      <c r="NG13">
        <v>2.9282405305282846</v>
      </c>
      <c r="NH13">
        <v>2.9704240675827132</v>
      </c>
      <c r="NI13">
        <v>2.9704240675827132</v>
      </c>
      <c r="NJ13">
        <v>2.9704240675827132</v>
      </c>
      <c r="NK13">
        <v>2.9704240675827132</v>
      </c>
      <c r="NL13">
        <v>2.9704240675827132</v>
      </c>
      <c r="NM13">
        <v>2.9458170043009635</v>
      </c>
      <c r="NN13">
        <v>2.9317558252828202</v>
      </c>
      <c r="NO13">
        <v>2.9317558252828202</v>
      </c>
      <c r="NP13">
        <v>2.924725235773749</v>
      </c>
      <c r="NQ13">
        <v>2.9264828831510168</v>
      </c>
      <c r="NR13">
        <v>2.9264828831510168</v>
      </c>
      <c r="NS13">
        <v>2.9273617068396507</v>
      </c>
      <c r="NT13">
        <v>2.8966028777374628</v>
      </c>
      <c r="NU13">
        <v>2.8966028777374628</v>
      </c>
      <c r="NV13">
        <v>2.9405440621691596</v>
      </c>
      <c r="NW13">
        <v>2.9405440621691596</v>
      </c>
      <c r="NX13">
        <v>2.9405440621691596</v>
      </c>
      <c r="NY13">
        <v>2.9405440621691596</v>
      </c>
      <c r="NZ13">
        <v>2.9405440621691596</v>
      </c>
      <c r="OA13">
        <v>2.9405440621691596</v>
      </c>
      <c r="OH13">
        <v>2.9352711200373558</v>
      </c>
      <c r="OI13">
        <v>2.9563628885645707</v>
      </c>
      <c r="OJ13">
        <v>2.9844852466008565</v>
      </c>
      <c r="OK13">
        <v>2.9844852466008565</v>
      </c>
      <c r="OL13">
        <v>2.9844852466008565</v>
      </c>
      <c r="OM13">
        <v>2.9844852466008565</v>
      </c>
      <c r="ON13">
        <v>2.9844852466008565</v>
      </c>
      <c r="OO13">
        <v>2.983606422912223</v>
      </c>
      <c r="OP13">
        <v>2.9880005413553925</v>
      </c>
      <c r="OQ13">
        <v>2.9809699518463209</v>
      </c>
      <c r="OR13">
        <v>2.9809699518463209</v>
      </c>
      <c r="OS13">
        <v>2.9809699518463209</v>
      </c>
      <c r="OT13">
        <v>2.9985464256189998</v>
      </c>
      <c r="OU13">
        <v>2.9844852466008565</v>
      </c>
      <c r="OV13">
        <v>2.9774546570917848</v>
      </c>
      <c r="OW13">
        <v>2.9774546570917848</v>
      </c>
      <c r="OX13">
        <v>2.9774546570917848</v>
      </c>
      <c r="OY13">
        <v>2.9774546570917848</v>
      </c>
      <c r="OZ13">
        <v>2.967567890594653</v>
      </c>
      <c r="PA13">
        <v>2.967567890594653</v>
      </c>
      <c r="PB13">
        <v>2.967567890594653</v>
      </c>
      <c r="QD13">
        <v>2.9880005413553925</v>
      </c>
      <c r="QE13">
        <v>2.9915158361099281</v>
      </c>
      <c r="QF13">
        <v>2.9915158361099281</v>
      </c>
      <c r="QG13">
        <v>2.9809699518463209</v>
      </c>
      <c r="QH13">
        <v>2.9880005413553925</v>
      </c>
      <c r="QI13">
        <v>2.966908772828178</v>
      </c>
      <c r="QJ13">
        <v>2.9739393623372496</v>
      </c>
      <c r="QK13">
        <v>2.9774546570917848</v>
      </c>
      <c r="QL13">
        <v>2.9739393623372492</v>
      </c>
      <c r="QM13">
        <v>2.9774546570917848</v>
      </c>
      <c r="QN13">
        <v>2.9739393623372492</v>
      </c>
      <c r="QO13">
        <v>2.9844852466008565</v>
      </c>
      <c r="RN13">
        <v>2.9941523071758307</v>
      </c>
      <c r="RO13">
        <v>2.9932734834871964</v>
      </c>
      <c r="RP13">
        <v>2.9950311308644642</v>
      </c>
      <c r="RQ13">
        <v>2.9950311308644642</v>
      </c>
      <c r="RR13">
        <v>3.0231534889007503</v>
      </c>
      <c r="RS13">
        <v>2.9985464256189998</v>
      </c>
      <c r="RT13">
        <v>2.9985464256189998</v>
      </c>
      <c r="RU13">
        <v>2.9985464256189998</v>
      </c>
      <c r="RV13">
        <v>3.0126076046371426</v>
      </c>
      <c r="RW13">
        <v>3.0020617203735354</v>
      </c>
      <c r="RX13">
        <v>3.0020617203735354</v>
      </c>
      <c r="RY13">
        <v>3.0020617203735354</v>
      </c>
      <c r="RZ13">
        <v>3.0020617203735354</v>
      </c>
      <c r="SA13">
        <v>3.0020617203735354</v>
      </c>
      <c r="SB13">
        <v>3.0231534889007503</v>
      </c>
      <c r="SC13">
        <v>3.0793982049733222</v>
      </c>
      <c r="SD13">
        <v>3.0793982049733222</v>
      </c>
      <c r="SE13">
        <v>3.0020617203735354</v>
      </c>
      <c r="SF13">
        <v>3.0161228993916787</v>
      </c>
      <c r="SG13">
        <v>3.0372146679188932</v>
      </c>
      <c r="SH13">
        <v>3.0231534889007503</v>
      </c>
      <c r="SI13">
        <v>3.009092309882607</v>
      </c>
      <c r="SJ13">
        <v>3.009092309882607</v>
      </c>
      <c r="SK13">
        <v>3.0126076046371426</v>
      </c>
    </row>
    <row r="14" spans="1:529" x14ac:dyDescent="0.4">
      <c r="A14" t="s">
        <v>561</v>
      </c>
      <c r="S14">
        <v>10.32258064516129</v>
      </c>
      <c r="AV14">
        <v>10.434782608695652</v>
      </c>
      <c r="AW14">
        <v>10.434782608695652</v>
      </c>
      <c r="AX14">
        <v>10.434782608695652</v>
      </c>
      <c r="AY14">
        <v>10.434782608695652</v>
      </c>
      <c r="AZ14">
        <v>10.32258064516129</v>
      </c>
      <c r="BA14">
        <v>10.32258064516129</v>
      </c>
      <c r="BB14">
        <v>10.32258064516129</v>
      </c>
      <c r="BC14">
        <v>10.491803278688524</v>
      </c>
      <c r="BD14">
        <v>10.491803278688524</v>
      </c>
      <c r="BE14">
        <v>10.491803278688524</v>
      </c>
      <c r="BF14">
        <v>10.32258064516129</v>
      </c>
      <c r="BG14">
        <v>10.378378378378377</v>
      </c>
      <c r="BH14">
        <v>10.378378378378377</v>
      </c>
      <c r="BI14">
        <v>10.378378378378377</v>
      </c>
      <c r="BJ14">
        <v>10.378378378378377</v>
      </c>
      <c r="BK14">
        <v>10.378378378378377</v>
      </c>
      <c r="BL14">
        <v>10.378378378378377</v>
      </c>
      <c r="BM14">
        <v>10.378378378378377</v>
      </c>
      <c r="BN14">
        <v>10.378378378378377</v>
      </c>
      <c r="BO14">
        <v>10.378378378378377</v>
      </c>
      <c r="BP14">
        <v>10.378378378378377</v>
      </c>
      <c r="BQ14">
        <v>10.491803278688526</v>
      </c>
      <c r="BR14">
        <v>10.491803278688526</v>
      </c>
      <c r="BS14">
        <v>10.434782608695652</v>
      </c>
      <c r="BT14">
        <v>10.434782608695652</v>
      </c>
      <c r="BU14">
        <v>10.434782608695652</v>
      </c>
      <c r="BV14">
        <v>10.434782608695652</v>
      </c>
      <c r="BW14">
        <v>10.434782608695652</v>
      </c>
      <c r="BX14">
        <v>10.434782608695652</v>
      </c>
      <c r="BY14">
        <v>13.333333333333332</v>
      </c>
      <c r="BZ14">
        <v>10.434782608695652</v>
      </c>
      <c r="CA14">
        <v>10.434782608695652</v>
      </c>
      <c r="CB14">
        <v>10.434782608695652</v>
      </c>
      <c r="CC14">
        <v>10.434782608695652</v>
      </c>
      <c r="CD14">
        <v>10.434782608695652</v>
      </c>
      <c r="CE14">
        <v>10.549450549450549</v>
      </c>
      <c r="CF14">
        <v>10.212765957446809</v>
      </c>
      <c r="CG14">
        <v>10.212765957446809</v>
      </c>
      <c r="CH14">
        <v>10.212765957446809</v>
      </c>
      <c r="CI14">
        <v>9.0566037735849054</v>
      </c>
      <c r="CJ14">
        <v>9.0566037735849054</v>
      </c>
      <c r="CK14">
        <v>8.7272727272727266</v>
      </c>
      <c r="CL14">
        <v>8.7272727272727266</v>
      </c>
      <c r="CM14">
        <v>9.4117647058823515</v>
      </c>
      <c r="CN14">
        <v>9.4117647058823515</v>
      </c>
      <c r="CO14">
        <v>9.4117647058823515</v>
      </c>
      <c r="CP14">
        <v>9.6</v>
      </c>
      <c r="CQ14">
        <v>9.6</v>
      </c>
      <c r="CR14">
        <v>9.4117647058823515</v>
      </c>
      <c r="CS14">
        <v>9.4581280788177331</v>
      </c>
      <c r="CT14">
        <v>9.4581280788177331</v>
      </c>
      <c r="CU14">
        <v>9.4117647058823515</v>
      </c>
      <c r="CV14">
        <v>9.4117647058823515</v>
      </c>
      <c r="CW14">
        <v>9.4117647058823515</v>
      </c>
      <c r="CX14">
        <v>9.4117647058823515</v>
      </c>
      <c r="CY14">
        <v>9.27536231884058</v>
      </c>
      <c r="CZ14">
        <v>9.4117647058823515</v>
      </c>
      <c r="DA14">
        <v>9.0566037735849054</v>
      </c>
      <c r="DB14">
        <v>9.0566037735849054</v>
      </c>
      <c r="DC14">
        <v>9.0566037735849054</v>
      </c>
      <c r="DD14">
        <v>9.0566037735849054</v>
      </c>
      <c r="DE14">
        <v>9.0566037735849054</v>
      </c>
      <c r="DF14">
        <v>9.0566037735849054</v>
      </c>
      <c r="DG14">
        <v>9.0566037735849054</v>
      </c>
      <c r="DH14">
        <v>9.0566037735849054</v>
      </c>
      <c r="DI14">
        <v>9.0566037735849054</v>
      </c>
      <c r="DJ14">
        <v>9.0566037735849054</v>
      </c>
      <c r="DK14">
        <v>9.6969696969696972</v>
      </c>
      <c r="DL14">
        <v>9.6969696969696972</v>
      </c>
      <c r="DM14">
        <v>9.6969696969696972</v>
      </c>
      <c r="DN14">
        <v>9.6969696969696972</v>
      </c>
      <c r="DO14">
        <v>9.6969696969696972</v>
      </c>
      <c r="DP14">
        <v>9.6969696969696972</v>
      </c>
      <c r="DQ14">
        <v>9.6969696969696972</v>
      </c>
      <c r="DR14">
        <v>9.6603773584905657</v>
      </c>
      <c r="DS14">
        <v>9.6603773584905657</v>
      </c>
      <c r="DT14">
        <v>9.6603773584905657</v>
      </c>
      <c r="DU14">
        <v>9.6603773584905657</v>
      </c>
      <c r="DV14">
        <v>9.6603773584905657</v>
      </c>
      <c r="DW14">
        <v>9.6603773584905657</v>
      </c>
      <c r="DX14">
        <v>9.6603773584905657</v>
      </c>
      <c r="DY14">
        <v>9.6603773584905657</v>
      </c>
      <c r="DZ14">
        <v>9.6603773584905657</v>
      </c>
      <c r="EA14">
        <v>9.6603773584905657</v>
      </c>
      <c r="EC14">
        <v>9.6603773584905657</v>
      </c>
      <c r="ED14">
        <v>9.6603773584905657</v>
      </c>
      <c r="EE14">
        <v>9.6603773584905657</v>
      </c>
      <c r="EF14">
        <v>9.6603773584905657</v>
      </c>
      <c r="EG14">
        <v>10.475703324808185</v>
      </c>
      <c r="EH14">
        <v>9.7523809523809533</v>
      </c>
      <c r="EI14">
        <v>9.7756563245823394</v>
      </c>
      <c r="EJ14">
        <v>9.7756563245823394</v>
      </c>
      <c r="EK14">
        <v>9.7756563245823394</v>
      </c>
      <c r="EL14">
        <v>9.7523809523809533</v>
      </c>
      <c r="EM14">
        <v>9.7523809523809533</v>
      </c>
      <c r="EN14">
        <v>9.7523809523809533</v>
      </c>
      <c r="EO14">
        <v>9.7523809523809533</v>
      </c>
      <c r="EP14">
        <v>9.1428571428571423</v>
      </c>
      <c r="EQ14">
        <v>9.6</v>
      </c>
      <c r="ER14">
        <v>9.1428571428571423</v>
      </c>
      <c r="ES14">
        <v>9.1428571428571423</v>
      </c>
      <c r="ET14">
        <v>9.1428571428571423</v>
      </c>
      <c r="EU14">
        <v>9.1428571428571423</v>
      </c>
      <c r="EV14">
        <v>9.1428571428571423</v>
      </c>
      <c r="EW14">
        <v>9.2307692307692299</v>
      </c>
      <c r="EX14">
        <v>9.6969696969696955</v>
      </c>
      <c r="EY14">
        <v>9.2307692307692299</v>
      </c>
      <c r="EZ14">
        <v>10</v>
      </c>
      <c r="FA14">
        <v>10.212765957446809</v>
      </c>
      <c r="FB14">
        <v>10.212765957446809</v>
      </c>
      <c r="FC14">
        <v>10.212765957446809</v>
      </c>
      <c r="FD14">
        <v>9.6969696969696955</v>
      </c>
      <c r="FE14">
        <v>9.6</v>
      </c>
      <c r="FF14">
        <v>9.6</v>
      </c>
      <c r="FG14">
        <v>9.8969072164948457</v>
      </c>
      <c r="FI14">
        <v>9.7959183673469372</v>
      </c>
      <c r="FK14">
        <v>9.6482412060301499</v>
      </c>
      <c r="FL14">
        <v>9.6482412060301499</v>
      </c>
      <c r="FM14">
        <v>9.3203883495145625</v>
      </c>
      <c r="FN14">
        <v>9.4117647058823515</v>
      </c>
      <c r="FO14">
        <v>9.4117647058823515</v>
      </c>
      <c r="FP14">
        <v>10</v>
      </c>
      <c r="FR14">
        <v>9.3658536585365848</v>
      </c>
      <c r="FS14">
        <v>9.4117647058823515</v>
      </c>
      <c r="FT14">
        <v>9.4117647058823515</v>
      </c>
      <c r="FU14">
        <v>9.4117647058823515</v>
      </c>
      <c r="FV14">
        <v>9.4117647058823515</v>
      </c>
      <c r="FW14">
        <v>9.6482412060301499</v>
      </c>
      <c r="FX14">
        <v>9.6482412060301499</v>
      </c>
      <c r="FY14">
        <v>9.6482412060301499</v>
      </c>
      <c r="FZ14">
        <v>9.6</v>
      </c>
      <c r="GA14">
        <v>9.2307692307692299</v>
      </c>
      <c r="GB14">
        <v>9.2307692307692299</v>
      </c>
      <c r="GC14">
        <v>9.2307692307692299</v>
      </c>
      <c r="GD14">
        <v>9.2307692307692299</v>
      </c>
      <c r="GE14">
        <v>10</v>
      </c>
      <c r="GF14">
        <v>10</v>
      </c>
      <c r="GG14">
        <v>9.8969072164948457</v>
      </c>
      <c r="GH14">
        <v>9.6</v>
      </c>
      <c r="GI14">
        <v>9.7959183673469372</v>
      </c>
      <c r="GJ14">
        <v>10</v>
      </c>
      <c r="GK14">
        <v>9.5522388059701484</v>
      </c>
      <c r="GL14">
        <v>10.212765957446807</v>
      </c>
      <c r="GM14">
        <v>10.32258064516129</v>
      </c>
      <c r="GN14">
        <v>10.378378378378377</v>
      </c>
      <c r="GO14">
        <v>10.212765957446807</v>
      </c>
      <c r="GP14">
        <v>10.105263157894736</v>
      </c>
      <c r="GQ14">
        <v>10.212765957446807</v>
      </c>
      <c r="GR14">
        <v>10.378378378378377</v>
      </c>
      <c r="GS14">
        <v>10.434782608695652</v>
      </c>
      <c r="GT14">
        <v>10.434782608695652</v>
      </c>
      <c r="GU14">
        <v>10.434782608695652</v>
      </c>
      <c r="GV14">
        <v>10.32258064516129</v>
      </c>
      <c r="GW14">
        <v>10.212765957446807</v>
      </c>
      <c r="GX14">
        <v>10.32258064516129</v>
      </c>
      <c r="GY14">
        <v>10.32258064516129</v>
      </c>
      <c r="GZ14">
        <v>10.666666666666666</v>
      </c>
      <c r="IL14">
        <v>9.7461928934010142</v>
      </c>
      <c r="IM14">
        <v>10.491803278688526</v>
      </c>
      <c r="IN14">
        <v>10</v>
      </c>
      <c r="IO14">
        <v>10.24</v>
      </c>
      <c r="IP14">
        <v>10.350404312668463</v>
      </c>
      <c r="IQ14">
        <v>10.350404312668463</v>
      </c>
      <c r="IR14">
        <v>10.294906166219839</v>
      </c>
      <c r="IS14">
        <v>10.549450549450549</v>
      </c>
      <c r="IT14">
        <v>10.378378378378379</v>
      </c>
      <c r="IU14">
        <v>10.378378378378379</v>
      </c>
      <c r="IV14">
        <v>10.32258064516129</v>
      </c>
      <c r="IW14">
        <v>10.847457627118644</v>
      </c>
      <c r="IX14">
        <v>10.666666666666666</v>
      </c>
      <c r="IY14">
        <v>10.847457627118644</v>
      </c>
      <c r="IZ14">
        <v>10.847457627118644</v>
      </c>
      <c r="JA14">
        <v>11.228070175438596</v>
      </c>
      <c r="JB14">
        <v>11.085450346420323</v>
      </c>
      <c r="JC14">
        <v>11.098265895953755</v>
      </c>
      <c r="JD14">
        <v>11.098265895953755</v>
      </c>
      <c r="JE14">
        <v>10.847457627118644</v>
      </c>
      <c r="JF14">
        <v>10.696378830083566</v>
      </c>
      <c r="JG14">
        <v>10.666666666666666</v>
      </c>
      <c r="JH14">
        <v>10.637119113573407</v>
      </c>
      <c r="JI14">
        <v>10.816901408450704</v>
      </c>
      <c r="JJ14">
        <v>10.666666666666666</v>
      </c>
      <c r="JK14">
        <v>10.666666666666666</v>
      </c>
      <c r="JL14">
        <v>10.607734806629834</v>
      </c>
      <c r="JM14">
        <v>10.607734806629834</v>
      </c>
      <c r="JN14">
        <v>10.607734806629834</v>
      </c>
      <c r="JO14">
        <v>10.607734806629834</v>
      </c>
      <c r="JP14">
        <v>10.909090909090908</v>
      </c>
      <c r="JQ14">
        <v>10.267379679144383</v>
      </c>
      <c r="JR14">
        <v>10.267379679144383</v>
      </c>
      <c r="JS14">
        <v>10.158730158730158</v>
      </c>
      <c r="JT14">
        <v>10.185676392572944</v>
      </c>
      <c r="JU14">
        <v>10.078740157480315</v>
      </c>
      <c r="JV14">
        <v>9.6725440806045331</v>
      </c>
      <c r="JW14">
        <v>9.6725440806045331</v>
      </c>
      <c r="JX14">
        <v>9.7215189873417707</v>
      </c>
      <c r="JY14">
        <v>9.8209718670076711</v>
      </c>
      <c r="JZ14">
        <v>9.7215189873417707</v>
      </c>
      <c r="KA14">
        <v>9.6482412060301499</v>
      </c>
      <c r="KB14">
        <v>9.481481481481481</v>
      </c>
      <c r="KC14">
        <v>9.0566037735849054</v>
      </c>
      <c r="KD14">
        <v>9.078014184397162</v>
      </c>
      <c r="KE14">
        <v>9.078014184397162</v>
      </c>
      <c r="KF14">
        <v>9.0352941176470587</v>
      </c>
      <c r="KG14">
        <v>9.6482412060301499</v>
      </c>
      <c r="KH14">
        <v>9.8461538461538467</v>
      </c>
      <c r="KI14">
        <v>9.4581280788177331</v>
      </c>
      <c r="KJ14">
        <v>9.481481481481481</v>
      </c>
      <c r="KK14">
        <v>9.6725440806045331</v>
      </c>
      <c r="KL14">
        <v>9.4581280788177331</v>
      </c>
      <c r="KM14">
        <v>9.3887530562347195</v>
      </c>
      <c r="KN14">
        <v>9.3658536585365848</v>
      </c>
      <c r="KO14">
        <v>8.9302325581395348</v>
      </c>
      <c r="KP14">
        <v>9.2086330935251794</v>
      </c>
      <c r="KQ14">
        <v>9.2978208232445514</v>
      </c>
      <c r="KR14">
        <v>10.847457627118644</v>
      </c>
      <c r="KS14">
        <v>10.786516853932584</v>
      </c>
      <c r="KT14">
        <v>10.726256983240223</v>
      </c>
      <c r="KU14">
        <v>10.267379679144385</v>
      </c>
      <c r="KV14">
        <v>10.026109660574411</v>
      </c>
      <c r="KW14">
        <v>9.8209718670076711</v>
      </c>
      <c r="KX14">
        <v>9.6725440806045331</v>
      </c>
      <c r="KY14">
        <v>9.7215189873417707</v>
      </c>
      <c r="KZ14">
        <v>9.6725440806045331</v>
      </c>
      <c r="LA14">
        <v>9.5522388059701484</v>
      </c>
      <c r="LB14">
        <v>9.5285359801488827</v>
      </c>
      <c r="LC14">
        <v>9.4348894348894348</v>
      </c>
      <c r="LD14">
        <v>9.6725440806045331</v>
      </c>
      <c r="LE14">
        <v>9.6</v>
      </c>
      <c r="LF14">
        <v>9.4581280788177331</v>
      </c>
      <c r="LG14">
        <v>9.4348894348894348</v>
      </c>
      <c r="LH14">
        <v>9.5522388059701484</v>
      </c>
      <c r="LI14">
        <v>9.4117647058823515</v>
      </c>
      <c r="LJ14">
        <v>9.5522388059701484</v>
      </c>
      <c r="LK14">
        <v>9.4117647058823515</v>
      </c>
      <c r="LL14">
        <v>9.4117647058823515</v>
      </c>
      <c r="LM14">
        <v>9.6</v>
      </c>
      <c r="LN14">
        <v>9.7709923664122122</v>
      </c>
      <c r="LO14">
        <v>9.6</v>
      </c>
      <c r="LP14">
        <v>9.8969072164948457</v>
      </c>
      <c r="LQ14">
        <v>9.7709923664122122</v>
      </c>
      <c r="LR14">
        <v>9.7709923664122122</v>
      </c>
      <c r="LS14">
        <v>9.8969072164948457</v>
      </c>
      <c r="LT14">
        <v>10.378378378378379</v>
      </c>
      <c r="LU14">
        <v>10.491803278688526</v>
      </c>
      <c r="LV14">
        <v>10.726256983240223</v>
      </c>
      <c r="LW14">
        <v>10.909090909090908</v>
      </c>
      <c r="LX14">
        <v>10.786516853932584</v>
      </c>
      <c r="LY14">
        <v>10.666666666666666</v>
      </c>
      <c r="LZ14">
        <v>10.434782608695652</v>
      </c>
      <c r="MA14">
        <v>10.40650406504065</v>
      </c>
      <c r="MB14">
        <v>10.158730158730158</v>
      </c>
      <c r="MC14">
        <v>9.9481865284974091</v>
      </c>
      <c r="MD14">
        <v>9.2530120481927707</v>
      </c>
      <c r="ME14">
        <v>9.2530120481927707</v>
      </c>
      <c r="MF14">
        <v>9.3658536585365848</v>
      </c>
      <c r="MG14">
        <v>9.3658536585365848</v>
      </c>
      <c r="MH14">
        <v>9.3658536585365848</v>
      </c>
      <c r="MI14">
        <v>9.1866028708133971</v>
      </c>
      <c r="MJ14">
        <v>9.0352941176470587</v>
      </c>
      <c r="MK14">
        <v>9.0566037735849054</v>
      </c>
      <c r="ML14">
        <v>8.9719626168224291</v>
      </c>
      <c r="MM14">
        <v>9.1428571428571423</v>
      </c>
      <c r="MN14">
        <v>9.0566037735849054</v>
      </c>
      <c r="MO14">
        <v>9.1646778042959429</v>
      </c>
      <c r="MP14">
        <v>9.1646778042959429</v>
      </c>
      <c r="MQ14">
        <v>9.8209718670076711</v>
      </c>
      <c r="MR14">
        <v>9.5049504950495045</v>
      </c>
      <c r="MS14">
        <v>9.4117647058823515</v>
      </c>
      <c r="MT14">
        <v>9.4117647058823515</v>
      </c>
      <c r="MU14">
        <v>9.481481481481481</v>
      </c>
      <c r="MV14">
        <v>9.4581280788177331</v>
      </c>
      <c r="MW14">
        <v>9.2978208232445514</v>
      </c>
      <c r="MX14">
        <v>9.0566037735849054</v>
      </c>
      <c r="MY14">
        <v>9.1211401425178149</v>
      </c>
      <c r="MZ14">
        <v>9.1211401425178149</v>
      </c>
      <c r="NA14">
        <v>9.1211401425178149</v>
      </c>
      <c r="NB14">
        <v>9.3887530562347195</v>
      </c>
      <c r="NC14">
        <v>9.4348894348894348</v>
      </c>
      <c r="ND14">
        <v>9.1646778042959429</v>
      </c>
      <c r="NE14">
        <v>9.2086330935251794</v>
      </c>
      <c r="NF14">
        <v>9.0352941176470587</v>
      </c>
      <c r="NG14">
        <v>8.8275862068965516</v>
      </c>
      <c r="NH14">
        <v>9.1211401425178149</v>
      </c>
      <c r="NI14">
        <v>9.2530120481927707</v>
      </c>
      <c r="NJ14">
        <v>9.2307692307692299</v>
      </c>
      <c r="NK14">
        <v>9.2086330935251794</v>
      </c>
      <c r="NL14">
        <v>9.6482412060301499</v>
      </c>
      <c r="NM14">
        <v>9.4348894348894348</v>
      </c>
      <c r="NN14">
        <v>9.5760598503740653</v>
      </c>
      <c r="NO14">
        <v>9.6</v>
      </c>
      <c r="NP14">
        <v>9.6</v>
      </c>
      <c r="NQ14">
        <v>10.026109660574411</v>
      </c>
      <c r="NR14">
        <v>9.8969072164948457</v>
      </c>
      <c r="NS14">
        <v>9.8714652956298181</v>
      </c>
      <c r="NT14">
        <v>9.746192893401016</v>
      </c>
      <c r="NU14">
        <v>9.746192893401016</v>
      </c>
      <c r="NV14">
        <v>9.746192893401016</v>
      </c>
      <c r="NW14">
        <v>9.6725440806045331</v>
      </c>
      <c r="NX14">
        <v>8.4210526315789469</v>
      </c>
      <c r="NY14">
        <v>9.6</v>
      </c>
      <c r="NZ14">
        <v>9.5049504950495045</v>
      </c>
      <c r="OA14">
        <v>9.5285359801488827</v>
      </c>
      <c r="OH14">
        <v>9.9481865284974091</v>
      </c>
      <c r="OI14">
        <v>9.3887530562347177</v>
      </c>
      <c r="OJ14">
        <v>9.3658536585365848</v>
      </c>
      <c r="OK14">
        <v>9.4117647058823515</v>
      </c>
      <c r="OL14">
        <v>9.4117647058823515</v>
      </c>
      <c r="OM14">
        <v>9.8461538461538467</v>
      </c>
      <c r="ON14">
        <v>9.7959183673469372</v>
      </c>
      <c r="OO14">
        <v>9.6240601503759393</v>
      </c>
      <c r="OP14">
        <v>9.5049504950495027</v>
      </c>
      <c r="OQ14">
        <v>9.9224806201550386</v>
      </c>
      <c r="OR14">
        <v>9.9224806201550386</v>
      </c>
      <c r="OS14">
        <v>9.5049504950495045</v>
      </c>
      <c r="OT14">
        <v>9.4348894348894348</v>
      </c>
      <c r="OU14">
        <v>9.4117647058823515</v>
      </c>
      <c r="OV14">
        <v>9.4581280788177331</v>
      </c>
      <c r="OW14">
        <v>9.5760598503740653</v>
      </c>
      <c r="OX14">
        <v>9.9481865284974091</v>
      </c>
      <c r="OY14">
        <v>9.6240601503759393</v>
      </c>
      <c r="OZ14">
        <v>9.6240601503759393</v>
      </c>
      <c r="PA14">
        <v>9.5760598503740653</v>
      </c>
      <c r="PB14">
        <v>9.7709923664122122</v>
      </c>
      <c r="PC14">
        <v>9.7709923664122122</v>
      </c>
      <c r="PD14">
        <v>9.7709923664122122</v>
      </c>
      <c r="PE14">
        <v>9.6240601503759393</v>
      </c>
      <c r="PF14">
        <v>9.6482412060301499</v>
      </c>
      <c r="PG14">
        <v>9.6240601503759393</v>
      </c>
      <c r="PH14">
        <v>9.6240601503759393</v>
      </c>
      <c r="PJ14">
        <v>9.6361355081555828</v>
      </c>
      <c r="PK14">
        <v>9.7709923664122122</v>
      </c>
      <c r="PL14">
        <v>9.8969072164948457</v>
      </c>
      <c r="PM14">
        <v>9.7834394904458577</v>
      </c>
      <c r="PN14">
        <v>9.7834394904458577</v>
      </c>
      <c r="PO14">
        <v>9.7834394904458577</v>
      </c>
      <c r="PP14">
        <v>9.5880149812734068</v>
      </c>
      <c r="PQ14">
        <v>9.5049504950495027</v>
      </c>
      <c r="PR14">
        <v>9.6847414880201743</v>
      </c>
      <c r="PS14">
        <v>9.6482412060301499</v>
      </c>
      <c r="PT14">
        <v>9.6240601503759393</v>
      </c>
      <c r="PU14">
        <v>9.6603773584905657</v>
      </c>
      <c r="PV14">
        <v>9.7461928934010142</v>
      </c>
      <c r="PW14">
        <v>9.6482412060301499</v>
      </c>
      <c r="PX14">
        <v>9.7461928934010142</v>
      </c>
      <c r="PY14">
        <v>9.7959183673469372</v>
      </c>
      <c r="PZ14">
        <v>9.7959183673469372</v>
      </c>
      <c r="QA14">
        <v>9.7959183673469372</v>
      </c>
      <c r="QB14">
        <v>9.7959183673469372</v>
      </c>
      <c r="QC14">
        <v>9.5285359801488827</v>
      </c>
      <c r="QF14">
        <v>9.481481481481481</v>
      </c>
      <c r="QG14">
        <v>9.1428571428571423</v>
      </c>
      <c r="QH14">
        <v>9.4002447980416157</v>
      </c>
      <c r="QI14">
        <v>9.5049504950495045</v>
      </c>
      <c r="QJ14">
        <v>9.6847414880201743</v>
      </c>
      <c r="QK14">
        <v>9.5522388059701484</v>
      </c>
      <c r="QL14">
        <v>9.3317132442284318</v>
      </c>
      <c r="QM14">
        <v>9.1428571428571423</v>
      </c>
      <c r="QN14">
        <v>9.5049504950495045</v>
      </c>
      <c r="QO14">
        <v>9.5760598503740653</v>
      </c>
      <c r="QP14">
        <v>9.434889434889433</v>
      </c>
      <c r="QQ14">
        <v>9.3203883495145625</v>
      </c>
      <c r="QR14">
        <v>9.6</v>
      </c>
      <c r="QS14">
        <v>9.6969696969696955</v>
      </c>
      <c r="QT14">
        <v>9.6482412060301499</v>
      </c>
      <c r="QU14">
        <v>9.9224806201550386</v>
      </c>
      <c r="QV14">
        <v>9.8461538461538467</v>
      </c>
      <c r="QW14">
        <v>9.8084291187739456</v>
      </c>
      <c r="QX14">
        <v>9.3430656934306562</v>
      </c>
      <c r="QY14">
        <v>9.4348894348894348</v>
      </c>
      <c r="QZ14">
        <v>9.5049504950495045</v>
      </c>
      <c r="RA14">
        <v>9.5049504950495045</v>
      </c>
      <c r="RB14">
        <v>9.3544457978075517</v>
      </c>
      <c r="RC14">
        <v>9.2641737032569367</v>
      </c>
      <c r="RD14">
        <v>9.3090909090909086</v>
      </c>
      <c r="RE14">
        <v>9.0352941176470587</v>
      </c>
      <c r="RF14">
        <v>9.1976047904191613</v>
      </c>
      <c r="RG14">
        <v>9.6</v>
      </c>
      <c r="RH14">
        <v>9.4581280788177331</v>
      </c>
      <c r="RI14">
        <v>9.9481865284974091</v>
      </c>
      <c r="RJ14">
        <v>9.9481865284974091</v>
      </c>
      <c r="RK14">
        <v>9.7338403041825075</v>
      </c>
      <c r="RL14">
        <v>9.7461928934010142</v>
      </c>
      <c r="RM14">
        <v>9.5880149812734068</v>
      </c>
      <c r="RN14">
        <v>9.9481865284974091</v>
      </c>
      <c r="RO14">
        <v>10.131926121372031</v>
      </c>
      <c r="RP14">
        <v>10.026109660574411</v>
      </c>
      <c r="RQ14">
        <v>9.7709923664122122</v>
      </c>
      <c r="RR14">
        <v>10.185676392572944</v>
      </c>
      <c r="RS14">
        <v>10.105263157894736</v>
      </c>
      <c r="RT14">
        <v>10.131926121372032</v>
      </c>
      <c r="RU14">
        <v>10.065530799475754</v>
      </c>
      <c r="RV14">
        <v>10.212765957446807</v>
      </c>
      <c r="RW14">
        <v>10.078740157480315</v>
      </c>
      <c r="RX14">
        <v>10.118577075098814</v>
      </c>
      <c r="RY14">
        <v>10.212765957446807</v>
      </c>
      <c r="RZ14">
        <v>10.308724832214764</v>
      </c>
      <c r="SA14">
        <v>10.145310435931307</v>
      </c>
      <c r="SB14">
        <v>10.078740157480315</v>
      </c>
      <c r="SC14">
        <v>10.105263157894736</v>
      </c>
      <c r="SD14">
        <v>10.026109660574411</v>
      </c>
      <c r="SE14">
        <v>10.308724832214764</v>
      </c>
      <c r="SF14">
        <v>10.118577075098814</v>
      </c>
      <c r="SG14">
        <v>10.226364846870839</v>
      </c>
      <c r="SH14">
        <v>10.158730158730158</v>
      </c>
      <c r="SI14">
        <v>10.118577075098814</v>
      </c>
      <c r="SJ14">
        <v>10.091984231274639</v>
      </c>
      <c r="SK14">
        <v>10.026109660574413</v>
      </c>
    </row>
    <row r="16" spans="1:529" x14ac:dyDescent="0.4">
      <c r="A16" s="6" t="s">
        <v>562</v>
      </c>
    </row>
    <row r="17" spans="1:529" x14ac:dyDescent="0.4">
      <c r="B17" t="s">
        <v>543</v>
      </c>
      <c r="C17" t="s">
        <v>544</v>
      </c>
      <c r="D17" t="s">
        <v>545</v>
      </c>
      <c r="E17" t="s">
        <v>546</v>
      </c>
      <c r="F17" t="s">
        <v>547</v>
      </c>
      <c r="G17" t="s">
        <v>548</v>
      </c>
      <c r="H17" t="s">
        <v>549</v>
      </c>
      <c r="I17" t="s">
        <v>550</v>
      </c>
      <c r="J17" t="s">
        <v>551</v>
      </c>
      <c r="K17" t="s">
        <v>552</v>
      </c>
      <c r="L17" t="s">
        <v>553</v>
      </c>
      <c r="M17" t="s">
        <v>554</v>
      </c>
      <c r="N17" t="s">
        <v>9</v>
      </c>
      <c r="O17" t="s">
        <v>10</v>
      </c>
      <c r="P17" t="s">
        <v>11</v>
      </c>
      <c r="Q17" t="s">
        <v>12</v>
      </c>
      <c r="R17" t="s">
        <v>13</v>
      </c>
      <c r="S17" t="s">
        <v>14</v>
      </c>
      <c r="T17" t="s">
        <v>15</v>
      </c>
      <c r="U17" t="s">
        <v>16</v>
      </c>
      <c r="V17" t="s">
        <v>17</v>
      </c>
      <c r="W17" t="s">
        <v>18</v>
      </c>
      <c r="X17" t="s">
        <v>19</v>
      </c>
      <c r="Y17" t="s">
        <v>20</v>
      </c>
      <c r="Z17" t="s">
        <v>21</v>
      </c>
      <c r="AA17" t="s">
        <v>22</v>
      </c>
      <c r="AB17" t="s">
        <v>23</v>
      </c>
      <c r="AC17" t="s">
        <v>24</v>
      </c>
      <c r="AD17" t="s">
        <v>25</v>
      </c>
      <c r="AE17" t="s">
        <v>26</v>
      </c>
      <c r="AF17" t="s">
        <v>27</v>
      </c>
      <c r="AG17" t="s">
        <v>28</v>
      </c>
      <c r="AH17" t="s">
        <v>29</v>
      </c>
      <c r="AI17" t="s">
        <v>30</v>
      </c>
      <c r="AJ17" t="s">
        <v>31</v>
      </c>
      <c r="AK17" t="s">
        <v>32</v>
      </c>
      <c r="AL17" t="s">
        <v>33</v>
      </c>
      <c r="AM17" t="s">
        <v>34</v>
      </c>
      <c r="AN17" t="s">
        <v>35</v>
      </c>
      <c r="AO17" t="s">
        <v>36</v>
      </c>
      <c r="AP17" t="s">
        <v>37</v>
      </c>
      <c r="AQ17" t="s">
        <v>38</v>
      </c>
      <c r="AR17" t="s">
        <v>39</v>
      </c>
      <c r="AS17" t="s">
        <v>40</v>
      </c>
      <c r="AT17" t="s">
        <v>41</v>
      </c>
      <c r="AU17" t="s">
        <v>42</v>
      </c>
      <c r="AV17" t="s">
        <v>43</v>
      </c>
      <c r="AW17" t="s">
        <v>44</v>
      </c>
      <c r="AX17" t="s">
        <v>45</v>
      </c>
      <c r="AY17" t="s">
        <v>46</v>
      </c>
      <c r="AZ17" t="s">
        <v>47</v>
      </c>
      <c r="BA17" t="s">
        <v>48</v>
      </c>
      <c r="BB17" t="s">
        <v>49</v>
      </c>
      <c r="BC17" t="s">
        <v>50</v>
      </c>
      <c r="BD17" t="s">
        <v>51</v>
      </c>
      <c r="BE17" t="s">
        <v>52</v>
      </c>
      <c r="BF17" t="s">
        <v>53</v>
      </c>
      <c r="BG17" t="s">
        <v>54</v>
      </c>
      <c r="BH17" t="s">
        <v>55</v>
      </c>
      <c r="BI17" t="s">
        <v>56</v>
      </c>
      <c r="BJ17" t="s">
        <v>57</v>
      </c>
      <c r="BK17" t="s">
        <v>58</v>
      </c>
      <c r="BL17" t="s">
        <v>59</v>
      </c>
      <c r="BM17" t="s">
        <v>60</v>
      </c>
      <c r="BN17" t="s">
        <v>61</v>
      </c>
      <c r="BO17" t="s">
        <v>62</v>
      </c>
      <c r="BP17" t="s">
        <v>63</v>
      </c>
      <c r="BQ17" t="s">
        <v>64</v>
      </c>
      <c r="BR17" t="s">
        <v>65</v>
      </c>
      <c r="BS17" t="s">
        <v>66</v>
      </c>
      <c r="BT17" t="s">
        <v>67</v>
      </c>
      <c r="BU17" t="s">
        <v>68</v>
      </c>
      <c r="BV17" t="s">
        <v>69</v>
      </c>
      <c r="BW17" t="s">
        <v>70</v>
      </c>
      <c r="BX17" t="s">
        <v>71</v>
      </c>
      <c r="BY17" t="s">
        <v>72</v>
      </c>
      <c r="BZ17" t="s">
        <v>73</v>
      </c>
      <c r="CA17" t="s">
        <v>74</v>
      </c>
      <c r="CB17" t="s">
        <v>75</v>
      </c>
      <c r="CC17" t="s">
        <v>76</v>
      </c>
      <c r="CD17" t="s">
        <v>77</v>
      </c>
      <c r="CE17" t="s">
        <v>78</v>
      </c>
      <c r="CF17" t="s">
        <v>79</v>
      </c>
      <c r="CG17" t="s">
        <v>80</v>
      </c>
      <c r="CH17" t="s">
        <v>81</v>
      </c>
      <c r="CI17" t="s">
        <v>82</v>
      </c>
      <c r="CJ17" t="s">
        <v>83</v>
      </c>
      <c r="CK17" t="s">
        <v>84</v>
      </c>
      <c r="CL17" t="s">
        <v>85</v>
      </c>
      <c r="CM17" t="s">
        <v>86</v>
      </c>
      <c r="CN17" t="s">
        <v>87</v>
      </c>
      <c r="CO17" t="s">
        <v>88</v>
      </c>
      <c r="CP17" t="s">
        <v>89</v>
      </c>
      <c r="CQ17" t="s">
        <v>90</v>
      </c>
      <c r="CR17" t="s">
        <v>91</v>
      </c>
      <c r="CS17" t="s">
        <v>92</v>
      </c>
      <c r="CT17" t="s">
        <v>93</v>
      </c>
      <c r="CU17" t="s">
        <v>94</v>
      </c>
      <c r="CV17" t="s">
        <v>95</v>
      </c>
      <c r="CW17" t="s">
        <v>96</v>
      </c>
      <c r="CX17" t="s">
        <v>97</v>
      </c>
      <c r="CY17" t="s">
        <v>98</v>
      </c>
      <c r="CZ17" t="s">
        <v>99</v>
      </c>
      <c r="DA17" t="s">
        <v>100</v>
      </c>
      <c r="DB17" t="s">
        <v>101</v>
      </c>
      <c r="DC17" t="s">
        <v>102</v>
      </c>
      <c r="DD17" t="s">
        <v>103</v>
      </c>
      <c r="DE17" t="s">
        <v>104</v>
      </c>
      <c r="DF17" t="s">
        <v>105</v>
      </c>
      <c r="DG17" t="s">
        <v>106</v>
      </c>
      <c r="DH17" t="s">
        <v>107</v>
      </c>
      <c r="DI17" t="s">
        <v>108</v>
      </c>
      <c r="DJ17" t="s">
        <v>109</v>
      </c>
      <c r="DK17" t="s">
        <v>110</v>
      </c>
      <c r="DL17" t="s">
        <v>111</v>
      </c>
      <c r="DM17" t="s">
        <v>112</v>
      </c>
      <c r="DN17" t="s">
        <v>113</v>
      </c>
      <c r="DO17" t="s">
        <v>114</v>
      </c>
      <c r="DP17" t="s">
        <v>115</v>
      </c>
      <c r="DQ17" t="s">
        <v>116</v>
      </c>
      <c r="DR17" t="s">
        <v>117</v>
      </c>
      <c r="DS17" t="s">
        <v>118</v>
      </c>
      <c r="DT17" t="s">
        <v>119</v>
      </c>
      <c r="DU17" t="s">
        <v>120</v>
      </c>
      <c r="DV17" t="s">
        <v>121</v>
      </c>
      <c r="DW17" t="s">
        <v>122</v>
      </c>
      <c r="DX17" t="s">
        <v>123</v>
      </c>
      <c r="DY17" t="s">
        <v>124</v>
      </c>
      <c r="DZ17" t="s">
        <v>125</v>
      </c>
      <c r="EA17" t="s">
        <v>126</v>
      </c>
      <c r="EB17" t="s">
        <v>127</v>
      </c>
      <c r="EC17" t="s">
        <v>128</v>
      </c>
      <c r="ED17" t="s">
        <v>129</v>
      </c>
      <c r="EE17" t="s">
        <v>130</v>
      </c>
      <c r="EF17" t="s">
        <v>131</v>
      </c>
      <c r="EG17" t="s">
        <v>132</v>
      </c>
      <c r="EH17" t="s">
        <v>133</v>
      </c>
      <c r="EI17" t="s">
        <v>134</v>
      </c>
      <c r="EJ17" t="s">
        <v>135</v>
      </c>
      <c r="EK17" t="s">
        <v>136</v>
      </c>
      <c r="EL17" t="s">
        <v>137</v>
      </c>
      <c r="EM17" t="s">
        <v>138</v>
      </c>
      <c r="EN17" t="s">
        <v>139</v>
      </c>
      <c r="EO17" t="s">
        <v>140</v>
      </c>
      <c r="EP17" t="s">
        <v>141</v>
      </c>
      <c r="EQ17" t="s">
        <v>142</v>
      </c>
      <c r="ER17" t="s">
        <v>143</v>
      </c>
      <c r="ES17" t="s">
        <v>144</v>
      </c>
      <c r="ET17" t="s">
        <v>145</v>
      </c>
      <c r="EU17" t="s">
        <v>146</v>
      </c>
      <c r="EV17" t="s">
        <v>147</v>
      </c>
      <c r="EW17" t="s">
        <v>148</v>
      </c>
      <c r="EX17" t="s">
        <v>149</v>
      </c>
      <c r="EY17" t="s">
        <v>150</v>
      </c>
      <c r="EZ17" t="s">
        <v>151</v>
      </c>
      <c r="FA17" t="s">
        <v>152</v>
      </c>
      <c r="FB17" t="s">
        <v>153</v>
      </c>
      <c r="FC17" t="s">
        <v>154</v>
      </c>
      <c r="FD17" t="s">
        <v>155</v>
      </c>
      <c r="FE17" t="s">
        <v>156</v>
      </c>
      <c r="FF17" t="s">
        <v>157</v>
      </c>
      <c r="FG17" t="s">
        <v>158</v>
      </c>
      <c r="FH17" t="s">
        <v>159</v>
      </c>
      <c r="FI17" t="s">
        <v>160</v>
      </c>
      <c r="FJ17" t="s">
        <v>161</v>
      </c>
      <c r="FK17" t="s">
        <v>162</v>
      </c>
      <c r="FL17" t="s">
        <v>163</v>
      </c>
      <c r="FM17" t="s">
        <v>164</v>
      </c>
      <c r="FN17" t="s">
        <v>165</v>
      </c>
      <c r="FO17" t="s">
        <v>166</v>
      </c>
      <c r="FP17" t="s">
        <v>167</v>
      </c>
      <c r="FQ17" t="s">
        <v>168</v>
      </c>
      <c r="FR17" t="s">
        <v>169</v>
      </c>
      <c r="FS17" t="s">
        <v>170</v>
      </c>
      <c r="FT17" t="s">
        <v>171</v>
      </c>
      <c r="FU17" t="s">
        <v>172</v>
      </c>
      <c r="FV17" t="s">
        <v>173</v>
      </c>
      <c r="FW17" t="s">
        <v>174</v>
      </c>
      <c r="FX17" t="s">
        <v>175</v>
      </c>
      <c r="FY17" t="s">
        <v>176</v>
      </c>
      <c r="FZ17" t="s">
        <v>177</v>
      </c>
      <c r="GA17" t="s">
        <v>178</v>
      </c>
      <c r="GB17" t="s">
        <v>179</v>
      </c>
      <c r="GC17" t="s">
        <v>180</v>
      </c>
      <c r="GD17" t="s">
        <v>181</v>
      </c>
      <c r="GE17" t="s">
        <v>182</v>
      </c>
      <c r="GF17" t="s">
        <v>183</v>
      </c>
      <c r="GG17" t="s">
        <v>184</v>
      </c>
      <c r="GH17" t="s">
        <v>185</v>
      </c>
      <c r="GI17" t="s">
        <v>186</v>
      </c>
      <c r="GJ17" t="s">
        <v>187</v>
      </c>
      <c r="GK17" t="s">
        <v>188</v>
      </c>
      <c r="GL17" t="s">
        <v>189</v>
      </c>
      <c r="GM17" t="s">
        <v>190</v>
      </c>
      <c r="GN17" t="s">
        <v>191</v>
      </c>
      <c r="GO17" t="s">
        <v>192</v>
      </c>
      <c r="GP17" t="s">
        <v>193</v>
      </c>
      <c r="GQ17" t="s">
        <v>194</v>
      </c>
      <c r="GR17" t="s">
        <v>195</v>
      </c>
      <c r="GS17" t="s">
        <v>196</v>
      </c>
      <c r="GT17" t="s">
        <v>197</v>
      </c>
      <c r="GU17" t="s">
        <v>198</v>
      </c>
      <c r="GV17" t="s">
        <v>199</v>
      </c>
      <c r="GW17" t="s">
        <v>200</v>
      </c>
      <c r="GX17" t="s">
        <v>201</v>
      </c>
      <c r="GY17" t="s">
        <v>202</v>
      </c>
      <c r="GZ17" t="s">
        <v>203</v>
      </c>
      <c r="HA17" t="s">
        <v>204</v>
      </c>
      <c r="HB17" t="s">
        <v>205</v>
      </c>
      <c r="HC17" t="s">
        <v>206</v>
      </c>
      <c r="HD17" t="s">
        <v>207</v>
      </c>
      <c r="HE17" t="s">
        <v>208</v>
      </c>
      <c r="HF17" t="s">
        <v>209</v>
      </c>
      <c r="HG17" t="s">
        <v>210</v>
      </c>
      <c r="HH17" t="s">
        <v>211</v>
      </c>
      <c r="HI17" t="s">
        <v>212</v>
      </c>
      <c r="HJ17" t="s">
        <v>213</v>
      </c>
      <c r="HK17" t="s">
        <v>214</v>
      </c>
      <c r="HL17" t="s">
        <v>215</v>
      </c>
      <c r="HM17" t="s">
        <v>216</v>
      </c>
      <c r="HN17" t="s">
        <v>217</v>
      </c>
      <c r="HO17" t="s">
        <v>218</v>
      </c>
      <c r="HP17" t="s">
        <v>219</v>
      </c>
      <c r="HQ17" t="s">
        <v>220</v>
      </c>
      <c r="HR17" t="s">
        <v>221</v>
      </c>
      <c r="HS17" t="s">
        <v>222</v>
      </c>
      <c r="HT17" t="s">
        <v>223</v>
      </c>
      <c r="HU17" t="s">
        <v>224</v>
      </c>
      <c r="HV17" t="s">
        <v>225</v>
      </c>
      <c r="HW17" t="s">
        <v>226</v>
      </c>
      <c r="HX17" t="s">
        <v>227</v>
      </c>
      <c r="HY17" t="s">
        <v>228</v>
      </c>
      <c r="HZ17" t="s">
        <v>229</v>
      </c>
      <c r="IA17" t="s">
        <v>230</v>
      </c>
      <c r="IB17" t="s">
        <v>231</v>
      </c>
      <c r="IC17" t="s">
        <v>232</v>
      </c>
      <c r="ID17" t="s">
        <v>233</v>
      </c>
      <c r="IE17" t="s">
        <v>234</v>
      </c>
      <c r="IF17" t="s">
        <v>235</v>
      </c>
      <c r="IG17" t="s">
        <v>236</v>
      </c>
      <c r="IH17" t="s">
        <v>237</v>
      </c>
      <c r="II17" t="s">
        <v>238</v>
      </c>
      <c r="IJ17" t="s">
        <v>239</v>
      </c>
      <c r="IK17" t="s">
        <v>240</v>
      </c>
      <c r="IL17" t="s">
        <v>241</v>
      </c>
      <c r="IM17" t="s">
        <v>242</v>
      </c>
      <c r="IN17" t="s">
        <v>243</v>
      </c>
      <c r="IO17" t="s">
        <v>244</v>
      </c>
      <c r="IP17" t="s">
        <v>245</v>
      </c>
      <c r="IQ17" t="s">
        <v>246</v>
      </c>
      <c r="IR17" t="s">
        <v>247</v>
      </c>
      <c r="IS17" t="s">
        <v>248</v>
      </c>
      <c r="IT17" t="s">
        <v>249</v>
      </c>
      <c r="IU17" t="s">
        <v>250</v>
      </c>
      <c r="IV17" t="s">
        <v>251</v>
      </c>
      <c r="IW17" t="s">
        <v>252</v>
      </c>
      <c r="IX17" t="s">
        <v>253</v>
      </c>
      <c r="IY17" t="s">
        <v>254</v>
      </c>
      <c r="IZ17" t="s">
        <v>255</v>
      </c>
      <c r="JA17" t="s">
        <v>256</v>
      </c>
      <c r="JB17" t="s">
        <v>257</v>
      </c>
      <c r="JC17" t="s">
        <v>258</v>
      </c>
      <c r="JD17" t="s">
        <v>259</v>
      </c>
      <c r="JE17" t="s">
        <v>260</v>
      </c>
      <c r="JF17" t="s">
        <v>261</v>
      </c>
      <c r="JG17" t="s">
        <v>262</v>
      </c>
      <c r="JH17" t="s">
        <v>263</v>
      </c>
      <c r="JI17" t="s">
        <v>264</v>
      </c>
      <c r="JJ17" t="s">
        <v>265</v>
      </c>
      <c r="JK17" t="s">
        <v>266</v>
      </c>
      <c r="JL17" t="s">
        <v>267</v>
      </c>
      <c r="JM17" t="s">
        <v>268</v>
      </c>
      <c r="JN17" t="s">
        <v>269</v>
      </c>
      <c r="JO17" t="s">
        <v>270</v>
      </c>
      <c r="JP17" t="s">
        <v>271</v>
      </c>
      <c r="JQ17" t="s">
        <v>272</v>
      </c>
      <c r="JR17" t="s">
        <v>273</v>
      </c>
      <c r="JS17" t="s">
        <v>274</v>
      </c>
      <c r="JT17" t="s">
        <v>275</v>
      </c>
      <c r="JU17" t="s">
        <v>276</v>
      </c>
      <c r="JV17" t="s">
        <v>277</v>
      </c>
      <c r="JW17" t="s">
        <v>278</v>
      </c>
      <c r="JX17" t="s">
        <v>279</v>
      </c>
      <c r="JY17" t="s">
        <v>280</v>
      </c>
      <c r="JZ17" t="s">
        <v>281</v>
      </c>
      <c r="KA17" t="s">
        <v>282</v>
      </c>
      <c r="KB17" t="s">
        <v>283</v>
      </c>
      <c r="KC17" t="s">
        <v>284</v>
      </c>
      <c r="KD17" t="s">
        <v>285</v>
      </c>
      <c r="KE17" t="s">
        <v>286</v>
      </c>
      <c r="KF17" t="s">
        <v>287</v>
      </c>
      <c r="KG17" t="s">
        <v>288</v>
      </c>
      <c r="KH17" t="s">
        <v>289</v>
      </c>
      <c r="KI17" t="s">
        <v>290</v>
      </c>
      <c r="KJ17" t="s">
        <v>291</v>
      </c>
      <c r="KK17" t="s">
        <v>292</v>
      </c>
      <c r="KL17" t="s">
        <v>293</v>
      </c>
      <c r="KM17" t="s">
        <v>294</v>
      </c>
      <c r="KN17" t="s">
        <v>295</v>
      </c>
      <c r="KO17" t="s">
        <v>296</v>
      </c>
      <c r="KP17" t="s">
        <v>297</v>
      </c>
      <c r="KQ17" t="s">
        <v>298</v>
      </c>
      <c r="KR17" t="s">
        <v>299</v>
      </c>
      <c r="KS17" t="s">
        <v>300</v>
      </c>
      <c r="KT17" t="s">
        <v>301</v>
      </c>
      <c r="KU17" t="s">
        <v>302</v>
      </c>
      <c r="KV17" t="s">
        <v>303</v>
      </c>
      <c r="KW17" t="s">
        <v>304</v>
      </c>
      <c r="KX17" t="s">
        <v>305</v>
      </c>
      <c r="KY17" t="s">
        <v>306</v>
      </c>
      <c r="KZ17" t="s">
        <v>307</v>
      </c>
      <c r="LA17" t="s">
        <v>308</v>
      </c>
      <c r="LB17" t="s">
        <v>309</v>
      </c>
      <c r="LC17" t="s">
        <v>310</v>
      </c>
      <c r="LD17" t="s">
        <v>311</v>
      </c>
      <c r="LE17" t="s">
        <v>312</v>
      </c>
      <c r="LF17" t="s">
        <v>313</v>
      </c>
      <c r="LG17" t="s">
        <v>314</v>
      </c>
      <c r="LH17" t="s">
        <v>315</v>
      </c>
      <c r="LI17" t="s">
        <v>316</v>
      </c>
      <c r="LJ17" t="s">
        <v>317</v>
      </c>
      <c r="LK17" t="s">
        <v>318</v>
      </c>
      <c r="LL17" t="s">
        <v>319</v>
      </c>
      <c r="LM17" t="s">
        <v>320</v>
      </c>
      <c r="LN17" t="s">
        <v>321</v>
      </c>
      <c r="LO17" t="s">
        <v>322</v>
      </c>
      <c r="LP17" t="s">
        <v>323</v>
      </c>
      <c r="LQ17" t="s">
        <v>324</v>
      </c>
      <c r="LR17" t="s">
        <v>325</v>
      </c>
      <c r="LS17" t="s">
        <v>326</v>
      </c>
      <c r="LT17" t="s">
        <v>327</v>
      </c>
      <c r="LU17" t="s">
        <v>328</v>
      </c>
      <c r="LV17" t="s">
        <v>329</v>
      </c>
      <c r="LW17" t="s">
        <v>330</v>
      </c>
      <c r="LX17" t="s">
        <v>331</v>
      </c>
      <c r="LY17" t="s">
        <v>332</v>
      </c>
      <c r="LZ17" t="s">
        <v>333</v>
      </c>
      <c r="MA17" t="s">
        <v>334</v>
      </c>
      <c r="MB17" t="s">
        <v>335</v>
      </c>
      <c r="MC17" t="s">
        <v>336</v>
      </c>
      <c r="MD17" t="s">
        <v>337</v>
      </c>
      <c r="ME17" t="s">
        <v>338</v>
      </c>
      <c r="MF17" t="s">
        <v>339</v>
      </c>
      <c r="MG17" t="s">
        <v>340</v>
      </c>
      <c r="MH17" t="s">
        <v>341</v>
      </c>
      <c r="MI17" t="s">
        <v>342</v>
      </c>
      <c r="MJ17" t="s">
        <v>343</v>
      </c>
      <c r="MK17" t="s">
        <v>344</v>
      </c>
      <c r="ML17" t="s">
        <v>345</v>
      </c>
      <c r="MM17" t="s">
        <v>346</v>
      </c>
      <c r="MN17" t="s">
        <v>347</v>
      </c>
      <c r="MO17" t="s">
        <v>348</v>
      </c>
      <c r="MP17" t="s">
        <v>349</v>
      </c>
      <c r="MQ17" t="s">
        <v>350</v>
      </c>
      <c r="MR17" t="s">
        <v>351</v>
      </c>
      <c r="MS17" t="s">
        <v>352</v>
      </c>
      <c r="MT17" t="s">
        <v>353</v>
      </c>
      <c r="MU17" t="s">
        <v>354</v>
      </c>
      <c r="MV17" t="s">
        <v>355</v>
      </c>
      <c r="MW17" t="s">
        <v>356</v>
      </c>
      <c r="MX17" t="s">
        <v>357</v>
      </c>
      <c r="MY17" t="s">
        <v>358</v>
      </c>
      <c r="MZ17" t="s">
        <v>359</v>
      </c>
      <c r="NA17" t="s">
        <v>360</v>
      </c>
      <c r="NB17" t="s">
        <v>361</v>
      </c>
      <c r="NC17" t="s">
        <v>362</v>
      </c>
      <c r="ND17" t="s">
        <v>363</v>
      </c>
      <c r="NE17" t="s">
        <v>364</v>
      </c>
      <c r="NF17" t="s">
        <v>365</v>
      </c>
      <c r="NG17" t="s">
        <v>366</v>
      </c>
      <c r="NH17" t="s">
        <v>367</v>
      </c>
      <c r="NI17" t="s">
        <v>368</v>
      </c>
      <c r="NJ17" t="s">
        <v>369</v>
      </c>
      <c r="NK17" t="s">
        <v>370</v>
      </c>
      <c r="NL17" t="s">
        <v>371</v>
      </c>
      <c r="NM17" t="s">
        <v>372</v>
      </c>
      <c r="NN17" t="s">
        <v>373</v>
      </c>
      <c r="NO17" t="s">
        <v>374</v>
      </c>
      <c r="NP17" t="s">
        <v>375</v>
      </c>
      <c r="NQ17" t="s">
        <v>376</v>
      </c>
      <c r="NR17" t="s">
        <v>377</v>
      </c>
      <c r="NS17" t="s">
        <v>378</v>
      </c>
      <c r="NT17" t="s">
        <v>379</v>
      </c>
      <c r="NU17" t="s">
        <v>380</v>
      </c>
      <c r="NV17" t="s">
        <v>381</v>
      </c>
      <c r="NW17" t="s">
        <v>382</v>
      </c>
      <c r="NX17" t="s">
        <v>383</v>
      </c>
      <c r="NY17" t="s">
        <v>384</v>
      </c>
      <c r="NZ17" t="s">
        <v>385</v>
      </c>
      <c r="OA17" t="s">
        <v>386</v>
      </c>
      <c r="OB17" t="s">
        <v>387</v>
      </c>
      <c r="OC17" t="s">
        <v>388</v>
      </c>
      <c r="OD17" t="s">
        <v>389</v>
      </c>
      <c r="OE17" t="s">
        <v>390</v>
      </c>
      <c r="OF17" t="s">
        <v>391</v>
      </c>
      <c r="OG17" t="s">
        <v>392</v>
      </c>
      <c r="OH17" t="s">
        <v>393</v>
      </c>
      <c r="OI17" t="s">
        <v>394</v>
      </c>
      <c r="OJ17" t="s">
        <v>395</v>
      </c>
      <c r="OK17" t="s">
        <v>396</v>
      </c>
      <c r="OL17" t="s">
        <v>397</v>
      </c>
      <c r="OM17" t="s">
        <v>398</v>
      </c>
      <c r="ON17" t="s">
        <v>399</v>
      </c>
      <c r="OO17" t="s">
        <v>400</v>
      </c>
      <c r="OP17" t="s">
        <v>401</v>
      </c>
      <c r="OQ17" t="s">
        <v>402</v>
      </c>
      <c r="OR17" t="s">
        <v>403</v>
      </c>
      <c r="OS17" t="s">
        <v>404</v>
      </c>
      <c r="OT17" t="s">
        <v>405</v>
      </c>
      <c r="OU17" t="s">
        <v>406</v>
      </c>
      <c r="OV17" t="s">
        <v>407</v>
      </c>
      <c r="OW17" t="s">
        <v>408</v>
      </c>
      <c r="OX17" t="s">
        <v>409</v>
      </c>
      <c r="OY17" t="s">
        <v>410</v>
      </c>
      <c r="OZ17" t="s">
        <v>411</v>
      </c>
      <c r="PA17" t="s">
        <v>412</v>
      </c>
      <c r="PB17" t="s">
        <v>413</v>
      </c>
      <c r="PC17" t="s">
        <v>414</v>
      </c>
      <c r="PD17" t="s">
        <v>415</v>
      </c>
      <c r="PE17" t="s">
        <v>416</v>
      </c>
      <c r="PF17" t="s">
        <v>417</v>
      </c>
      <c r="PG17" t="s">
        <v>418</v>
      </c>
      <c r="PH17" t="s">
        <v>419</v>
      </c>
      <c r="PI17" t="s">
        <v>420</v>
      </c>
      <c r="PJ17" t="s">
        <v>421</v>
      </c>
      <c r="PK17" t="s">
        <v>422</v>
      </c>
      <c r="PL17" t="s">
        <v>423</v>
      </c>
      <c r="PM17" t="s">
        <v>424</v>
      </c>
      <c r="PN17" t="s">
        <v>425</v>
      </c>
      <c r="PO17" t="s">
        <v>426</v>
      </c>
      <c r="PP17" t="s">
        <v>427</v>
      </c>
      <c r="PQ17" t="s">
        <v>428</v>
      </c>
      <c r="PR17" t="s">
        <v>429</v>
      </c>
      <c r="PS17" t="s">
        <v>430</v>
      </c>
      <c r="PT17" t="s">
        <v>431</v>
      </c>
      <c r="PU17" t="s">
        <v>432</v>
      </c>
      <c r="PV17" t="s">
        <v>433</v>
      </c>
      <c r="PW17" t="s">
        <v>434</v>
      </c>
      <c r="PX17" t="s">
        <v>435</v>
      </c>
      <c r="PY17" t="s">
        <v>436</v>
      </c>
      <c r="PZ17" t="s">
        <v>437</v>
      </c>
      <c r="QA17" t="s">
        <v>438</v>
      </c>
      <c r="QB17" t="s">
        <v>439</v>
      </c>
      <c r="QC17" t="s">
        <v>440</v>
      </c>
      <c r="QD17" t="s">
        <v>441</v>
      </c>
      <c r="QE17" t="s">
        <v>442</v>
      </c>
      <c r="QF17" t="s">
        <v>443</v>
      </c>
      <c r="QG17" t="s">
        <v>444</v>
      </c>
      <c r="QH17" t="s">
        <v>445</v>
      </c>
      <c r="QI17" t="s">
        <v>446</v>
      </c>
      <c r="QJ17" t="s">
        <v>447</v>
      </c>
      <c r="QK17" t="s">
        <v>448</v>
      </c>
      <c r="QL17" t="s">
        <v>449</v>
      </c>
      <c r="QM17" t="s">
        <v>450</v>
      </c>
      <c r="QN17" t="s">
        <v>451</v>
      </c>
      <c r="QO17" t="s">
        <v>452</v>
      </c>
      <c r="QP17" t="s">
        <v>453</v>
      </c>
      <c r="QQ17" t="s">
        <v>454</v>
      </c>
      <c r="QR17" t="s">
        <v>455</v>
      </c>
      <c r="QS17" t="s">
        <v>456</v>
      </c>
      <c r="QT17" t="s">
        <v>457</v>
      </c>
      <c r="QU17" t="s">
        <v>458</v>
      </c>
      <c r="QV17" t="s">
        <v>459</v>
      </c>
      <c r="QW17" t="s">
        <v>460</v>
      </c>
      <c r="QX17" t="s">
        <v>461</v>
      </c>
      <c r="QY17" t="s">
        <v>462</v>
      </c>
      <c r="QZ17" t="s">
        <v>463</v>
      </c>
      <c r="RA17" t="s">
        <v>464</v>
      </c>
      <c r="RB17" t="s">
        <v>465</v>
      </c>
      <c r="RC17" t="s">
        <v>466</v>
      </c>
      <c r="RD17" t="s">
        <v>467</v>
      </c>
      <c r="RE17" t="s">
        <v>468</v>
      </c>
      <c r="RF17" t="s">
        <v>469</v>
      </c>
      <c r="RG17" t="s">
        <v>470</v>
      </c>
      <c r="RH17" t="s">
        <v>471</v>
      </c>
      <c r="RI17" t="s">
        <v>472</v>
      </c>
      <c r="RJ17" t="s">
        <v>473</v>
      </c>
      <c r="RK17" t="s">
        <v>474</v>
      </c>
      <c r="RL17" t="s">
        <v>475</v>
      </c>
      <c r="RM17" t="s">
        <v>476</v>
      </c>
      <c r="RN17" t="s">
        <v>477</v>
      </c>
      <c r="RO17" t="s">
        <v>478</v>
      </c>
      <c r="RP17" t="s">
        <v>479</v>
      </c>
      <c r="RQ17" t="s">
        <v>480</v>
      </c>
      <c r="RR17" t="s">
        <v>481</v>
      </c>
      <c r="RS17" t="s">
        <v>482</v>
      </c>
      <c r="RT17" t="s">
        <v>483</v>
      </c>
      <c r="RU17" t="s">
        <v>484</v>
      </c>
      <c r="RV17" t="s">
        <v>485</v>
      </c>
      <c r="RW17" t="s">
        <v>486</v>
      </c>
      <c r="RX17" t="s">
        <v>487</v>
      </c>
      <c r="RY17" t="s">
        <v>488</v>
      </c>
      <c r="RZ17" t="s">
        <v>489</v>
      </c>
      <c r="SA17" t="s">
        <v>490</v>
      </c>
      <c r="SB17" t="s">
        <v>491</v>
      </c>
      <c r="SC17" t="s">
        <v>492</v>
      </c>
      <c r="SD17" t="s">
        <v>493</v>
      </c>
      <c r="SE17" t="s">
        <v>494</v>
      </c>
      <c r="SF17" t="s">
        <v>495</v>
      </c>
      <c r="SG17" t="s">
        <v>496</v>
      </c>
      <c r="SH17" t="s">
        <v>497</v>
      </c>
      <c r="SI17" t="s">
        <v>498</v>
      </c>
      <c r="SJ17" t="s">
        <v>499</v>
      </c>
      <c r="SK17" t="s">
        <v>500</v>
      </c>
      <c r="SL17" t="s">
        <v>501</v>
      </c>
      <c r="SM17" t="s">
        <v>502</v>
      </c>
      <c r="SN17" t="s">
        <v>503</v>
      </c>
      <c r="SO17" t="s">
        <v>504</v>
      </c>
      <c r="SP17" t="s">
        <v>505</v>
      </c>
      <c r="SQ17" t="s">
        <v>506</v>
      </c>
      <c r="SR17" t="s">
        <v>507</v>
      </c>
      <c r="SS17" t="s">
        <v>508</v>
      </c>
      <c r="ST17" t="s">
        <v>509</v>
      </c>
      <c r="SU17" t="s">
        <v>510</v>
      </c>
      <c r="SV17" t="s">
        <v>511</v>
      </c>
      <c r="SW17" t="s">
        <v>512</v>
      </c>
      <c r="SX17" t="s">
        <v>513</v>
      </c>
      <c r="SY17" t="s">
        <v>514</v>
      </c>
      <c r="SZ17" t="s">
        <v>515</v>
      </c>
      <c r="TA17" t="s">
        <v>516</v>
      </c>
      <c r="TB17" t="s">
        <v>517</v>
      </c>
      <c r="TC17" t="s">
        <v>518</v>
      </c>
      <c r="TD17" t="s">
        <v>519</v>
      </c>
      <c r="TE17" t="s">
        <v>520</v>
      </c>
      <c r="TF17" t="s">
        <v>521</v>
      </c>
      <c r="TG17" t="s">
        <v>522</v>
      </c>
      <c r="TH17" t="s">
        <v>523</v>
      </c>
      <c r="TI17" t="s">
        <v>524</v>
      </c>
    </row>
    <row r="18" spans="1:529" x14ac:dyDescent="0.4">
      <c r="A18" t="s">
        <v>563</v>
      </c>
      <c r="AS18">
        <v>2.8318696703576434</v>
      </c>
      <c r="AT18">
        <v>2.8350515463917527</v>
      </c>
      <c r="AU18">
        <v>2.8191421662212042</v>
      </c>
      <c r="AV18">
        <v>2.7857324678630517</v>
      </c>
      <c r="AW18">
        <v>2.7936871579483267</v>
      </c>
      <c r="AX18">
        <v>2.796869033982436</v>
      </c>
      <c r="AY18">
        <v>2.7905052819142164</v>
      </c>
      <c r="AZ18">
        <v>2.7905052819142164</v>
      </c>
      <c r="BA18">
        <v>2.796869033982436</v>
      </c>
      <c r="BB18">
        <v>2.8318696703576434</v>
      </c>
      <c r="BC18">
        <v>2.8318696703576434</v>
      </c>
      <c r="BD18">
        <v>2.8350515463917527</v>
      </c>
      <c r="BE18">
        <v>2.8573246786305209</v>
      </c>
      <c r="BF18">
        <v>2.8445971744940821</v>
      </c>
      <c r="BG18">
        <v>2.8318696703576434</v>
      </c>
      <c r="BH18">
        <v>2.8668703067328498</v>
      </c>
      <c r="BI18">
        <v>2.8525518645793562</v>
      </c>
      <c r="BJ18">
        <v>2.8223240422553144</v>
      </c>
      <c r="BK18">
        <v>2.8445971744940821</v>
      </c>
      <c r="BL18">
        <v>2.8255059182894233</v>
      </c>
      <c r="BM18">
        <v>2.8223240422553144</v>
      </c>
      <c r="BN18">
        <v>2.7809596538118879</v>
      </c>
      <c r="BO18">
        <v>2.7936871579483267</v>
      </c>
      <c r="BV18">
        <v>2.8605065546646307</v>
      </c>
      <c r="BW18">
        <v>2.8605065546646307</v>
      </c>
      <c r="BX18">
        <v>2.8509609265623017</v>
      </c>
      <c r="BY18">
        <v>2.8191421662212042</v>
      </c>
      <c r="BZ18">
        <v>2.8477790505281915</v>
      </c>
      <c r="CA18">
        <v>2.8573246786305209</v>
      </c>
      <c r="CB18">
        <v>2.8700521827669596</v>
      </c>
      <c r="CC18">
        <v>2.8146875397734505</v>
      </c>
      <c r="CD18">
        <v>2.8255059182894238</v>
      </c>
      <c r="CE18">
        <v>2.8255059182894238</v>
      </c>
      <c r="CF18">
        <v>2.8255059182894238</v>
      </c>
      <c r="CG18">
        <v>2.8255059182894238</v>
      </c>
      <c r="CH18">
        <v>2.8382334224258625</v>
      </c>
      <c r="CI18">
        <v>2.8382334224258625</v>
      </c>
      <c r="CJ18">
        <v>2.8255059182894238</v>
      </c>
      <c r="CK18">
        <v>2.8255059182894238</v>
      </c>
      <c r="CL18">
        <v>2.8000509100165463</v>
      </c>
      <c r="CM18">
        <v>2.8000509100165463</v>
      </c>
      <c r="CN18">
        <v>2.8000509100165463</v>
      </c>
      <c r="CO18">
        <v>2.8255059182894238</v>
      </c>
      <c r="CP18">
        <v>2.8191421662212042</v>
      </c>
      <c r="CQ18">
        <v>2.8445971744940821</v>
      </c>
      <c r="CR18">
        <v>2.8159602901870944</v>
      </c>
      <c r="CS18">
        <v>2.8159602901870944</v>
      </c>
      <c r="CT18">
        <v>2.8127784141529846</v>
      </c>
      <c r="CU18">
        <v>2.8000509100165463</v>
      </c>
      <c r="CV18">
        <v>2.8000509100165463</v>
      </c>
      <c r="CW18">
        <v>2.8000509100165463</v>
      </c>
      <c r="CX18">
        <v>2.8064146620847654</v>
      </c>
      <c r="CY18">
        <v>2.8573246786305209</v>
      </c>
      <c r="CZ18">
        <v>2.8318696703576434</v>
      </c>
      <c r="DA18">
        <v>2.8191421662212042</v>
      </c>
      <c r="DB18">
        <v>2.8127784141529846</v>
      </c>
      <c r="DC18">
        <v>2.8286877943235336</v>
      </c>
      <c r="DD18">
        <v>2.8414152984599719</v>
      </c>
      <c r="DE18">
        <v>2.8414152984599719</v>
      </c>
      <c r="DF18">
        <v>2.8700521827669596</v>
      </c>
      <c r="DG18">
        <v>2.8668703067328498</v>
      </c>
      <c r="DH18">
        <v>2.873234058801069</v>
      </c>
      <c r="DI18">
        <v>2.8509609265623017</v>
      </c>
      <c r="DJ18">
        <v>2.8318696703576434</v>
      </c>
      <c r="DK18">
        <v>2.8286877943235336</v>
      </c>
      <c r="DL18">
        <v>2.8286877943235336</v>
      </c>
      <c r="DM18">
        <v>2.8286877943235336</v>
      </c>
      <c r="DN18">
        <v>2.8255059182894233</v>
      </c>
      <c r="DO18">
        <v>2.8318696703576434</v>
      </c>
      <c r="DP18">
        <v>2.8350515463917527</v>
      </c>
      <c r="DQ18">
        <v>2.8318696703576434</v>
      </c>
      <c r="DR18">
        <v>2.8286877943235336</v>
      </c>
      <c r="DS18">
        <v>2.8286877943235336</v>
      </c>
      <c r="DT18">
        <v>2.8286877943235336</v>
      </c>
      <c r="DU18">
        <v>2.8191421662212042</v>
      </c>
      <c r="DV18">
        <v>2.8159602901870944</v>
      </c>
      <c r="DW18">
        <v>2.8350515463917527</v>
      </c>
      <c r="DX18">
        <v>2.8064146620847654</v>
      </c>
      <c r="DY18">
        <v>2.8191421662212042</v>
      </c>
      <c r="DZ18">
        <v>2.8286877943235336</v>
      </c>
      <c r="EA18">
        <v>2.8159602901870944</v>
      </c>
      <c r="EB18">
        <v>2.8286877943235336</v>
      </c>
      <c r="EC18">
        <v>2.8159602901870944</v>
      </c>
      <c r="ED18">
        <v>2.8159602901870944</v>
      </c>
      <c r="EE18">
        <v>2.8127784141529846</v>
      </c>
      <c r="EF18">
        <v>2.8000509100165463</v>
      </c>
      <c r="EG18">
        <v>2.8032327860506556</v>
      </c>
      <c r="EH18">
        <v>2.8414152984599719</v>
      </c>
      <c r="EI18">
        <v>2.8477790505281915</v>
      </c>
      <c r="EJ18">
        <v>2.8445971744940821</v>
      </c>
      <c r="EK18">
        <v>2.8286877943235336</v>
      </c>
      <c r="EL18">
        <v>2.8286877943235336</v>
      </c>
      <c r="EM18">
        <v>2.8223240422553144</v>
      </c>
      <c r="EN18">
        <v>2.8223240422553144</v>
      </c>
      <c r="EO18">
        <v>2.8191421662212042</v>
      </c>
      <c r="EP18">
        <v>2.8223240422553144</v>
      </c>
      <c r="EQ18">
        <v>2.8223240422553144</v>
      </c>
      <c r="ER18">
        <v>2.7984599719994909</v>
      </c>
      <c r="ES18">
        <v>2.7972667684866996</v>
      </c>
      <c r="ET18">
        <v>2.8080056001018199</v>
      </c>
      <c r="EU18">
        <v>2.8080056001018199</v>
      </c>
      <c r="EV18">
        <v>2.8175512282041493</v>
      </c>
      <c r="EW18">
        <v>2.8167557591956216</v>
      </c>
      <c r="EX18">
        <v>2.8167557591956216</v>
      </c>
      <c r="EY18">
        <v>2.8167557591956216</v>
      </c>
      <c r="EZ18">
        <v>2.8159602901870944</v>
      </c>
      <c r="FA18">
        <v>2.8064146620847654</v>
      </c>
      <c r="FB18">
        <v>2.8095965381188752</v>
      </c>
      <c r="FC18">
        <v>2.8095965381188752</v>
      </c>
      <c r="FD18">
        <v>2.8095965381188752</v>
      </c>
      <c r="FE18">
        <v>2.796869033982436</v>
      </c>
      <c r="FF18">
        <v>2.8032327860506556</v>
      </c>
      <c r="FG18">
        <v>2.8350515463917527</v>
      </c>
      <c r="FH18">
        <v>2.8286877943235336</v>
      </c>
      <c r="FI18">
        <v>2.808801069110348</v>
      </c>
      <c r="FJ18">
        <v>2.804823724067711</v>
      </c>
      <c r="FK18">
        <v>2.8095965381188752</v>
      </c>
      <c r="FL18">
        <v>2.808801069110348</v>
      </c>
      <c r="FM18">
        <v>2.8095965381188752</v>
      </c>
      <c r="FN18">
        <v>2.8095965381188752</v>
      </c>
      <c r="FO18">
        <v>2.8095965381188752</v>
      </c>
      <c r="FP18">
        <v>2.8095965381188752</v>
      </c>
      <c r="FQ18">
        <v>2.8032327860506556</v>
      </c>
      <c r="FR18">
        <v>2.8127784141529846</v>
      </c>
      <c r="FS18">
        <v>2.8286877943235336</v>
      </c>
      <c r="FT18">
        <v>2.8239149802723689</v>
      </c>
      <c r="FU18">
        <v>2.8109886088837981</v>
      </c>
      <c r="FV18">
        <v>2.8223240422553144</v>
      </c>
      <c r="FW18">
        <v>2.8159602901870944</v>
      </c>
      <c r="FX18">
        <v>2.8159602901870944</v>
      </c>
      <c r="FY18">
        <v>2.8064146620847654</v>
      </c>
      <c r="FZ18">
        <v>2.8095965381188752</v>
      </c>
      <c r="GA18">
        <v>2.8095965381188752</v>
      </c>
      <c r="GB18">
        <v>2.8032327860506556</v>
      </c>
      <c r="GC18">
        <v>2.8095965381188752</v>
      </c>
      <c r="GD18">
        <v>2.8223240422553144</v>
      </c>
      <c r="GE18">
        <v>2.8477790505281915</v>
      </c>
      <c r="GF18">
        <v>2.8159602901870944</v>
      </c>
      <c r="GG18">
        <v>2.8159602901870944</v>
      </c>
      <c r="GH18">
        <v>2.8095965381188752</v>
      </c>
      <c r="GI18">
        <v>2.8111874761359301</v>
      </c>
      <c r="GJ18">
        <v>2.808801069110348</v>
      </c>
      <c r="GK18">
        <v>2.8072101310932926</v>
      </c>
      <c r="GL18">
        <v>2.8040282550591829</v>
      </c>
      <c r="GM18">
        <v>2.8286877943235336</v>
      </c>
      <c r="GN18">
        <v>2.8000509100165463</v>
      </c>
      <c r="GO18">
        <v>2.8223240422553144</v>
      </c>
      <c r="GP18">
        <v>2.8223240422553144</v>
      </c>
      <c r="GQ18">
        <v>2.8223240422553144</v>
      </c>
      <c r="GR18">
        <v>2.8127784141529846</v>
      </c>
      <c r="GS18">
        <v>2.8159602901870944</v>
      </c>
      <c r="GT18">
        <v>2.8095965381188752</v>
      </c>
      <c r="GU18">
        <v>2.8127784141529846</v>
      </c>
      <c r="GV18">
        <v>2.8111874761359301</v>
      </c>
      <c r="GW18">
        <v>2.8111874761359301</v>
      </c>
      <c r="GX18">
        <v>2.8207331042382586</v>
      </c>
      <c r="GY18">
        <v>2.830278732340588</v>
      </c>
      <c r="GZ18">
        <v>2.8286877943235336</v>
      </c>
      <c r="HA18">
        <v>2.8445971744940821</v>
      </c>
      <c r="HB18">
        <v>2.8700521827669596</v>
      </c>
      <c r="HC18">
        <v>2.8700521827669596</v>
      </c>
      <c r="HD18">
        <v>2.8859615629375082</v>
      </c>
      <c r="HE18">
        <v>2.8127784141529846</v>
      </c>
      <c r="HF18">
        <v>2.8255059182894238</v>
      </c>
      <c r="HG18">
        <v>2.8509609265623017</v>
      </c>
      <c r="HH18">
        <v>2.8382334224258625</v>
      </c>
      <c r="HI18">
        <v>2.8827796869033979</v>
      </c>
      <c r="HJ18">
        <v>2.8827796869033979</v>
      </c>
      <c r="HL18">
        <v>2.8827796869033979</v>
      </c>
      <c r="HM18">
        <v>2.8827796869033979</v>
      </c>
      <c r="HN18">
        <v>2.8827796869033979</v>
      </c>
      <c r="HO18">
        <v>2.8827796869033979</v>
      </c>
      <c r="HP18">
        <v>2.8827796869033979</v>
      </c>
      <c r="HQ18">
        <v>2.8827796869033979</v>
      </c>
      <c r="IC18">
        <v>2.8064146620847654</v>
      </c>
      <c r="ID18">
        <v>2.8000509100165463</v>
      </c>
      <c r="IE18">
        <v>2.8000509100165463</v>
      </c>
      <c r="IF18">
        <v>2.8255059182894238</v>
      </c>
      <c r="IG18">
        <v>2.8127784141529846</v>
      </c>
      <c r="IH18">
        <v>2.7745959017436683</v>
      </c>
      <c r="II18">
        <v>2.7873234058801071</v>
      </c>
      <c r="IJ18">
        <v>2.7873234058801071</v>
      </c>
      <c r="IK18">
        <v>2.7873234058801071</v>
      </c>
      <c r="IL18">
        <v>2.8000509100165463</v>
      </c>
      <c r="IM18">
        <v>2.8255059182894238</v>
      </c>
      <c r="IN18">
        <v>2.8255059182894238</v>
      </c>
      <c r="IO18">
        <v>2.8382334224258625</v>
      </c>
      <c r="IP18">
        <v>2.8382334224258625</v>
      </c>
      <c r="IQ18">
        <v>2.8382334224258625</v>
      </c>
      <c r="IR18">
        <v>2.8509609265623017</v>
      </c>
      <c r="IS18">
        <v>2.8318696703576434</v>
      </c>
      <c r="IT18">
        <v>2.8255059182894238</v>
      </c>
      <c r="IU18">
        <v>2.8127784141529846</v>
      </c>
      <c r="IV18">
        <v>2.8255059182894238</v>
      </c>
      <c r="IW18">
        <v>2.8382334224258625</v>
      </c>
      <c r="IX18">
        <v>2.7873234058801071</v>
      </c>
      <c r="IY18">
        <v>2.8255059182894238</v>
      </c>
      <c r="IZ18">
        <v>2.8255059182894238</v>
      </c>
      <c r="JA18">
        <v>2.8255059182894238</v>
      </c>
      <c r="JB18">
        <v>2.8127784141529846</v>
      </c>
      <c r="JC18">
        <v>2.7873234058801071</v>
      </c>
      <c r="JD18">
        <v>2.8255059182894238</v>
      </c>
      <c r="JE18">
        <v>2.8255059182894238</v>
      </c>
      <c r="JF18">
        <v>2.7873234058801071</v>
      </c>
      <c r="JG18">
        <v>2.8000509100165463</v>
      </c>
      <c r="JH18">
        <v>2.8127784141529846</v>
      </c>
      <c r="JI18">
        <v>2.8127784141529846</v>
      </c>
      <c r="JJ18">
        <v>2.8255059182894238</v>
      </c>
      <c r="JK18">
        <v>2.8255059182894238</v>
      </c>
      <c r="JL18">
        <v>2.8000509100165463</v>
      </c>
      <c r="JM18">
        <v>2.8000509100165463</v>
      </c>
      <c r="JN18">
        <v>2.8064146620847654</v>
      </c>
      <c r="JO18">
        <v>2.8000509100165463</v>
      </c>
      <c r="JP18">
        <v>2.8127784141529846</v>
      </c>
      <c r="JQ18">
        <v>2.8064146620847654</v>
      </c>
      <c r="JR18">
        <v>2.8064146620847654</v>
      </c>
      <c r="JS18">
        <v>2.8064146620847654</v>
      </c>
      <c r="JT18">
        <v>2.8064146620847654</v>
      </c>
      <c r="JU18">
        <v>2.8064146620847654</v>
      </c>
      <c r="JV18">
        <v>2.8064146620847654</v>
      </c>
      <c r="JW18">
        <v>2.8064146620847654</v>
      </c>
      <c r="JX18">
        <v>2.8000509100165463</v>
      </c>
      <c r="JY18">
        <v>2.8000509100165463</v>
      </c>
      <c r="JZ18">
        <v>2.8000509100165463</v>
      </c>
      <c r="KD18">
        <v>2.8000509100165463</v>
      </c>
      <c r="KE18">
        <v>2.688685248822706</v>
      </c>
      <c r="KF18">
        <v>2.7936871579483267</v>
      </c>
      <c r="KG18">
        <v>2.7936871579483267</v>
      </c>
      <c r="KH18">
        <v>2.7936871579483267</v>
      </c>
      <c r="KI18">
        <v>2.7936871579483267</v>
      </c>
      <c r="KJ18">
        <v>2.8127784141529846</v>
      </c>
      <c r="KK18">
        <v>2.8127784141529846</v>
      </c>
      <c r="KL18">
        <v>2.8191421662212042</v>
      </c>
      <c r="KM18">
        <v>2.8191421662212042</v>
      </c>
      <c r="KN18">
        <v>2.8191421662212042</v>
      </c>
      <c r="KO18">
        <v>2.688685248822706</v>
      </c>
      <c r="KP18">
        <v>2.8191421662212042</v>
      </c>
      <c r="KQ18">
        <v>2.8191421662212042</v>
      </c>
      <c r="KR18">
        <v>2.8255059182894238</v>
      </c>
      <c r="KS18">
        <v>2.8255059182894238</v>
      </c>
      <c r="KT18">
        <v>2.8255059182894238</v>
      </c>
      <c r="KU18">
        <v>2.8255059182894238</v>
      </c>
      <c r="KV18">
        <v>2.8191421662212042</v>
      </c>
      <c r="KW18">
        <v>2.7077765050273643</v>
      </c>
      <c r="KX18">
        <v>2.8191421662212042</v>
      </c>
      <c r="KY18">
        <v>2.8191421662212042</v>
      </c>
      <c r="KZ18">
        <v>2.8191421662212042</v>
      </c>
      <c r="LA18">
        <v>2.8191421662212042</v>
      </c>
      <c r="LB18">
        <v>2.8127784141529846</v>
      </c>
      <c r="LC18">
        <v>2.8127784141529846</v>
      </c>
      <c r="LD18">
        <v>2.8191421662212042</v>
      </c>
      <c r="LE18">
        <v>2.8318696703576434</v>
      </c>
      <c r="LF18">
        <v>2.8318696703576434</v>
      </c>
      <c r="LG18">
        <v>2.8318696703576434</v>
      </c>
      <c r="LH18">
        <v>2.8573246786305209</v>
      </c>
      <c r="LI18">
        <v>2.8573246786305209</v>
      </c>
      <c r="LJ18">
        <v>3.1436935217003952</v>
      </c>
      <c r="LK18">
        <v>3.2836960672012223</v>
      </c>
      <c r="LL18">
        <v>2.9273259513809342</v>
      </c>
      <c r="LM18">
        <v>2.9782359679266897</v>
      </c>
      <c r="LN18">
        <v>2.9655084637902509</v>
      </c>
      <c r="LO18">
        <v>2.9527809596538117</v>
      </c>
      <c r="LP18">
        <v>2.9527809596538117</v>
      </c>
      <c r="LQ18">
        <v>2.9527809596538117</v>
      </c>
      <c r="LR18">
        <v>3.130966017563956</v>
      </c>
      <c r="LS18">
        <v>3.0546009927453226</v>
      </c>
      <c r="LT18">
        <v>3.0546009927453226</v>
      </c>
      <c r="LU18">
        <v>3.0546009927453226</v>
      </c>
      <c r="LV18">
        <v>3.0546009927453226</v>
      </c>
      <c r="LW18">
        <v>3.0546009927453226</v>
      </c>
      <c r="LX18">
        <v>3.0100547282677872</v>
      </c>
      <c r="LY18">
        <v>3.0100547282677872</v>
      </c>
      <c r="LZ18">
        <v>3.0100547282677872</v>
      </c>
      <c r="MA18">
        <v>2.9591447117220318</v>
      </c>
      <c r="MB18">
        <v>2.9591447117220318</v>
      </c>
      <c r="MC18">
        <v>2.9591447117220318</v>
      </c>
      <c r="MD18">
        <v>2.9591447117220318</v>
      </c>
      <c r="ME18">
        <v>2.86368843069874</v>
      </c>
      <c r="MF18">
        <v>2.86368843069874</v>
      </c>
      <c r="MG18">
        <v>2.86368843069874</v>
      </c>
      <c r="MH18">
        <v>2.86368843069874</v>
      </c>
      <c r="MI18">
        <v>2.86368843069874</v>
      </c>
      <c r="MJ18">
        <v>3.0546009927453226</v>
      </c>
      <c r="MK18">
        <v>2.8255059182894238</v>
      </c>
      <c r="ML18">
        <v>2.8764159348351788</v>
      </c>
      <c r="MM18">
        <v>2.8255059182894238</v>
      </c>
      <c r="MN18">
        <v>2.8255059182894238</v>
      </c>
      <c r="MO18">
        <v>2.8509609265623017</v>
      </c>
      <c r="MP18">
        <v>2.8509609265623017</v>
      </c>
      <c r="MQ18">
        <v>2.8509609265623017</v>
      </c>
      <c r="MR18">
        <v>2.9018709431080563</v>
      </c>
      <c r="MS18">
        <v>2.9018709431080563</v>
      </c>
      <c r="MT18">
        <v>2.9018709431080563</v>
      </c>
      <c r="MU18">
        <v>2.9018709431080563</v>
      </c>
      <c r="MV18">
        <v>2.9018709431080563</v>
      </c>
      <c r="MW18">
        <v>2.9018709431080563</v>
      </c>
      <c r="MX18">
        <v>3.0100547282677872</v>
      </c>
      <c r="MY18">
        <v>2.9018709431080563</v>
      </c>
      <c r="MZ18">
        <v>2.9845997199949088</v>
      </c>
      <c r="NA18">
        <v>3.0736922489499809</v>
      </c>
      <c r="NB18">
        <v>2.9527809596538117</v>
      </c>
      <c r="NC18">
        <v>2.9527809596538117</v>
      </c>
      <c r="ND18">
        <v>2.9527809596538117</v>
      </c>
      <c r="NE18">
        <v>2.9527809596538117</v>
      </c>
      <c r="NF18">
        <v>2.9527809596538117</v>
      </c>
      <c r="NG18">
        <v>2.9527809596538117</v>
      </c>
      <c r="NH18">
        <v>2.9527809596538117</v>
      </c>
      <c r="NI18">
        <v>2.9527809596538117</v>
      </c>
      <c r="NJ18">
        <v>2.9527809596538117</v>
      </c>
      <c r="NK18">
        <v>2.9527809596538117</v>
      </c>
      <c r="NL18">
        <v>2.9527809596538117</v>
      </c>
      <c r="NM18">
        <v>2.9527809596538117</v>
      </c>
      <c r="NN18">
        <v>2.9527809596538117</v>
      </c>
      <c r="NO18">
        <v>2.9527809596538117</v>
      </c>
      <c r="NP18">
        <v>2.9527809596538117</v>
      </c>
      <c r="NQ18">
        <v>2.889143438971618</v>
      </c>
      <c r="NR18">
        <v>2.889143438971618</v>
      </c>
      <c r="NS18">
        <v>2.889143438971618</v>
      </c>
      <c r="NT18">
        <v>2.889143438971618</v>
      </c>
      <c r="NU18">
        <v>2.889143438971618</v>
      </c>
      <c r="NV18">
        <v>2.889143438971618</v>
      </c>
      <c r="NW18">
        <v>2.889143438971618</v>
      </c>
      <c r="NX18">
        <v>2.889143438971618</v>
      </c>
      <c r="NY18">
        <v>2.889143438971618</v>
      </c>
      <c r="NZ18">
        <v>2.889143438971618</v>
      </c>
      <c r="OA18">
        <v>2.889143438971618</v>
      </c>
      <c r="OB18">
        <v>2.889143438971618</v>
      </c>
      <c r="OC18">
        <v>2.889143438971618</v>
      </c>
      <c r="OD18">
        <v>2.889143438971618</v>
      </c>
      <c r="OE18">
        <v>2.889143438971618</v>
      </c>
      <c r="OF18">
        <v>2.889143438971618</v>
      </c>
      <c r="OG18">
        <v>2.889143438971618</v>
      </c>
      <c r="OH18">
        <v>2.8255059182894238</v>
      </c>
      <c r="OI18">
        <v>2.8255059182894238</v>
      </c>
      <c r="OJ18">
        <v>2.8255059182894238</v>
      </c>
      <c r="OK18">
        <v>2.8255059182894238</v>
      </c>
      <c r="OL18">
        <v>2.8255059182894238</v>
      </c>
      <c r="OM18">
        <v>2.8255059182894238</v>
      </c>
      <c r="ON18">
        <v>2.8255059182894238</v>
      </c>
      <c r="OO18">
        <v>2.889143438971618</v>
      </c>
      <c r="OP18">
        <v>2.889143438971618</v>
      </c>
      <c r="OQ18">
        <v>2.889143438971618</v>
      </c>
      <c r="OR18">
        <v>2.889143438971618</v>
      </c>
      <c r="OS18">
        <v>2.9273259513809342</v>
      </c>
      <c r="OT18">
        <v>2.9273259513809342</v>
      </c>
      <c r="OU18">
        <v>2.9273259513809342</v>
      </c>
      <c r="OV18">
        <v>2.9273259513809342</v>
      </c>
      <c r="OW18">
        <v>2.9273259513809342</v>
      </c>
      <c r="OX18">
        <v>2.9273259513809342</v>
      </c>
      <c r="OY18">
        <v>2.9273259513809342</v>
      </c>
      <c r="OZ18">
        <v>2.9273259513809342</v>
      </c>
      <c r="PA18">
        <v>2.9273259513809342</v>
      </c>
      <c r="PB18">
        <v>2.9273259513809342</v>
      </c>
      <c r="PC18">
        <v>2.9273259513809342</v>
      </c>
      <c r="PD18">
        <v>2.9273259513809342</v>
      </c>
      <c r="PE18">
        <v>2.9273259513809342</v>
      </c>
      <c r="PF18">
        <v>2.9273259513809342</v>
      </c>
      <c r="PG18">
        <v>3.0546009927453226</v>
      </c>
      <c r="PH18">
        <v>3.0546009927453226</v>
      </c>
      <c r="PI18">
        <v>3.0546009927453226</v>
      </c>
      <c r="PJ18">
        <v>3.0546009927453226</v>
      </c>
      <c r="PK18">
        <v>3.0546009927453226</v>
      </c>
      <c r="PL18">
        <v>3.0546009927453226</v>
      </c>
      <c r="PM18">
        <v>3.0546009927453226</v>
      </c>
      <c r="PN18">
        <v>3.0546009927453226</v>
      </c>
      <c r="PO18">
        <v>3.0546009927453226</v>
      </c>
      <c r="PP18">
        <v>3.0546009927453226</v>
      </c>
      <c r="PQ18">
        <v>3.0546009927453226</v>
      </c>
      <c r="PR18">
        <v>3.0546009927453226</v>
      </c>
      <c r="PS18">
        <v>3.0546009927453226</v>
      </c>
      <c r="PT18">
        <v>3.0546009927453226</v>
      </c>
      <c r="PU18">
        <v>3.0546009927453226</v>
      </c>
      <c r="PV18">
        <v>3.0546009927453226</v>
      </c>
      <c r="PW18">
        <v>3.0546009927453226</v>
      </c>
      <c r="PX18">
        <v>3.0546009927453226</v>
      </c>
      <c r="PY18">
        <v>3.0546009927453226</v>
      </c>
      <c r="PZ18">
        <v>3.0546009927453226</v>
      </c>
      <c r="QA18">
        <v>3.0546009927453226</v>
      </c>
      <c r="QB18">
        <v>3.0546009927453226</v>
      </c>
      <c r="QC18">
        <v>3.0546009927453226</v>
      </c>
      <c r="QD18">
        <v>2.6727758686521574</v>
      </c>
      <c r="QE18">
        <v>2.6727758686521574</v>
      </c>
      <c r="QF18">
        <v>2.6727758686521574</v>
      </c>
      <c r="QG18">
        <v>2.6727758686521574</v>
      </c>
      <c r="QH18">
        <v>2.6727758686521574</v>
      </c>
      <c r="QI18">
        <v>2.6727758686521574</v>
      </c>
      <c r="QJ18">
        <v>2.6727758686521574</v>
      </c>
      <c r="QK18">
        <v>2.6727758686521574</v>
      </c>
      <c r="QL18">
        <v>2.6727758686521574</v>
      </c>
      <c r="QM18">
        <v>2.6727758686521574</v>
      </c>
      <c r="QN18">
        <v>2.6727758686521574</v>
      </c>
      <c r="QO18">
        <v>2.6727758686521574</v>
      </c>
      <c r="QP18">
        <v>2.6727758686521574</v>
      </c>
      <c r="QQ18">
        <v>2.6727758686521574</v>
      </c>
      <c r="QR18">
        <v>2.6727758686521574</v>
      </c>
      <c r="QS18">
        <v>2.6727758686521574</v>
      </c>
      <c r="RN18">
        <v>2.6727758686521574</v>
      </c>
      <c r="RO18">
        <v>2.6727758686521574</v>
      </c>
      <c r="RP18">
        <v>2.6727758686521574</v>
      </c>
      <c r="RQ18">
        <v>2.6727758686521574</v>
      </c>
      <c r="RR18">
        <v>2.6727758686521574</v>
      </c>
      <c r="RS18">
        <v>2.6727758686521574</v>
      </c>
      <c r="RT18">
        <v>2.6727758686521574</v>
      </c>
      <c r="RU18">
        <v>2.6727758686521574</v>
      </c>
      <c r="RV18">
        <v>2.6727758686521574</v>
      </c>
      <c r="RW18">
        <v>2.6727758686521574</v>
      </c>
      <c r="RX18">
        <v>2.6727758686521574</v>
      </c>
      <c r="RY18">
        <v>2.6727758686521574</v>
      </c>
      <c r="RZ18">
        <v>2.6727758686521574</v>
      </c>
      <c r="SA18">
        <v>2.6727758686521574</v>
      </c>
      <c r="SB18">
        <v>2.6727758686521574</v>
      </c>
      <c r="SC18">
        <v>2.6727758686521574</v>
      </c>
      <c r="SD18">
        <v>2.6727758686521574</v>
      </c>
      <c r="SE18">
        <v>2.6727758686521574</v>
      </c>
      <c r="SF18">
        <v>2.6727758686521574</v>
      </c>
      <c r="SG18">
        <v>2.6727758686521574</v>
      </c>
      <c r="SH18">
        <v>2.6727758686521574</v>
      </c>
      <c r="SI18">
        <v>2.6727758686521574</v>
      </c>
      <c r="SJ18">
        <v>2.6727758686521574</v>
      </c>
      <c r="SK18">
        <v>2.6727758686521574</v>
      </c>
      <c r="SL18">
        <v>2.6727758686521574</v>
      </c>
      <c r="SM18">
        <v>2.6727758686521574</v>
      </c>
      <c r="SN18">
        <v>2.6727758686521574</v>
      </c>
      <c r="SO18">
        <v>2.6727758686521574</v>
      </c>
      <c r="SP18">
        <v>2.6727758686521574</v>
      </c>
      <c r="SQ18">
        <v>2.6727758686521574</v>
      </c>
      <c r="SR18">
        <v>2.6727758686521574</v>
      </c>
      <c r="SS18">
        <v>2.6727758686521574</v>
      </c>
      <c r="ST18">
        <v>2.6727758686521574</v>
      </c>
      <c r="SU18">
        <v>2.6727758686521574</v>
      </c>
      <c r="SV18">
        <v>2.6727758686521574</v>
      </c>
      <c r="SW18">
        <v>2.6727758686521574</v>
      </c>
    </row>
    <row r="19" spans="1:529" x14ac:dyDescent="0.4">
      <c r="A19" t="s">
        <v>564</v>
      </c>
      <c r="LJ19">
        <v>3.1345760980592443</v>
      </c>
      <c r="LK19">
        <v>2.8792134831460672</v>
      </c>
      <c r="LL19">
        <v>2.8728294177732381</v>
      </c>
      <c r="LM19">
        <v>2.8728294177732381</v>
      </c>
      <c r="LN19">
        <v>2.9111338100102144</v>
      </c>
      <c r="LO19">
        <v>2.8855975485188967</v>
      </c>
      <c r="LP19">
        <v>2.8855975485188967</v>
      </c>
      <c r="LQ19">
        <v>2.8855975485188967</v>
      </c>
      <c r="LR19">
        <v>3.0005107252298266</v>
      </c>
      <c r="LS19">
        <v>3.0132788559754848</v>
      </c>
      <c r="LT19">
        <v>3.0132788559754848</v>
      </c>
      <c r="LU19">
        <v>3.0132788559754848</v>
      </c>
      <c r="LV19">
        <v>3.0132788559754848</v>
      </c>
      <c r="LW19">
        <v>3.0132788559754848</v>
      </c>
      <c r="LX19">
        <v>3.0132788559754848</v>
      </c>
      <c r="LY19">
        <v>2.8855975485188967</v>
      </c>
      <c r="LZ19">
        <v>2.9111338100102144</v>
      </c>
      <c r="MA19">
        <v>2.9111338100102144</v>
      </c>
      <c r="MB19">
        <v>2.9111338100102144</v>
      </c>
      <c r="MC19">
        <v>2.8345250255362617</v>
      </c>
      <c r="MD19">
        <v>2.8345250255362617</v>
      </c>
      <c r="ME19">
        <v>2.8153728294177731</v>
      </c>
      <c r="MF19">
        <v>2.8153728294177731</v>
      </c>
      <c r="MG19">
        <v>2.8153728294177731</v>
      </c>
      <c r="MH19">
        <v>2.8153728294177731</v>
      </c>
      <c r="MI19">
        <v>2.8153728294177731</v>
      </c>
      <c r="MJ19">
        <v>2.8153728294177731</v>
      </c>
      <c r="MK19">
        <v>2.8153728294177731</v>
      </c>
      <c r="ML19">
        <v>2.8153728294177731</v>
      </c>
      <c r="MM19">
        <v>2.8153728294177731</v>
      </c>
      <c r="MN19">
        <v>2.8153728294177731</v>
      </c>
      <c r="MO19">
        <v>2.8153728294177731</v>
      </c>
      <c r="MP19">
        <v>2.8153728294177731</v>
      </c>
      <c r="MQ19">
        <v>2.8153728294177731</v>
      </c>
      <c r="MR19">
        <v>2.8409090909090908</v>
      </c>
      <c r="MS19">
        <v>2.8409090909090908</v>
      </c>
      <c r="MT19">
        <v>2.8409090909090908</v>
      </c>
      <c r="MU19">
        <v>2.8409090909090908</v>
      </c>
      <c r="MV19">
        <v>2.8409090909090908</v>
      </c>
      <c r="MW19">
        <v>2.8409090909090908</v>
      </c>
      <c r="MX19">
        <v>2.8249489274770174</v>
      </c>
      <c r="MY19">
        <v>2.802604698672114</v>
      </c>
      <c r="MZ19">
        <v>2.8217568947906027</v>
      </c>
      <c r="NA19">
        <v>2.8121807967313588</v>
      </c>
      <c r="NB19">
        <v>2.8345250255362617</v>
      </c>
      <c r="NC19">
        <v>2.8345250255362617</v>
      </c>
      <c r="ND19">
        <v>2.808988764044944</v>
      </c>
      <c r="NE19">
        <v>2.808988764044944</v>
      </c>
      <c r="NF19">
        <v>2.8217568947906027</v>
      </c>
      <c r="NG19">
        <v>2.8217568947906027</v>
      </c>
      <c r="NH19">
        <v>2.8217568947906027</v>
      </c>
      <c r="NI19">
        <v>2.808988764044944</v>
      </c>
      <c r="NJ19">
        <v>2.808988764044944</v>
      </c>
      <c r="NK19">
        <v>2.808988764044944</v>
      </c>
      <c r="NL19">
        <v>2.808988764044944</v>
      </c>
      <c r="NM19">
        <v>2.808988764044944</v>
      </c>
      <c r="NN19">
        <v>2.808988764044944</v>
      </c>
      <c r="NO19">
        <v>2.808988764044944</v>
      </c>
      <c r="NP19">
        <v>2.808988764044944</v>
      </c>
      <c r="NQ19">
        <v>2.808988764044944</v>
      </c>
      <c r="NR19">
        <v>2.808988764044944</v>
      </c>
      <c r="NS19">
        <v>2.808988764044944</v>
      </c>
      <c r="NT19">
        <v>2.808988764044944</v>
      </c>
      <c r="NU19">
        <v>2.808988764044944</v>
      </c>
      <c r="NV19">
        <v>2.7228038815117466</v>
      </c>
      <c r="NW19">
        <v>2.7228038815117466</v>
      </c>
      <c r="NX19">
        <v>2.7228038815117466</v>
      </c>
      <c r="NY19">
        <v>2.8121807967313588</v>
      </c>
      <c r="NZ19">
        <v>2.7579162410623086</v>
      </c>
      <c r="OA19">
        <v>2.7259959141981609</v>
      </c>
      <c r="OB19">
        <v>2.9111338100102144</v>
      </c>
      <c r="OC19">
        <v>2.9111338100102144</v>
      </c>
      <c r="OD19">
        <v>2.9111338100102144</v>
      </c>
      <c r="OE19">
        <v>2.9111338100102144</v>
      </c>
      <c r="OF19">
        <v>2.9111338100102144</v>
      </c>
      <c r="OG19">
        <v>2.9111338100102144</v>
      </c>
      <c r="OH19">
        <v>2.8728294177732381</v>
      </c>
      <c r="OI19">
        <v>2.8728294177732381</v>
      </c>
      <c r="OJ19">
        <v>2.8345250255362617</v>
      </c>
      <c r="OK19">
        <v>2.8345250255362617</v>
      </c>
      <c r="OL19">
        <v>2.8345250255362617</v>
      </c>
      <c r="OM19">
        <v>2.8345250255362617</v>
      </c>
      <c r="ON19">
        <v>2.8345250255362617</v>
      </c>
      <c r="OO19">
        <v>2.8728294177732381</v>
      </c>
      <c r="OP19">
        <v>2.8728294177732381</v>
      </c>
      <c r="OQ19">
        <v>2.8472931562819204</v>
      </c>
      <c r="OR19">
        <v>2.8472931562819204</v>
      </c>
      <c r="OS19">
        <v>2.8728294177732381</v>
      </c>
      <c r="OT19">
        <v>2.8728294177732381</v>
      </c>
      <c r="OU19">
        <v>2.8728294177732381</v>
      </c>
      <c r="OV19">
        <v>2.8728294177732381</v>
      </c>
      <c r="OW19">
        <v>2.8728294177732381</v>
      </c>
      <c r="OX19">
        <v>2.8728294177732381</v>
      </c>
      <c r="OY19">
        <v>2.8728294177732381</v>
      </c>
      <c r="OZ19">
        <v>2.8728294177732381</v>
      </c>
      <c r="PA19">
        <v>2.8728294177732381</v>
      </c>
      <c r="PB19">
        <v>2.8728294177732381</v>
      </c>
      <c r="PC19">
        <v>2.8728294177732381</v>
      </c>
      <c r="PD19">
        <v>2.8728294177732381</v>
      </c>
      <c r="PE19">
        <v>2.8728294177732381</v>
      </c>
      <c r="PF19">
        <v>2.8728294177732381</v>
      </c>
      <c r="PG19">
        <v>2.8217568947906027</v>
      </c>
      <c r="PH19">
        <v>2.8217568947906027</v>
      </c>
      <c r="PI19">
        <v>2.8217568947906027</v>
      </c>
      <c r="PJ19">
        <v>2.8217568947906027</v>
      </c>
      <c r="PK19">
        <v>2.8345250255362617</v>
      </c>
      <c r="PL19">
        <v>2.8728294177732381</v>
      </c>
      <c r="PM19">
        <v>2.8728294177732381</v>
      </c>
      <c r="PN19">
        <v>2.8728294177732381</v>
      </c>
      <c r="PO19">
        <v>2.8728294177732381</v>
      </c>
      <c r="PP19">
        <v>2.8855975485188967</v>
      </c>
      <c r="PQ19">
        <v>2.8345250255362617</v>
      </c>
      <c r="PR19">
        <v>2.8217568947906027</v>
      </c>
      <c r="PS19">
        <v>2.8217568947906027</v>
      </c>
      <c r="PT19">
        <v>2.8217568947906027</v>
      </c>
      <c r="PU19">
        <v>2.8217568947906027</v>
      </c>
      <c r="PV19">
        <v>2.8728294177732381</v>
      </c>
      <c r="PW19">
        <v>2.8728294177732381</v>
      </c>
      <c r="PX19">
        <v>2.8983656792645558</v>
      </c>
      <c r="PY19">
        <v>2.8983656792645558</v>
      </c>
      <c r="PZ19">
        <v>2.9366700715015321</v>
      </c>
      <c r="QA19">
        <v>2.9366700715015321</v>
      </c>
      <c r="QB19">
        <v>2.9366700715015321</v>
      </c>
      <c r="QC19">
        <v>2.9366700715015321</v>
      </c>
      <c r="QD19">
        <v>2.9366700715015321</v>
      </c>
      <c r="QE19">
        <v>2.9366700715015321</v>
      </c>
      <c r="QF19">
        <v>2.9366700715015321</v>
      </c>
      <c r="QG19">
        <v>2.9366700715015321</v>
      </c>
      <c r="QH19">
        <v>2.9366700715015321</v>
      </c>
      <c r="QI19">
        <v>2.9366700715015321</v>
      </c>
      <c r="QJ19">
        <v>2.9366700715015321</v>
      </c>
      <c r="QK19">
        <v>2.9366700715015321</v>
      </c>
      <c r="QL19">
        <v>2.9366700715015321</v>
      </c>
      <c r="QM19">
        <v>2.9366700715015321</v>
      </c>
      <c r="QN19">
        <v>2.9366700715015321</v>
      </c>
      <c r="QO19">
        <v>2.9366700715015321</v>
      </c>
      <c r="QP19">
        <v>2.9366700715015321</v>
      </c>
      <c r="QQ19">
        <v>2.9366700715015321</v>
      </c>
      <c r="QR19">
        <v>2.9366700715015321</v>
      </c>
      <c r="QS19">
        <v>2.9366700715015321</v>
      </c>
      <c r="RN19">
        <v>2.9366700715015321</v>
      </c>
      <c r="RO19">
        <v>2.9366700715015321</v>
      </c>
      <c r="RP19">
        <v>2.9366700715015321</v>
      </c>
      <c r="RQ19">
        <v>2.9366700715015321</v>
      </c>
      <c r="RR19">
        <v>2.9366700715015321</v>
      </c>
      <c r="RS19">
        <v>2.9366700715015321</v>
      </c>
      <c r="RT19">
        <v>2.9366700715015321</v>
      </c>
      <c r="RU19">
        <v>2.9366700715015321</v>
      </c>
      <c r="RV19">
        <v>2.9366700715015321</v>
      </c>
      <c r="RW19">
        <v>2.9366700715015321</v>
      </c>
      <c r="RX19">
        <v>2.9366700715015321</v>
      </c>
      <c r="RY19">
        <v>2.9366700715015321</v>
      </c>
      <c r="RZ19">
        <v>2.9366700715015321</v>
      </c>
      <c r="SA19">
        <v>2.9366700715015321</v>
      </c>
      <c r="SB19">
        <v>2.9366700715015321</v>
      </c>
      <c r="SC19">
        <v>2.9366700715015321</v>
      </c>
      <c r="SD19">
        <v>2.9366700715015321</v>
      </c>
      <c r="SE19">
        <v>2.9366700715015321</v>
      </c>
      <c r="SF19">
        <v>2.9366700715015321</v>
      </c>
      <c r="SG19">
        <v>2.9366700715015321</v>
      </c>
      <c r="SH19">
        <v>2.9366700715015321</v>
      </c>
      <c r="SI19">
        <v>2.9366700715015321</v>
      </c>
      <c r="SJ19">
        <v>2.9366700715015321</v>
      </c>
      <c r="SK19">
        <v>2.9366700715015321</v>
      </c>
      <c r="SL19">
        <v>2.9366700715015321</v>
      </c>
      <c r="SM19">
        <v>2.9366700715015321</v>
      </c>
      <c r="SN19">
        <v>2.9366700715015321</v>
      </c>
      <c r="SO19">
        <v>2.9366700715015321</v>
      </c>
      <c r="SP19">
        <v>2.9366700715015321</v>
      </c>
      <c r="SQ19">
        <v>2.9366700715015321</v>
      </c>
      <c r="SR19">
        <v>2.9366700715015321</v>
      </c>
      <c r="SS19">
        <v>2.9366700715015321</v>
      </c>
      <c r="ST19">
        <v>2.9366700715015321</v>
      </c>
      <c r="SU19">
        <v>2.9366700715015321</v>
      </c>
      <c r="SV19">
        <v>2.9366700715015321</v>
      </c>
      <c r="SW19">
        <v>2.9366700715015321</v>
      </c>
    </row>
    <row r="20" spans="1:529" x14ac:dyDescent="0.4">
      <c r="A20" t="s">
        <v>565</v>
      </c>
      <c r="AS20">
        <v>2.9122807017543866</v>
      </c>
      <c r="AT20">
        <v>2.9263157894736844</v>
      </c>
      <c r="AU20">
        <v>2.9017543859649124</v>
      </c>
      <c r="AV20">
        <v>2.8842105263157891</v>
      </c>
      <c r="AW20">
        <v>2.880701754385965</v>
      </c>
      <c r="AX20">
        <v>2.8666666666666667</v>
      </c>
      <c r="AY20">
        <v>2.8736842105263158</v>
      </c>
      <c r="AZ20">
        <v>2.8771929824561409</v>
      </c>
      <c r="BA20">
        <v>2.8912280701754387</v>
      </c>
      <c r="BB20">
        <v>2.9157894736842103</v>
      </c>
      <c r="BC20">
        <v>2.8982456140350878</v>
      </c>
      <c r="BD20">
        <v>2.9087719298245616</v>
      </c>
      <c r="BE20">
        <v>2.9157894736842112</v>
      </c>
      <c r="BF20">
        <v>2.9228070175438599</v>
      </c>
      <c r="BG20">
        <v>2.9122807017543861</v>
      </c>
      <c r="BH20">
        <v>2.950877192982456</v>
      </c>
      <c r="BI20">
        <v>2.9228070175438599</v>
      </c>
      <c r="BJ20">
        <v>2.9122807017543866</v>
      </c>
      <c r="BK20">
        <v>2.9403508771929827</v>
      </c>
      <c r="BL20">
        <v>2.9263157894736844</v>
      </c>
      <c r="BM20">
        <v>2.8982456140350883</v>
      </c>
      <c r="BN20">
        <v>2.8736842105263158</v>
      </c>
      <c r="BO20">
        <v>2.8701754385964908</v>
      </c>
      <c r="BV20">
        <v>2.9017543859649124</v>
      </c>
      <c r="BW20">
        <v>2.9059649122807016</v>
      </c>
      <c r="BX20">
        <v>2.9298245614035086</v>
      </c>
      <c r="BY20">
        <v>2.9157894736842112</v>
      </c>
      <c r="BZ20">
        <v>2.9228070175438599</v>
      </c>
      <c r="CA20">
        <v>2.9298245614035086</v>
      </c>
      <c r="CB20">
        <v>2.9228070175438599</v>
      </c>
      <c r="CC20">
        <v>2.9228070175438599</v>
      </c>
      <c r="CD20">
        <v>2.9228070175438599</v>
      </c>
      <c r="CE20">
        <v>2.8842105263157891</v>
      </c>
      <c r="CF20">
        <v>2.8947368421052633</v>
      </c>
      <c r="CG20">
        <v>2.9157894736842103</v>
      </c>
      <c r="CH20">
        <v>2.905263157894737</v>
      </c>
      <c r="CI20">
        <v>2.905263157894737</v>
      </c>
      <c r="CJ20">
        <v>2.9192982456140348</v>
      </c>
      <c r="CK20">
        <v>2.8877192982456141</v>
      </c>
      <c r="CL20">
        <v>2.8982456140350883</v>
      </c>
      <c r="CM20">
        <v>2.905263157894737</v>
      </c>
      <c r="CN20">
        <v>2.9087719298245616</v>
      </c>
      <c r="CO20">
        <v>2.9122807017543866</v>
      </c>
      <c r="CP20">
        <v>2.905263157894737</v>
      </c>
      <c r="CQ20">
        <v>2.905263157894737</v>
      </c>
      <c r="CR20">
        <v>2.9122807017543866</v>
      </c>
      <c r="CS20">
        <v>2.9122807017543866</v>
      </c>
      <c r="CT20">
        <v>2.9131578947368419</v>
      </c>
      <c r="CU20">
        <v>2.9192982456140348</v>
      </c>
      <c r="CV20">
        <v>2.9105263157894741</v>
      </c>
      <c r="CW20">
        <v>2.9087719298245616</v>
      </c>
      <c r="CX20">
        <v>2.9228070175438599</v>
      </c>
      <c r="CY20">
        <v>2.9368421052631581</v>
      </c>
      <c r="CZ20">
        <v>2.9368421052631581</v>
      </c>
      <c r="DA20">
        <v>2.9087719298245616</v>
      </c>
      <c r="DB20">
        <v>2.9298245614035094</v>
      </c>
      <c r="DC20">
        <v>2.9298245614035094</v>
      </c>
      <c r="DD20">
        <v>2.9228070175438599</v>
      </c>
      <c r="DE20">
        <v>2.9140350877192986</v>
      </c>
      <c r="DF20">
        <v>2.9105263157894741</v>
      </c>
      <c r="DG20">
        <v>2.9140350877192986</v>
      </c>
      <c r="DH20">
        <v>2.9368421052631581</v>
      </c>
      <c r="DI20">
        <v>2.9228070175438599</v>
      </c>
      <c r="DJ20">
        <v>2.9078947368421062</v>
      </c>
      <c r="DK20">
        <v>2.9157894736842112</v>
      </c>
      <c r="ER20">
        <v>2.9096491228070174</v>
      </c>
      <c r="ES20">
        <v>2.9087719298245616</v>
      </c>
      <c r="ET20">
        <v>2.9228070175438599</v>
      </c>
      <c r="EU20">
        <v>2.9228070175438599</v>
      </c>
      <c r="EV20">
        <v>2.9298245614035086</v>
      </c>
      <c r="EW20">
        <v>2.9298245614035086</v>
      </c>
      <c r="EX20">
        <v>2.9298245614035086</v>
      </c>
      <c r="EY20">
        <v>2.9298245614035086</v>
      </c>
      <c r="EZ20">
        <v>2.9298245614035086</v>
      </c>
      <c r="FA20">
        <v>2.9298245614035086</v>
      </c>
      <c r="FB20">
        <v>2.9263157894736844</v>
      </c>
      <c r="FC20">
        <v>2.9228070175438599</v>
      </c>
      <c r="FD20">
        <v>2.9228070175438599</v>
      </c>
      <c r="FE20">
        <v>2.9228070175438599</v>
      </c>
      <c r="FF20">
        <v>2.8964912280701753</v>
      </c>
      <c r="FG20">
        <v>2.9017543859649124</v>
      </c>
      <c r="FH20">
        <v>2.9228070175438599</v>
      </c>
      <c r="FI20">
        <v>2.9228070175438599</v>
      </c>
      <c r="FJ20">
        <v>2.9263157894736844</v>
      </c>
      <c r="FK20">
        <v>2.9263157894736844</v>
      </c>
      <c r="FL20">
        <v>2.9263157894736844</v>
      </c>
      <c r="FM20">
        <v>2.9228070175438599</v>
      </c>
      <c r="FN20">
        <v>2.9228070175438599</v>
      </c>
      <c r="FO20">
        <v>2.9228070175438599</v>
      </c>
      <c r="FP20">
        <v>2.9228070175438599</v>
      </c>
      <c r="FQ20">
        <v>2.9228070175438599</v>
      </c>
      <c r="FR20">
        <v>2.9298245614035086</v>
      </c>
      <c r="FS20">
        <v>2.9298245614035086</v>
      </c>
      <c r="FT20">
        <v>2.9228070175438599</v>
      </c>
      <c r="FU20">
        <v>2.9228070175438599</v>
      </c>
      <c r="FV20">
        <v>2.9228070175438599</v>
      </c>
      <c r="FW20">
        <v>2.9228070175438599</v>
      </c>
      <c r="FX20">
        <v>2.9228070175438599</v>
      </c>
      <c r="FY20">
        <v>2.9087719298245616</v>
      </c>
      <c r="FZ20">
        <v>2.9157894736842112</v>
      </c>
      <c r="GA20">
        <v>2.9122807017543866</v>
      </c>
      <c r="GB20">
        <v>2.9157894736842112</v>
      </c>
      <c r="GC20">
        <v>2.9157894736842112</v>
      </c>
      <c r="GD20">
        <v>2.9228070175438599</v>
      </c>
      <c r="GE20">
        <v>2.9228070175438599</v>
      </c>
      <c r="GF20">
        <v>2.9228070175438599</v>
      </c>
      <c r="GG20">
        <v>2.9087719298245616</v>
      </c>
      <c r="GH20">
        <v>2.9017543859649124</v>
      </c>
      <c r="GI20">
        <v>2.9157894736842112</v>
      </c>
      <c r="GJ20">
        <v>2.9157894736842112</v>
      </c>
      <c r="GK20">
        <v>2.9228070175438599</v>
      </c>
      <c r="GL20">
        <v>2.9087719298245616</v>
      </c>
      <c r="GM20">
        <v>2.905263157894737</v>
      </c>
      <c r="GN20">
        <v>2.9105263157894741</v>
      </c>
      <c r="GO20">
        <v>2.9087719298245616</v>
      </c>
      <c r="GP20">
        <v>2.9087719298245616</v>
      </c>
      <c r="GQ20">
        <v>2.9087719298245616</v>
      </c>
      <c r="GR20">
        <v>2.9157894736842112</v>
      </c>
      <c r="GS20">
        <v>2.9157894736842112</v>
      </c>
      <c r="GT20">
        <v>2.9157894736842112</v>
      </c>
      <c r="GU20">
        <v>2.9157894736842112</v>
      </c>
      <c r="GV20">
        <v>2.9157894736842112</v>
      </c>
      <c r="GW20">
        <v>2.9157894736842112</v>
      </c>
      <c r="GX20">
        <v>2.9157894736842112</v>
      </c>
      <c r="GY20">
        <v>2.9157894736842112</v>
      </c>
      <c r="GZ20">
        <v>2.9157894736842112</v>
      </c>
      <c r="HA20">
        <v>2.9157894736842112</v>
      </c>
      <c r="HB20">
        <v>2.9157894736842112</v>
      </c>
      <c r="HC20">
        <v>2.9157894736842112</v>
      </c>
      <c r="HD20">
        <v>2.9192982456140353</v>
      </c>
      <c r="HE20">
        <v>2.9157894736842107</v>
      </c>
      <c r="HF20">
        <v>2.9157894736842107</v>
      </c>
      <c r="HG20">
        <v>2.9157894736842107</v>
      </c>
      <c r="HH20">
        <v>2.9175438596491228</v>
      </c>
      <c r="HI20">
        <v>2.9192982456140353</v>
      </c>
      <c r="HJ20">
        <v>2.9192982456140353</v>
      </c>
      <c r="HL20">
        <v>2.9192982456140353</v>
      </c>
      <c r="HM20">
        <v>2.9192982456140353</v>
      </c>
      <c r="HN20">
        <v>2.9192982456140353</v>
      </c>
      <c r="HO20">
        <v>2.9192982456140353</v>
      </c>
      <c r="HP20">
        <v>2.9192982456140353</v>
      </c>
      <c r="HQ20">
        <v>2.9192982456140353</v>
      </c>
      <c r="HR20">
        <v>2.9263157894736844</v>
      </c>
      <c r="HS20">
        <v>2.9263157894736844</v>
      </c>
      <c r="HT20">
        <v>2.9263157894736844</v>
      </c>
      <c r="HU20">
        <v>2.9263157894736844</v>
      </c>
      <c r="HV20">
        <v>2.9263157894736844</v>
      </c>
      <c r="HW20">
        <v>2.9263157894736844</v>
      </c>
      <c r="HX20">
        <v>2.9263157894736844</v>
      </c>
      <c r="HY20">
        <v>2.9263157894736844</v>
      </c>
      <c r="HZ20">
        <v>2.9263157894736844</v>
      </c>
      <c r="IA20">
        <v>2.9263157894736844</v>
      </c>
      <c r="IB20">
        <v>2.9263157894736844</v>
      </c>
      <c r="IC20">
        <v>2.9333333333333331</v>
      </c>
      <c r="ID20">
        <v>2.9122807017543866</v>
      </c>
      <c r="IE20">
        <v>2.950877192982456</v>
      </c>
      <c r="IF20">
        <v>2.9263157894736844</v>
      </c>
      <c r="IG20">
        <v>2.8912280701754387</v>
      </c>
      <c r="IH20">
        <v>2.8771929824561404</v>
      </c>
      <c r="II20">
        <v>2.8912280701754387</v>
      </c>
      <c r="IJ20">
        <v>2.8912280701754387</v>
      </c>
      <c r="IK20">
        <v>2.8912280701754387</v>
      </c>
      <c r="IL20">
        <v>2.8912280701754387</v>
      </c>
      <c r="IM20">
        <v>2.905263157894737</v>
      </c>
      <c r="IN20">
        <v>2.8842105263157891</v>
      </c>
      <c r="IO20">
        <v>2.8947368421052633</v>
      </c>
      <c r="IP20">
        <v>2.8947368421052633</v>
      </c>
      <c r="IQ20">
        <v>2.8947368421052633</v>
      </c>
      <c r="IR20">
        <v>2.8947368421052633</v>
      </c>
      <c r="IS20">
        <v>2.9122807017543866</v>
      </c>
      <c r="IT20">
        <v>2.9122807017543866</v>
      </c>
      <c r="IU20">
        <v>2.8912280701754387</v>
      </c>
      <c r="IV20">
        <v>2.905263157894737</v>
      </c>
      <c r="IX20">
        <v>2.9122807017543866</v>
      </c>
      <c r="IY20">
        <v>2.9122807017543866</v>
      </c>
      <c r="IZ20">
        <v>2.9192982456140353</v>
      </c>
      <c r="JA20">
        <v>2.9192982456140353</v>
      </c>
      <c r="JB20">
        <v>2.8491228070175438</v>
      </c>
      <c r="JC20">
        <v>2.9192982456140353</v>
      </c>
      <c r="JD20">
        <v>2.9333333333333331</v>
      </c>
      <c r="JE20">
        <v>2.9333333333333331</v>
      </c>
      <c r="JF20">
        <v>2.9333333333333331</v>
      </c>
      <c r="JG20">
        <v>2.9333333333333331</v>
      </c>
      <c r="JH20">
        <v>2.9263157894736844</v>
      </c>
      <c r="JI20">
        <v>2.9263157894736844</v>
      </c>
      <c r="JJ20">
        <v>2.9403508771929827</v>
      </c>
      <c r="JK20">
        <v>2.9333333333333331</v>
      </c>
      <c r="JL20">
        <v>2.9333333333333331</v>
      </c>
      <c r="JM20">
        <v>2.8561403508771934</v>
      </c>
      <c r="JN20">
        <v>2.8526315789473689</v>
      </c>
      <c r="JO20">
        <v>2.9017543859649129</v>
      </c>
      <c r="JP20">
        <v>2.9245614035087724</v>
      </c>
      <c r="JQ20">
        <v>2.9228070175438599</v>
      </c>
      <c r="JR20">
        <v>2.8385964912280706</v>
      </c>
      <c r="JS20">
        <v>2.8385964912280706</v>
      </c>
      <c r="JT20">
        <v>2.8385964912280706</v>
      </c>
      <c r="JU20">
        <v>2.8385964912280706</v>
      </c>
      <c r="JV20">
        <v>2.8385964912280706</v>
      </c>
      <c r="JW20">
        <v>2.8421052631578947</v>
      </c>
      <c r="JX20">
        <v>2.8421052631578947</v>
      </c>
      <c r="JY20">
        <v>2.8350877192982455</v>
      </c>
      <c r="JZ20">
        <v>2.8421052631578947</v>
      </c>
      <c r="KD20">
        <v>2.8421052631578947</v>
      </c>
      <c r="KE20">
        <v>2.9035087719298245</v>
      </c>
      <c r="KF20">
        <v>2.8421052631578947</v>
      </c>
      <c r="KG20">
        <v>2.9192982456140353</v>
      </c>
      <c r="KH20">
        <v>2.9087719298245616</v>
      </c>
      <c r="KI20">
        <v>2.9122807017543866</v>
      </c>
      <c r="KJ20">
        <v>2.9122807017543866</v>
      </c>
      <c r="KK20">
        <v>2.8491228070175438</v>
      </c>
      <c r="KL20">
        <v>2.8491228070175438</v>
      </c>
      <c r="KM20">
        <v>2.8491228070175438</v>
      </c>
      <c r="KN20">
        <v>2.8491228070175438</v>
      </c>
      <c r="KO20">
        <v>2.8491228070175438</v>
      </c>
      <c r="KP20">
        <v>2.8385964912280706</v>
      </c>
      <c r="KQ20">
        <v>2.9333333333333331</v>
      </c>
      <c r="KR20">
        <v>2.9333333333333331</v>
      </c>
      <c r="KS20">
        <v>2.9</v>
      </c>
      <c r="KT20">
        <v>2.905263157894737</v>
      </c>
      <c r="KU20">
        <v>2.9122807017543866</v>
      </c>
      <c r="KV20">
        <v>2.905263157894737</v>
      </c>
      <c r="KW20">
        <v>2.9122807017543861</v>
      </c>
      <c r="KX20">
        <v>2.9228070175438599</v>
      </c>
      <c r="KY20">
        <v>2.9263157894736844</v>
      </c>
      <c r="KZ20">
        <v>2.9263157894736844</v>
      </c>
      <c r="LA20">
        <v>2.9263157894736844</v>
      </c>
      <c r="LB20">
        <v>2.9263157894736844</v>
      </c>
      <c r="LC20">
        <v>2.9210526315789473</v>
      </c>
      <c r="LD20">
        <v>2.9368421052631581</v>
      </c>
      <c r="LE20">
        <v>2.9298245614035086</v>
      </c>
      <c r="LF20">
        <v>2.9245614035087724</v>
      </c>
      <c r="LG20">
        <v>2.9245614035087724</v>
      </c>
      <c r="LH20">
        <v>2.9245614035087724</v>
      </c>
      <c r="LI20">
        <v>2.9245614035087724</v>
      </c>
      <c r="LJ20">
        <v>2.9403508771929827</v>
      </c>
      <c r="LK20">
        <v>3.0315789473684216</v>
      </c>
      <c r="LL20">
        <v>2.9385964912280702</v>
      </c>
      <c r="LM20">
        <v>2.9385964912280702</v>
      </c>
      <c r="LN20">
        <v>2.9385964912280702</v>
      </c>
      <c r="LO20">
        <v>2.9263157894736844</v>
      </c>
      <c r="LP20">
        <v>2.9368421052631581</v>
      </c>
      <c r="LQ20">
        <v>2.9333333333333331</v>
      </c>
      <c r="LR20">
        <v>2.9333333333333331</v>
      </c>
      <c r="LS20">
        <v>2.9333333333333331</v>
      </c>
      <c r="LT20">
        <v>2.9333333333333331</v>
      </c>
      <c r="LU20">
        <v>2.950877192982456</v>
      </c>
      <c r="LV20">
        <v>2.950877192982456</v>
      </c>
      <c r="LW20">
        <v>2.950877192982456</v>
      </c>
      <c r="LX20">
        <v>2.950877192982456</v>
      </c>
      <c r="LY20">
        <v>2.950877192982456</v>
      </c>
      <c r="LZ20">
        <v>2.957894736842106</v>
      </c>
      <c r="MA20">
        <v>2.954385964912281</v>
      </c>
      <c r="MB20">
        <v>2.954385964912281</v>
      </c>
      <c r="MC20">
        <v>2.954385964912281</v>
      </c>
      <c r="MD20">
        <v>2.954385964912281</v>
      </c>
      <c r="ME20">
        <v>2.954385964912281</v>
      </c>
      <c r="MF20">
        <v>2.954385964912281</v>
      </c>
      <c r="MG20">
        <v>2.954385964912281</v>
      </c>
      <c r="MH20">
        <v>2.9192982456140353</v>
      </c>
      <c r="MI20">
        <v>2.9192982456140353</v>
      </c>
      <c r="MJ20">
        <v>2.9192982456140353</v>
      </c>
      <c r="MK20">
        <v>2.9192982456140353</v>
      </c>
      <c r="ML20">
        <v>2.9192982456140353</v>
      </c>
      <c r="MM20">
        <v>2.9192982456140353</v>
      </c>
      <c r="MN20">
        <v>2.9192982456140353</v>
      </c>
      <c r="MO20">
        <v>2.975438596491228</v>
      </c>
      <c r="MP20">
        <v>2.975438596491228</v>
      </c>
      <c r="MQ20">
        <v>2.975438596491228</v>
      </c>
      <c r="MR20">
        <v>2.9745614035087717</v>
      </c>
      <c r="MS20">
        <v>2.9745614035087717</v>
      </c>
      <c r="MT20">
        <v>2.9833333333333338</v>
      </c>
      <c r="MU20">
        <v>2.9824561403508776</v>
      </c>
      <c r="MV20">
        <v>2.9964912280701754</v>
      </c>
      <c r="MW20">
        <v>2.9964912280701754</v>
      </c>
      <c r="MX20">
        <v>2.9614035087719297</v>
      </c>
      <c r="MY20">
        <v>2.950877192982456</v>
      </c>
      <c r="MZ20">
        <v>2.9692982456140351</v>
      </c>
      <c r="NA20">
        <v>2.9578947368421051</v>
      </c>
      <c r="NB20">
        <v>2.9824561403508776</v>
      </c>
      <c r="NC20">
        <v>2.9736842105263164</v>
      </c>
      <c r="ND20">
        <v>2.9596491228070172</v>
      </c>
      <c r="NE20">
        <v>2.9649122807017543</v>
      </c>
      <c r="NF20">
        <v>2.975438596491228</v>
      </c>
      <c r="NG20">
        <v>2.9614035087719297</v>
      </c>
      <c r="NH20">
        <v>2.9684210526315793</v>
      </c>
      <c r="NI20">
        <v>2.954385964912281</v>
      </c>
      <c r="NJ20">
        <v>2.954385964912281</v>
      </c>
      <c r="NK20">
        <v>2.9684210526315793</v>
      </c>
      <c r="NM20">
        <v>2.975438596491228</v>
      </c>
      <c r="NN20">
        <v>2.9473684210526319</v>
      </c>
      <c r="NO20">
        <v>2.975438596491228</v>
      </c>
      <c r="NP20">
        <v>2.9263157894736844</v>
      </c>
      <c r="NQ20">
        <v>2.9263157894736844</v>
      </c>
      <c r="NR20">
        <v>2.9263157894736844</v>
      </c>
      <c r="NS20">
        <v>2.9263157894736844</v>
      </c>
      <c r="NT20">
        <v>2.9263157894736844</v>
      </c>
      <c r="NU20">
        <v>2.9263157894736844</v>
      </c>
      <c r="NV20">
        <v>2.975438596491228</v>
      </c>
      <c r="NW20">
        <v>2.975438596491228</v>
      </c>
      <c r="NX20">
        <v>2.975438596491228</v>
      </c>
      <c r="NY20">
        <v>2.975438596491228</v>
      </c>
      <c r="NZ20">
        <v>2.975438596491228</v>
      </c>
      <c r="OA20">
        <v>2.8631578947368426</v>
      </c>
      <c r="OB20">
        <v>2.9473684210526319</v>
      </c>
      <c r="OC20">
        <v>2.9473684210526319</v>
      </c>
      <c r="OD20">
        <v>2.9473684210526319</v>
      </c>
      <c r="OE20">
        <v>2.9473684210526319</v>
      </c>
      <c r="OF20">
        <v>2.9473684210526319</v>
      </c>
      <c r="OG20">
        <v>2.9473684210526319</v>
      </c>
      <c r="OH20">
        <v>2.975438596491228</v>
      </c>
      <c r="OI20">
        <v>2.975438596491228</v>
      </c>
      <c r="OJ20">
        <v>2.975438596491228</v>
      </c>
      <c r="OK20">
        <v>2.9894736842105263</v>
      </c>
      <c r="OL20">
        <v>2.9894736842105263</v>
      </c>
      <c r="OM20">
        <v>2.9894736842105263</v>
      </c>
      <c r="ON20">
        <v>2.9894736842105263</v>
      </c>
      <c r="OO20">
        <v>3.0175438596491224</v>
      </c>
      <c r="OP20">
        <v>3.0175438596491224</v>
      </c>
      <c r="OQ20">
        <v>3.0456140350877194</v>
      </c>
      <c r="OR20">
        <v>3.0456140350877194</v>
      </c>
      <c r="OS20">
        <v>2.975438596491228</v>
      </c>
      <c r="OT20">
        <v>2.9614035087719297</v>
      </c>
      <c r="OU20">
        <v>2.9403508771929827</v>
      </c>
      <c r="OV20">
        <v>2.9403508771929827</v>
      </c>
      <c r="OW20">
        <v>2.9403508771929827</v>
      </c>
      <c r="OX20">
        <v>2.9614035087719297</v>
      </c>
      <c r="OY20">
        <v>2.954385964912281</v>
      </c>
      <c r="OZ20">
        <v>2.9473684210526319</v>
      </c>
      <c r="PA20">
        <v>2.9614035087719297</v>
      </c>
      <c r="PB20">
        <v>2.9614035087719297</v>
      </c>
      <c r="PC20">
        <v>2.9473684210526319</v>
      </c>
      <c r="PD20">
        <v>2.9473684210526319</v>
      </c>
      <c r="PE20">
        <v>2.9333333333333331</v>
      </c>
      <c r="PF20">
        <v>2.9333333333333331</v>
      </c>
      <c r="PG20">
        <v>2.9333333333333331</v>
      </c>
      <c r="PH20">
        <v>2.9333333333333331</v>
      </c>
      <c r="PI20">
        <v>2.9438596491228073</v>
      </c>
      <c r="PJ20">
        <v>2.9438596491228073</v>
      </c>
      <c r="PK20">
        <v>2.9333333333333331</v>
      </c>
      <c r="PL20">
        <v>2.9473684210526319</v>
      </c>
      <c r="PM20">
        <v>2.9684210526315793</v>
      </c>
      <c r="PN20">
        <v>2.9473684210526319</v>
      </c>
      <c r="PO20">
        <v>2.9473684210526319</v>
      </c>
      <c r="PP20">
        <v>2.9473684210526319</v>
      </c>
      <c r="PQ20">
        <v>2.9333333333333331</v>
      </c>
      <c r="PR20">
        <v>2.9333333333333331</v>
      </c>
      <c r="PS20">
        <v>2.9403508771929827</v>
      </c>
      <c r="PT20">
        <v>2.9333333333333331</v>
      </c>
      <c r="PU20">
        <v>2.9333333333333331</v>
      </c>
      <c r="PV20">
        <v>2.9473684210526319</v>
      </c>
      <c r="PW20">
        <v>2.9684210526315793</v>
      </c>
      <c r="PX20">
        <v>2.9491228070175439</v>
      </c>
      <c r="PY20">
        <v>2.9491228070175439</v>
      </c>
      <c r="PZ20">
        <v>2.9473684210526319</v>
      </c>
      <c r="QA20">
        <v>2.9473684210526319</v>
      </c>
      <c r="QB20">
        <v>2.9192982456140353</v>
      </c>
      <c r="QC20">
        <v>2.9192982456140353</v>
      </c>
      <c r="QD20">
        <v>2.905263157894737</v>
      </c>
      <c r="QE20">
        <v>2.9333333333333331</v>
      </c>
      <c r="QF20">
        <v>2.9473684210526319</v>
      </c>
      <c r="QG20">
        <v>2.9333333333333331</v>
      </c>
      <c r="QH20">
        <v>2.9333333333333331</v>
      </c>
      <c r="QI20">
        <v>2.9333333333333331</v>
      </c>
      <c r="QJ20">
        <v>2.9333333333333331</v>
      </c>
      <c r="QK20">
        <v>2.9473684210526319</v>
      </c>
      <c r="QL20">
        <v>2.9473684210526319</v>
      </c>
      <c r="QM20">
        <v>2.9473684210526319</v>
      </c>
      <c r="QN20">
        <v>2.9473684210526319</v>
      </c>
      <c r="QO20">
        <v>2.9473684210526319</v>
      </c>
      <c r="QP20">
        <v>2.9473684210526319</v>
      </c>
      <c r="QQ20">
        <v>2.9473684210526319</v>
      </c>
      <c r="QR20">
        <v>2.9473684210526319</v>
      </c>
      <c r="QS20">
        <v>2.9473684210526319</v>
      </c>
      <c r="RN20">
        <v>3.003508771929825</v>
      </c>
      <c r="RO20">
        <v>3.003508771929825</v>
      </c>
      <c r="RP20">
        <v>3.003508771929825</v>
      </c>
      <c r="RQ20">
        <v>3.003508771929825</v>
      </c>
      <c r="RR20">
        <v>3.003508771929825</v>
      </c>
      <c r="RS20">
        <v>3.003508771929825</v>
      </c>
      <c r="RT20">
        <v>3.0315789473684216</v>
      </c>
      <c r="RU20">
        <v>3.0315789473684216</v>
      </c>
      <c r="RV20">
        <v>3.0315789473684216</v>
      </c>
      <c r="RW20">
        <v>3.0315789473684216</v>
      </c>
      <c r="RX20">
        <v>3.0315789473684216</v>
      </c>
      <c r="RY20">
        <v>3.0315789473684216</v>
      </c>
      <c r="RZ20">
        <v>3.0315789473684216</v>
      </c>
      <c r="SA20">
        <v>3.0315789473684216</v>
      </c>
      <c r="SB20">
        <v>3.0315789473684216</v>
      </c>
      <c r="SC20">
        <v>3.0315789473684216</v>
      </c>
      <c r="SD20">
        <v>3.0315789473684216</v>
      </c>
      <c r="SE20">
        <v>3.0315789473684216</v>
      </c>
      <c r="SF20">
        <v>3.0315789473684216</v>
      </c>
      <c r="SG20">
        <v>3.0315789473684216</v>
      </c>
      <c r="SH20">
        <v>3.0315789473684216</v>
      </c>
      <c r="SI20">
        <v>3.0315789473684216</v>
      </c>
      <c r="SJ20">
        <v>3.0315789473684216</v>
      </c>
      <c r="SK20">
        <v>3.0315789473684216</v>
      </c>
      <c r="SL20">
        <v>3.0315789473684216</v>
      </c>
      <c r="SM20">
        <v>3.0315789473684216</v>
      </c>
      <c r="SN20">
        <v>3.003508771929825</v>
      </c>
      <c r="SO20">
        <v>3.003508771929825</v>
      </c>
      <c r="SP20">
        <v>3.003508771929825</v>
      </c>
      <c r="SQ20">
        <v>3.003508771929825</v>
      </c>
      <c r="SR20">
        <v>3.0245614035087716</v>
      </c>
      <c r="SS20">
        <v>3.0175438596491224</v>
      </c>
      <c r="ST20">
        <v>3.0175438596491224</v>
      </c>
      <c r="SU20">
        <v>3.0175438596491224</v>
      </c>
      <c r="SV20">
        <v>3.0175438596491224</v>
      </c>
      <c r="SW20">
        <v>3.0175438596491224</v>
      </c>
    </row>
    <row r="21" spans="1:529" x14ac:dyDescent="0.4">
      <c r="A21" t="s">
        <v>561</v>
      </c>
      <c r="AL21">
        <v>11.999999999999998</v>
      </c>
      <c r="AM21">
        <v>11.707317073170731</v>
      </c>
      <c r="AN21">
        <v>11.707317073170731</v>
      </c>
      <c r="AO21">
        <v>11.707317073170731</v>
      </c>
      <c r="AP21">
        <v>11.566265060240964</v>
      </c>
      <c r="AQ21">
        <v>11.707317073170731</v>
      </c>
      <c r="AR21">
        <v>11.707317073170731</v>
      </c>
      <c r="AS21">
        <v>11.707317073170731</v>
      </c>
      <c r="AT21">
        <v>11.707317073170731</v>
      </c>
      <c r="AU21">
        <v>11.707317073170731</v>
      </c>
      <c r="AV21">
        <v>11.428571428571429</v>
      </c>
      <c r="AW21">
        <v>11.707317073170731</v>
      </c>
      <c r="AX21">
        <v>11.428571428571429</v>
      </c>
      <c r="AY21">
        <v>11.428571428571429</v>
      </c>
      <c r="AZ21">
        <v>11.428571428571429</v>
      </c>
      <c r="BA21">
        <v>11.428571428571429</v>
      </c>
      <c r="BB21">
        <v>11.428571428571429</v>
      </c>
      <c r="BC21">
        <v>11.428571428571429</v>
      </c>
      <c r="BD21">
        <v>11.566265060240964</v>
      </c>
      <c r="BE21">
        <v>11.428571428571429</v>
      </c>
      <c r="BF21">
        <v>11.428571428571429</v>
      </c>
      <c r="BG21">
        <v>11.428571428571429</v>
      </c>
      <c r="BH21">
        <v>11.428571428571429</v>
      </c>
      <c r="BI21">
        <v>11.428571428571429</v>
      </c>
      <c r="BJ21">
        <v>11.428571428571429</v>
      </c>
      <c r="BK21">
        <v>11.428571428571429</v>
      </c>
      <c r="BL21">
        <v>11.428571428571429</v>
      </c>
      <c r="BM21">
        <v>11.428571428571429</v>
      </c>
      <c r="BN21">
        <v>11.428571428571429</v>
      </c>
      <c r="BO21">
        <v>11.428571428571429</v>
      </c>
      <c r="BP21">
        <v>11.428571428571429</v>
      </c>
      <c r="BQ21">
        <v>11.428571428571429</v>
      </c>
      <c r="BR21">
        <v>11.428571428571429</v>
      </c>
      <c r="BS21">
        <v>11.428571428571429</v>
      </c>
      <c r="BT21">
        <v>11.428571428571429</v>
      </c>
      <c r="BU21">
        <v>11.428571428571429</v>
      </c>
      <c r="BV21">
        <v>11.428571428571429</v>
      </c>
      <c r="BW21">
        <v>11.428571428571429</v>
      </c>
      <c r="BX21">
        <v>11.428571428571429</v>
      </c>
      <c r="BY21">
        <v>11.428571428571429</v>
      </c>
      <c r="BZ21">
        <v>11.428571428571429</v>
      </c>
      <c r="CA21">
        <v>11.428571428571429</v>
      </c>
      <c r="CB21">
        <v>11.162790697674419</v>
      </c>
      <c r="CC21">
        <v>11.162790697674419</v>
      </c>
      <c r="CD21">
        <v>11.428571428571429</v>
      </c>
      <c r="CE21">
        <v>11.428571428571429</v>
      </c>
      <c r="CF21">
        <v>11.428571428571429</v>
      </c>
      <c r="CG21">
        <v>11.428571428571429</v>
      </c>
      <c r="CH21">
        <v>11.162790697674419</v>
      </c>
      <c r="CI21">
        <v>11.428571428571429</v>
      </c>
      <c r="CJ21">
        <v>11.162790697674419</v>
      </c>
      <c r="CK21">
        <v>11.162790697674419</v>
      </c>
      <c r="CL21">
        <v>10.909090909090908</v>
      </c>
      <c r="CM21">
        <v>10.434782608695652</v>
      </c>
      <c r="CN21">
        <v>10.666666666666666</v>
      </c>
      <c r="CO21">
        <v>10.666666666666666</v>
      </c>
      <c r="CP21">
        <v>10.212765957446809</v>
      </c>
      <c r="CQ21">
        <v>10.666666666666666</v>
      </c>
      <c r="CR21">
        <v>10.666666666666666</v>
      </c>
      <c r="CS21">
        <v>10.666666666666666</v>
      </c>
      <c r="CT21">
        <v>10.666666666666666</v>
      </c>
      <c r="CU21">
        <v>10.212765957446809</v>
      </c>
      <c r="CV21">
        <v>10.212765957446809</v>
      </c>
      <c r="CW21">
        <v>10.212765957446809</v>
      </c>
      <c r="CX21">
        <v>10.212765957446809</v>
      </c>
      <c r="CY21">
        <v>10.212765957446809</v>
      </c>
      <c r="CZ21">
        <v>10.212765957446809</v>
      </c>
      <c r="DA21">
        <v>10.212765957446809</v>
      </c>
      <c r="DB21">
        <v>10.212765957446809</v>
      </c>
      <c r="DC21">
        <v>10.212765957446809</v>
      </c>
      <c r="DD21">
        <v>10.212765957446809</v>
      </c>
      <c r="DE21">
        <v>10.212765957446809</v>
      </c>
      <c r="DF21">
        <v>10.212765957446809</v>
      </c>
      <c r="DG21">
        <v>9.795918367346939</v>
      </c>
      <c r="DH21">
        <v>9.795918367346939</v>
      </c>
      <c r="DI21">
        <v>9.795918367346939</v>
      </c>
      <c r="DJ21">
        <v>9.795918367346939</v>
      </c>
      <c r="DK21">
        <v>9.795918367346939</v>
      </c>
      <c r="DL21">
        <v>9.795918367346939</v>
      </c>
      <c r="DM21">
        <v>9.795918367346939</v>
      </c>
      <c r="DN21">
        <v>9.795918367346939</v>
      </c>
      <c r="DO21">
        <v>9.795918367346939</v>
      </c>
      <c r="DP21">
        <v>9.795918367346939</v>
      </c>
      <c r="DQ21">
        <v>9.795918367346939</v>
      </c>
      <c r="DR21">
        <v>9.5999999999999979</v>
      </c>
      <c r="DS21">
        <v>9.5999999999999979</v>
      </c>
      <c r="DT21">
        <v>9.795918367346939</v>
      </c>
      <c r="DU21">
        <v>9.0566037735849054</v>
      </c>
      <c r="DV21">
        <v>9.0566037735849054</v>
      </c>
      <c r="DW21">
        <v>9.5049504950495027</v>
      </c>
      <c r="DX21">
        <v>9.5049504950495027</v>
      </c>
      <c r="DY21">
        <v>10.32258064516129</v>
      </c>
      <c r="DZ21">
        <v>10.434782608695652</v>
      </c>
      <c r="EB21">
        <v>10.90909090909091</v>
      </c>
      <c r="ER21">
        <v>9.4117647058823515</v>
      </c>
      <c r="ES21">
        <v>9.5049504950495027</v>
      </c>
      <c r="ET21">
        <v>9.4117647058823515</v>
      </c>
      <c r="EU21">
        <v>9.4117647058823515</v>
      </c>
      <c r="EV21">
        <v>9.4117647058823515</v>
      </c>
      <c r="EW21">
        <v>9.4117647058823515</v>
      </c>
      <c r="EX21">
        <v>9.7959183673469372</v>
      </c>
      <c r="EY21">
        <v>10.052356020942408</v>
      </c>
      <c r="EZ21">
        <v>9.8969072164948457</v>
      </c>
      <c r="FA21">
        <v>9.7959183673469372</v>
      </c>
      <c r="FB21">
        <v>9.5049504950495027</v>
      </c>
      <c r="FC21">
        <v>9.5049504950495027</v>
      </c>
      <c r="FD21">
        <v>9.5049504950495027</v>
      </c>
      <c r="FE21">
        <v>9.4117647058823515</v>
      </c>
      <c r="FF21">
        <v>9.5049504950495027</v>
      </c>
      <c r="FG21">
        <v>9.6969696969696955</v>
      </c>
      <c r="FH21">
        <v>9.6969696969696955</v>
      </c>
      <c r="FI21">
        <v>9.8969072164948457</v>
      </c>
      <c r="FJ21">
        <v>9.8969072164948457</v>
      </c>
      <c r="FK21">
        <v>10.105263157894736</v>
      </c>
      <c r="FL21">
        <v>9.9481865284974091</v>
      </c>
      <c r="FM21">
        <v>9.8461538461538467</v>
      </c>
      <c r="FN21">
        <v>9.7461928934010142</v>
      </c>
      <c r="FO21">
        <v>9.7461928934010142</v>
      </c>
      <c r="FP21">
        <v>9.746192893401016</v>
      </c>
      <c r="FQ21">
        <v>9.7959183673469372</v>
      </c>
      <c r="FR21">
        <v>9.7959183673469372</v>
      </c>
      <c r="FS21">
        <v>9.7959183673469372</v>
      </c>
      <c r="FT21">
        <v>9.6969696969696955</v>
      </c>
      <c r="FU21">
        <v>9.6969696969696955</v>
      </c>
      <c r="FV21">
        <v>9.7959183673469372</v>
      </c>
      <c r="FW21">
        <v>10.105263157894736</v>
      </c>
      <c r="FX21">
        <v>9.8969072164948457</v>
      </c>
      <c r="FY21">
        <v>9.7959183673469372</v>
      </c>
      <c r="FZ21">
        <v>9.7959183673469372</v>
      </c>
      <c r="GA21">
        <v>9.7959183673469372</v>
      </c>
      <c r="GB21">
        <v>9.7959183673469372</v>
      </c>
      <c r="GC21">
        <v>9.7959183673469372</v>
      </c>
      <c r="GD21">
        <v>9.3203883495145625</v>
      </c>
      <c r="GE21">
        <v>9.4117647058823515</v>
      </c>
      <c r="GF21">
        <v>9.746192893401016</v>
      </c>
      <c r="GG21">
        <v>9.8461538461538467</v>
      </c>
      <c r="GH21">
        <v>9.7461928934010142</v>
      </c>
      <c r="GI21">
        <v>9.6482412060301499</v>
      </c>
      <c r="GJ21">
        <v>9.6482412060301499</v>
      </c>
      <c r="GK21">
        <v>9.8461538461538467</v>
      </c>
      <c r="GL21">
        <v>9.8461538461538467</v>
      </c>
      <c r="GM21">
        <v>9.9740259740259738</v>
      </c>
      <c r="GN21">
        <v>9.9481865284974091</v>
      </c>
      <c r="GO21">
        <v>9.8969072164948457</v>
      </c>
      <c r="GP21">
        <v>9.9481865284974091</v>
      </c>
      <c r="GQ21">
        <v>10.105263157894736</v>
      </c>
      <c r="GR21">
        <v>10.158730158730158</v>
      </c>
      <c r="GY21">
        <v>10.267379679144383</v>
      </c>
      <c r="GZ21">
        <v>10.378378378378379</v>
      </c>
      <c r="HC21">
        <v>10.607734806629834</v>
      </c>
      <c r="HD21">
        <v>10.666666666666666</v>
      </c>
      <c r="HE21">
        <v>10.666666666666666</v>
      </c>
      <c r="HI21">
        <v>11.162790697674419</v>
      </c>
      <c r="HJ21">
        <v>10.666666666666666</v>
      </c>
      <c r="HL21">
        <v>11.130434782608695</v>
      </c>
      <c r="HM21">
        <v>10.666666666666666</v>
      </c>
      <c r="HN21">
        <v>10.666666666666666</v>
      </c>
      <c r="HO21">
        <v>10.607734806629834</v>
      </c>
      <c r="HP21">
        <v>10.607734806629834</v>
      </c>
      <c r="HQ21">
        <v>10.666666666666666</v>
      </c>
      <c r="HR21">
        <v>10.666666666666666</v>
      </c>
      <c r="HT21">
        <v>10.666666666666666</v>
      </c>
      <c r="HU21">
        <v>10</v>
      </c>
      <c r="HV21">
        <v>10.105263157894736</v>
      </c>
      <c r="HW21">
        <v>10.158730158730158</v>
      </c>
      <c r="HX21">
        <v>10.212765957446807</v>
      </c>
      <c r="HY21">
        <v>10.105263157894736</v>
      </c>
      <c r="HZ21">
        <v>9.7959183673469372</v>
      </c>
      <c r="IA21">
        <v>9.7959183673469372</v>
      </c>
      <c r="IB21">
        <v>9.795918367346939</v>
      </c>
      <c r="IC21">
        <v>10</v>
      </c>
      <c r="ID21">
        <v>10.32258064516129</v>
      </c>
      <c r="IE21">
        <v>10.212765957446807</v>
      </c>
      <c r="IF21">
        <v>9.7959183673469372</v>
      </c>
      <c r="IG21">
        <v>9.7959183673469372</v>
      </c>
      <c r="IH21">
        <v>9.7461928934010142</v>
      </c>
      <c r="II21">
        <v>9.7959183673469372</v>
      </c>
      <c r="IJ21">
        <v>9.7959183673469372</v>
      </c>
      <c r="IK21">
        <v>9.7959183673469372</v>
      </c>
      <c r="IL21">
        <v>9.8969072164948457</v>
      </c>
      <c r="IM21">
        <v>9.7959183673469372</v>
      </c>
      <c r="IN21">
        <v>10.212765957446807</v>
      </c>
      <c r="IO21">
        <v>10.158730158730158</v>
      </c>
      <c r="IP21">
        <v>10.091984231274639</v>
      </c>
      <c r="IQ21">
        <v>10.491803278688526</v>
      </c>
      <c r="IR21">
        <v>10.158730158730158</v>
      </c>
      <c r="IS21">
        <v>10.666666666666666</v>
      </c>
      <c r="IT21">
        <v>10.786516853932584</v>
      </c>
      <c r="IU21">
        <v>10.786516853932584</v>
      </c>
      <c r="IV21">
        <v>10.607734806629834</v>
      </c>
      <c r="IW21">
        <v>10.434782608695652</v>
      </c>
      <c r="IX21">
        <v>10.909090909090908</v>
      </c>
      <c r="IY21">
        <v>11.06628242074928</v>
      </c>
      <c r="IZ21">
        <v>11.06628242074928</v>
      </c>
      <c r="JA21">
        <v>11.098265895953755</v>
      </c>
      <c r="JB21">
        <v>10.97142857142857</v>
      </c>
      <c r="JC21">
        <v>11.162790697674419</v>
      </c>
      <c r="JD21">
        <v>11.098265895953755</v>
      </c>
      <c r="JE21">
        <v>11.098265895953755</v>
      </c>
      <c r="JF21">
        <v>10.726256983240223</v>
      </c>
      <c r="JG21">
        <v>10.637119113573407</v>
      </c>
      <c r="JH21">
        <v>10.696378830083566</v>
      </c>
      <c r="JI21">
        <v>10.909090909090908</v>
      </c>
      <c r="JJ21">
        <v>10.726256983240223</v>
      </c>
      <c r="JK21">
        <v>10.491803278688526</v>
      </c>
      <c r="JL21">
        <v>10.607734806629834</v>
      </c>
      <c r="JM21">
        <v>10.549450549450549</v>
      </c>
      <c r="JN21">
        <v>10.549450549450549</v>
      </c>
      <c r="JO21">
        <v>10.549450549450549</v>
      </c>
      <c r="JP21">
        <v>10.726256983240223</v>
      </c>
      <c r="JQ21">
        <v>10.491803278688526</v>
      </c>
      <c r="JR21">
        <v>9.8969072164948457</v>
      </c>
      <c r="JS21">
        <v>9.8969072164948457</v>
      </c>
      <c r="JT21">
        <v>9.7959183673469372</v>
      </c>
      <c r="JU21">
        <v>9.7461928934010142</v>
      </c>
      <c r="JV21">
        <v>10.052356020942408</v>
      </c>
      <c r="JW21">
        <v>9.7959183673469372</v>
      </c>
      <c r="JX21">
        <v>9.7959183673469372</v>
      </c>
      <c r="JY21">
        <v>9.6969696969696955</v>
      </c>
      <c r="JZ21">
        <v>9.6969696969696955</v>
      </c>
      <c r="KD21">
        <v>8.8888888888888893</v>
      </c>
      <c r="KE21">
        <v>8.8888888888888893</v>
      </c>
      <c r="KF21">
        <v>9.4117647058823515</v>
      </c>
      <c r="KG21">
        <v>9.7959183673469372</v>
      </c>
      <c r="KH21">
        <v>9.5049504950495045</v>
      </c>
      <c r="KI21">
        <v>10.434782608695652</v>
      </c>
      <c r="KJ21">
        <v>9.5049504950495027</v>
      </c>
      <c r="KK21">
        <v>9.7959183673469372</v>
      </c>
      <c r="KL21">
        <v>9.7959183673469372</v>
      </c>
      <c r="KM21">
        <v>9.7959183673469372</v>
      </c>
      <c r="KN21">
        <v>9.4117647058823515</v>
      </c>
      <c r="KO21">
        <v>9.4117647058823515</v>
      </c>
      <c r="KP21">
        <v>9.4117647058823515</v>
      </c>
      <c r="KQ21">
        <v>9.6</v>
      </c>
      <c r="KR21">
        <v>9.8969072164948457</v>
      </c>
      <c r="KS21">
        <v>9.9481865284974091</v>
      </c>
      <c r="KT21">
        <v>9.7959183673469372</v>
      </c>
      <c r="KU21">
        <v>9.6969696969696955</v>
      </c>
      <c r="KV21">
        <v>9.7959183673469372</v>
      </c>
      <c r="KW21">
        <v>9.5999999999999979</v>
      </c>
      <c r="KX21">
        <v>9.6969696969696955</v>
      </c>
      <c r="KY21">
        <v>9.6969696969696955</v>
      </c>
      <c r="KZ21">
        <v>9.5522388059701484</v>
      </c>
      <c r="LA21">
        <v>9.4581280788177349</v>
      </c>
      <c r="LB21">
        <v>9.3203883495145625</v>
      </c>
      <c r="LC21">
        <v>9.3203883495145625</v>
      </c>
      <c r="LD21">
        <v>9.5522388059701484</v>
      </c>
      <c r="LE21">
        <v>9.6482412060301499</v>
      </c>
      <c r="LF21">
        <v>9.4581280788177349</v>
      </c>
      <c r="LG21">
        <v>9.4581280788177349</v>
      </c>
      <c r="LH21">
        <v>9.3203883495145625</v>
      </c>
      <c r="LI21">
        <v>9.6</v>
      </c>
      <c r="LJ21">
        <v>9.4117647058823515</v>
      </c>
      <c r="LK21">
        <v>9.4581280788177349</v>
      </c>
      <c r="LL21">
        <v>9.5522388059701484</v>
      </c>
      <c r="LM21">
        <v>9.5522388059701484</v>
      </c>
      <c r="LN21">
        <v>9.4581280788177349</v>
      </c>
      <c r="LO21">
        <v>9.6</v>
      </c>
      <c r="LP21">
        <v>9.5522388059701484</v>
      </c>
      <c r="LQ21">
        <v>9.5522388059701484</v>
      </c>
      <c r="LR21">
        <v>9.5522388059701484</v>
      </c>
      <c r="LS21">
        <v>9.5522388059701484</v>
      </c>
      <c r="LT21">
        <v>9.7709923664122122</v>
      </c>
      <c r="LU21">
        <v>9.8969072164948457</v>
      </c>
      <c r="LV21">
        <v>9.9481865284974091</v>
      </c>
      <c r="LW21">
        <v>10.105263157894736</v>
      </c>
      <c r="LX21">
        <v>10.267379679144385</v>
      </c>
      <c r="LY21">
        <v>9.9481865284974091</v>
      </c>
      <c r="LZ21">
        <v>9.4581280788177349</v>
      </c>
      <c r="MA21">
        <v>9.3203883495145625</v>
      </c>
      <c r="MB21">
        <v>9.3203883495145625</v>
      </c>
      <c r="MC21">
        <v>9.4117647058823515</v>
      </c>
      <c r="MD21">
        <v>9.4581280788177349</v>
      </c>
      <c r="ME21">
        <v>9.4581280788177349</v>
      </c>
      <c r="MF21">
        <v>9.3203883495145625</v>
      </c>
      <c r="MG21">
        <v>9.6</v>
      </c>
      <c r="MH21">
        <v>9.3203883495145625</v>
      </c>
      <c r="MI21">
        <v>9.3203883495145625</v>
      </c>
      <c r="MJ21">
        <v>9.3203883495145625</v>
      </c>
      <c r="MK21">
        <v>9.6</v>
      </c>
      <c r="ML21">
        <v>9.0995260663507107</v>
      </c>
      <c r="MM21">
        <v>9.0352941176470587</v>
      </c>
      <c r="MN21">
        <v>9.1866028708133971</v>
      </c>
      <c r="MO21">
        <v>9.1866028708133971</v>
      </c>
      <c r="MP21">
        <v>9.4117647058823515</v>
      </c>
      <c r="MQ21">
        <v>9.4581280788177349</v>
      </c>
      <c r="MR21">
        <v>9.4581280788177349</v>
      </c>
      <c r="MS21">
        <v>9.6</v>
      </c>
      <c r="MT21">
        <v>9.4581280788177349</v>
      </c>
      <c r="MU21">
        <v>9.4581280788177349</v>
      </c>
      <c r="MV21">
        <v>9.1866028708133971</v>
      </c>
      <c r="MW21">
        <v>9.1646778042959429</v>
      </c>
      <c r="MX21">
        <v>9.1428571428571423</v>
      </c>
      <c r="MY21">
        <v>9.6969696969696972</v>
      </c>
      <c r="MZ21">
        <v>9.5880149812734068</v>
      </c>
      <c r="NA21">
        <v>9.27536231884058</v>
      </c>
      <c r="NB21">
        <v>9.27536231884058</v>
      </c>
      <c r="NC21">
        <v>9.1428571428571423</v>
      </c>
      <c r="ND21">
        <v>9.0995260663507107</v>
      </c>
      <c r="NE21">
        <v>9.2307692307692299</v>
      </c>
      <c r="NF21">
        <v>9.4581280788177331</v>
      </c>
      <c r="NG21">
        <v>9.2530120481927707</v>
      </c>
      <c r="NH21">
        <v>9.1866028708133971</v>
      </c>
      <c r="NI21">
        <v>8.9719626168224291</v>
      </c>
      <c r="NJ21">
        <v>9.0566037735849054</v>
      </c>
      <c r="NK21">
        <v>9.6</v>
      </c>
      <c r="NL21">
        <v>9.5049504950495045</v>
      </c>
      <c r="NM21">
        <v>9.4117647058823515</v>
      </c>
      <c r="NN21">
        <v>9.4117647058823515</v>
      </c>
      <c r="NO21">
        <v>9.9481865284974091</v>
      </c>
      <c r="NP21">
        <v>10.105263157894736</v>
      </c>
      <c r="NQ21">
        <v>9.8969072164948457</v>
      </c>
      <c r="NR21">
        <v>9.8461538461538467</v>
      </c>
      <c r="NS21">
        <v>9.8969072164948457</v>
      </c>
      <c r="NT21">
        <v>9.6482412060301499</v>
      </c>
      <c r="NU21">
        <v>9.6482412060301499</v>
      </c>
      <c r="NV21">
        <v>9.6</v>
      </c>
      <c r="NW21">
        <v>9.4581280788177349</v>
      </c>
      <c r="NX21">
        <v>9.2307692307692299</v>
      </c>
      <c r="NY21">
        <v>9.4581280788177349</v>
      </c>
      <c r="NZ21">
        <v>9.1428571428571423</v>
      </c>
      <c r="OA21">
        <v>9.4581280788177349</v>
      </c>
      <c r="OB21">
        <v>9.8461538461538467</v>
      </c>
      <c r="OC21">
        <v>9.6969696969696955</v>
      </c>
      <c r="OD21">
        <v>9.6</v>
      </c>
      <c r="OE21">
        <v>9.4117647058823515</v>
      </c>
      <c r="OF21">
        <v>9.6</v>
      </c>
      <c r="OG21">
        <v>9.4581280788177349</v>
      </c>
      <c r="OH21">
        <v>9.5760598503740653</v>
      </c>
      <c r="OI21">
        <v>9.5049504950495045</v>
      </c>
      <c r="OJ21">
        <v>9.4117647058823515</v>
      </c>
      <c r="OK21">
        <v>9.6</v>
      </c>
      <c r="OL21">
        <v>9.6969696969696955</v>
      </c>
      <c r="OM21">
        <v>10</v>
      </c>
      <c r="ON21">
        <v>9.9224806201550386</v>
      </c>
      <c r="OO21">
        <v>9.7215189873417707</v>
      </c>
      <c r="OP21">
        <v>9.7215189873417707</v>
      </c>
      <c r="OQ21">
        <v>9.9224806201550386</v>
      </c>
      <c r="OR21">
        <v>9.7959183673469372</v>
      </c>
      <c r="OS21">
        <v>9.5522388059701484</v>
      </c>
      <c r="OT21">
        <v>9.5285359801488827</v>
      </c>
      <c r="OU21">
        <v>9.3430656934306562</v>
      </c>
      <c r="OV21">
        <v>9.5880149812734068</v>
      </c>
      <c r="OW21">
        <v>9.434889434889433</v>
      </c>
      <c r="OX21">
        <v>9.6</v>
      </c>
      <c r="OY21">
        <v>9.8587933247753519</v>
      </c>
      <c r="OZ21">
        <v>9.7959183673469372</v>
      </c>
      <c r="PA21">
        <v>9.9353169469598974</v>
      </c>
      <c r="PB21">
        <v>9.8969072164948457</v>
      </c>
      <c r="PC21">
        <v>9.884169884169884</v>
      </c>
      <c r="PD21">
        <v>9.7338403041825075</v>
      </c>
      <c r="PE21">
        <v>9.6969696969696955</v>
      </c>
      <c r="PF21">
        <v>9.7959183673469372</v>
      </c>
      <c r="PG21">
        <v>9.6969696969696955</v>
      </c>
      <c r="PH21">
        <v>9.6969696969696955</v>
      </c>
      <c r="PI21">
        <v>9.7709923664122122</v>
      </c>
      <c r="PJ21">
        <v>9.6969696969696955</v>
      </c>
      <c r="PK21">
        <v>9.9224806201550386</v>
      </c>
      <c r="PL21">
        <v>9.8969072164948457</v>
      </c>
      <c r="PM21">
        <v>9.7709923664122122</v>
      </c>
      <c r="PN21">
        <v>9.6969696969696955</v>
      </c>
      <c r="PO21">
        <v>9.6969696969696955</v>
      </c>
      <c r="PP21">
        <v>9.6</v>
      </c>
      <c r="PQ21">
        <v>9.7709923664122122</v>
      </c>
      <c r="PR21">
        <v>9.7709923664122122</v>
      </c>
      <c r="PS21">
        <v>9.6240601503759393</v>
      </c>
      <c r="PT21">
        <v>9.6</v>
      </c>
      <c r="PU21">
        <v>9.6969696969696955</v>
      </c>
      <c r="PV21">
        <v>9.6969696969696955</v>
      </c>
      <c r="PW21">
        <v>9.5760598503740653</v>
      </c>
      <c r="PX21">
        <v>9.8209718670076729</v>
      </c>
      <c r="PY21">
        <v>9.8209718670076729</v>
      </c>
      <c r="PZ21">
        <v>9.6969696969696955</v>
      </c>
      <c r="QA21">
        <v>9.6969696969696955</v>
      </c>
      <c r="QB21">
        <v>9.4581280788177349</v>
      </c>
      <c r="QC21">
        <v>9.0566037735849054</v>
      </c>
      <c r="QD21">
        <v>9.0566037735849054</v>
      </c>
      <c r="QE21">
        <v>9.6</v>
      </c>
      <c r="QF21">
        <v>9.3203883495145625</v>
      </c>
      <c r="QG21">
        <v>9.6361355081555828</v>
      </c>
      <c r="QH21">
        <v>9.3887530562347177</v>
      </c>
      <c r="QI21">
        <v>9.9481865284974091</v>
      </c>
      <c r="QJ21">
        <v>9.7709923664122122</v>
      </c>
      <c r="QK21">
        <v>9.7709923664122122</v>
      </c>
      <c r="QL21">
        <v>9.4117647058823515</v>
      </c>
      <c r="QM21">
        <v>9.5049504950495045</v>
      </c>
      <c r="QN21">
        <v>9.5049504950495045</v>
      </c>
      <c r="QO21">
        <v>9.5760598503740653</v>
      </c>
      <c r="QP21">
        <v>9.7338403041825092</v>
      </c>
      <c r="QQ21">
        <v>9.4002447980416157</v>
      </c>
      <c r="QR21">
        <v>9.8587933247753519</v>
      </c>
      <c r="QS21">
        <v>9.8461538461538467</v>
      </c>
      <c r="QT21">
        <v>9.8209718670076729</v>
      </c>
      <c r="QU21">
        <v>9.9481865284974091</v>
      </c>
      <c r="QV21">
        <v>10.105263157894736</v>
      </c>
      <c r="QW21">
        <v>9.7585768742058452</v>
      </c>
      <c r="QX21">
        <v>9.8587933247753519</v>
      </c>
      <c r="QY21">
        <v>9.9096774193548374</v>
      </c>
      <c r="QZ21">
        <v>9.4117647058823515</v>
      </c>
      <c r="RA21">
        <v>9.4117647058823515</v>
      </c>
      <c r="RB21">
        <v>9.3203883495145625</v>
      </c>
      <c r="RC21">
        <v>9.7092288242730724</v>
      </c>
      <c r="RD21">
        <v>9.3887530562347177</v>
      </c>
      <c r="RE21">
        <v>9.27536231884058</v>
      </c>
      <c r="RF21">
        <v>9.5049504950495045</v>
      </c>
      <c r="RG21">
        <v>9.6969696969696955</v>
      </c>
      <c r="RH21">
        <v>9.6969696969696955</v>
      </c>
      <c r="RI21">
        <v>10.212765957446807</v>
      </c>
      <c r="RJ21">
        <v>10.267379679144385</v>
      </c>
      <c r="RK21">
        <v>10.078740157480315</v>
      </c>
      <c r="RL21">
        <v>9.8587933247753519</v>
      </c>
      <c r="RM21">
        <v>9.8335467349551848</v>
      </c>
      <c r="RN21">
        <v>10.085940619024605</v>
      </c>
      <c r="RO21">
        <v>10.174880763116056</v>
      </c>
      <c r="RP21">
        <v>10</v>
      </c>
      <c r="RQ21">
        <v>10.078740157480315</v>
      </c>
      <c r="RR21">
        <v>10.267379679144383</v>
      </c>
      <c r="RS21">
        <v>10.220159264148533</v>
      </c>
      <c r="RT21">
        <v>10.193030515385106</v>
      </c>
      <c r="RU21">
        <v>10.307950006442468</v>
      </c>
      <c r="RV21">
        <v>10.294906166219839</v>
      </c>
      <c r="RW21">
        <v>10.291374541712228</v>
      </c>
      <c r="RX21">
        <v>10.193030515385106</v>
      </c>
      <c r="RY21">
        <v>10.193030515385106</v>
      </c>
      <c r="RZ21">
        <v>10.491803278688526</v>
      </c>
      <c r="SA21">
        <v>10.696378830083566</v>
      </c>
      <c r="SB21">
        <v>10.131926121372031</v>
      </c>
      <c r="SC21">
        <v>10</v>
      </c>
      <c r="SD21">
        <v>9.8969072164948457</v>
      </c>
      <c r="SE21">
        <v>10.212765957446807</v>
      </c>
      <c r="SF21">
        <v>10.035122930255895</v>
      </c>
      <c r="SG21">
        <v>10.32258064516129</v>
      </c>
      <c r="SH21">
        <v>10.193030515385106</v>
      </c>
      <c r="SI21">
        <v>10.193030515385106</v>
      </c>
      <c r="SJ21">
        <v>10.259698621352998</v>
      </c>
      <c r="SK21">
        <v>10.052356020942408</v>
      </c>
      <c r="SL21">
        <v>10.105263157894736</v>
      </c>
      <c r="SM21">
        <v>9.9224806201550386</v>
      </c>
      <c r="SN21">
        <v>9.9224806201550386</v>
      </c>
      <c r="SO21">
        <v>9.8461538461538467</v>
      </c>
      <c r="SP21">
        <v>10.03921568627451</v>
      </c>
      <c r="SQ21">
        <v>10.185676392572944</v>
      </c>
      <c r="SR21">
        <v>10.212765957446807</v>
      </c>
      <c r="SS21">
        <v>10.145310435931307</v>
      </c>
      <c r="ST21">
        <v>10.118577075098814</v>
      </c>
      <c r="SU21">
        <v>10.118577075098814</v>
      </c>
      <c r="SV21">
        <v>10.065530799475754</v>
      </c>
      <c r="SW21">
        <v>10.065530799475754</v>
      </c>
    </row>
    <row r="22" spans="1:529" x14ac:dyDescent="0.4">
      <c r="A22" t="s">
        <v>566</v>
      </c>
      <c r="HJ22">
        <v>2.1950000000000003</v>
      </c>
      <c r="HL22">
        <v>2.1850000000000001</v>
      </c>
      <c r="HQ22">
        <v>2.21</v>
      </c>
      <c r="HR22">
        <v>2.1900000000000004</v>
      </c>
      <c r="HT22">
        <v>2.1900000000000004</v>
      </c>
      <c r="IC22">
        <v>2.0649999999999999</v>
      </c>
      <c r="IG22">
        <v>2.1</v>
      </c>
      <c r="IJ22">
        <v>2.1</v>
      </c>
      <c r="IK22">
        <v>2.1</v>
      </c>
      <c r="IN22">
        <v>2.08</v>
      </c>
      <c r="IO22">
        <v>2.08</v>
      </c>
      <c r="IP22">
        <v>2.08</v>
      </c>
      <c r="IQ22">
        <v>2.12</v>
      </c>
      <c r="IR22">
        <v>2.14</v>
      </c>
      <c r="IS22">
        <v>2.12</v>
      </c>
      <c r="IT22">
        <v>2.1</v>
      </c>
      <c r="IU22">
        <v>2.08</v>
      </c>
      <c r="IV22">
        <v>2.08</v>
      </c>
      <c r="IW22">
        <v>2.0449999999999999</v>
      </c>
      <c r="IX22">
        <v>2.08</v>
      </c>
      <c r="IY22">
        <v>2.0499999999999998</v>
      </c>
      <c r="IZ22">
        <v>2.08</v>
      </c>
      <c r="JA22">
        <v>2.08</v>
      </c>
      <c r="JB22">
        <v>2.08</v>
      </c>
      <c r="JC22">
        <v>2.08</v>
      </c>
      <c r="JD22">
        <v>2.1</v>
      </c>
      <c r="JE22">
        <v>2.1</v>
      </c>
      <c r="JF22">
        <v>2.08</v>
      </c>
      <c r="JG22">
        <v>2.0699999999999998</v>
      </c>
      <c r="JH22">
        <v>2.0099999999999998</v>
      </c>
      <c r="JI22">
        <v>2.0699999999999998</v>
      </c>
      <c r="JJ22">
        <v>2.09</v>
      </c>
      <c r="JK22">
        <v>2.08</v>
      </c>
      <c r="JL22">
        <v>2.09</v>
      </c>
      <c r="JM22">
        <v>2.0949999999999998</v>
      </c>
      <c r="JN22">
        <v>2.1</v>
      </c>
      <c r="JO22">
        <v>2.1</v>
      </c>
      <c r="JP22">
        <v>2.11</v>
      </c>
      <c r="JQ22">
        <v>0</v>
      </c>
      <c r="JR22">
        <v>2.1150000000000002</v>
      </c>
      <c r="JS22">
        <v>2.1150000000000002</v>
      </c>
      <c r="JT22">
        <v>2.105</v>
      </c>
      <c r="JU22">
        <v>2.105</v>
      </c>
      <c r="JV22">
        <v>2.11</v>
      </c>
      <c r="JW22">
        <v>2.11</v>
      </c>
      <c r="JX22">
        <v>2.1150000000000002</v>
      </c>
      <c r="JY22">
        <v>2.16</v>
      </c>
      <c r="JZ22">
        <v>2.1550000000000002</v>
      </c>
      <c r="KD22">
        <v>2.19</v>
      </c>
      <c r="KE22">
        <v>2.165</v>
      </c>
      <c r="KF22">
        <v>2.16</v>
      </c>
      <c r="KG22">
        <v>2.165</v>
      </c>
      <c r="KH22">
        <v>2.145</v>
      </c>
      <c r="KI22">
        <v>2.145</v>
      </c>
      <c r="KJ22">
        <v>2.145</v>
      </c>
      <c r="KK22">
        <v>2.1800000000000002</v>
      </c>
      <c r="KL22">
        <v>2.2149999999999999</v>
      </c>
      <c r="KM22">
        <v>2.21</v>
      </c>
      <c r="KN22">
        <v>2.2250000000000001</v>
      </c>
      <c r="KO22">
        <v>2.2200000000000002</v>
      </c>
      <c r="KP22">
        <v>2.17</v>
      </c>
      <c r="KQ22">
        <v>2.1800000000000002</v>
      </c>
      <c r="KR22">
        <v>2.1800000000000002</v>
      </c>
      <c r="KS22">
        <v>2.15</v>
      </c>
      <c r="KT22">
        <v>2.1150000000000002</v>
      </c>
      <c r="KU22">
        <v>2.165</v>
      </c>
      <c r="KV22">
        <v>2.1749999999999998</v>
      </c>
      <c r="KW22">
        <v>2.2400000000000002</v>
      </c>
      <c r="KX22">
        <v>2.25</v>
      </c>
      <c r="KY22">
        <v>2.2649999999999997</v>
      </c>
      <c r="KZ22">
        <v>2.2450000000000001</v>
      </c>
      <c r="LA22">
        <v>2.2000000000000002</v>
      </c>
      <c r="LB22">
        <v>2.17</v>
      </c>
      <c r="LC22">
        <v>2.1800000000000002</v>
      </c>
      <c r="LD22">
        <v>2.21</v>
      </c>
      <c r="LE22">
        <v>2.2225000000000001</v>
      </c>
      <c r="LG22">
        <v>2.29</v>
      </c>
      <c r="LH22">
        <v>2.2949999999999999</v>
      </c>
      <c r="LI22">
        <v>2.4</v>
      </c>
      <c r="LJ22">
        <v>2.4850000000000003</v>
      </c>
      <c r="LK22">
        <v>2.5</v>
      </c>
      <c r="LM22">
        <v>2.37</v>
      </c>
      <c r="LN22">
        <v>2.33</v>
      </c>
      <c r="LO22">
        <v>2.31</v>
      </c>
      <c r="LP22">
        <v>2.3199999999999998</v>
      </c>
      <c r="LQ22">
        <v>2.2450000000000001</v>
      </c>
      <c r="LR22">
        <v>2.34</v>
      </c>
      <c r="LS22">
        <v>2.4550000000000001</v>
      </c>
      <c r="LT22">
        <v>2.37</v>
      </c>
      <c r="LU22">
        <v>2.38</v>
      </c>
      <c r="LV22">
        <v>2.41</v>
      </c>
      <c r="LW22">
        <v>2.3149999999999999</v>
      </c>
      <c r="LX22">
        <v>2.3449999999999998</v>
      </c>
      <c r="LY22">
        <v>2.3650000000000002</v>
      </c>
      <c r="LZ22">
        <v>2.2649999999999997</v>
      </c>
      <c r="MA22">
        <v>2.2300000000000004</v>
      </c>
      <c r="MB22">
        <v>2.21</v>
      </c>
      <c r="MC22">
        <v>2.21</v>
      </c>
      <c r="MD22">
        <v>2.2000000000000002</v>
      </c>
      <c r="ME22">
        <v>2.2000000000000002</v>
      </c>
      <c r="MF22">
        <v>2.23</v>
      </c>
      <c r="MG22">
        <v>2.2300000000000004</v>
      </c>
      <c r="MH22">
        <v>2.1749999999999998</v>
      </c>
      <c r="MI22">
        <v>2.1749999999999998</v>
      </c>
      <c r="MJ22">
        <v>2.2000000000000002</v>
      </c>
      <c r="MK22">
        <v>2.1950000000000003</v>
      </c>
      <c r="ML22">
        <v>2.165</v>
      </c>
      <c r="MM22">
        <v>2.15</v>
      </c>
      <c r="MN22">
        <v>2.1550000000000002</v>
      </c>
      <c r="MO22">
        <v>2.1950000000000003</v>
      </c>
      <c r="MP22">
        <v>2.1950000000000003</v>
      </c>
      <c r="MQ22">
        <v>2.25</v>
      </c>
      <c r="MR22">
        <v>2.2450000000000001</v>
      </c>
      <c r="MS22">
        <v>2.27</v>
      </c>
      <c r="MT22">
        <v>2.2749999999999999</v>
      </c>
      <c r="MU22">
        <v>2.2749999999999999</v>
      </c>
      <c r="MV22">
        <v>2.2200000000000002</v>
      </c>
      <c r="MW22">
        <v>2.1749999999999998</v>
      </c>
      <c r="MX22">
        <v>2.145</v>
      </c>
      <c r="MY22">
        <v>2.125</v>
      </c>
      <c r="MZ22">
        <v>2.125</v>
      </c>
      <c r="NA22">
        <v>2.16</v>
      </c>
      <c r="NB22">
        <v>2.23</v>
      </c>
      <c r="NC22">
        <v>2.2799999999999998</v>
      </c>
      <c r="ND22">
        <v>2.2350000000000003</v>
      </c>
      <c r="NE22">
        <v>2.2649999999999997</v>
      </c>
      <c r="NF22">
        <v>2.2649999999999997</v>
      </c>
      <c r="NG22">
        <v>2.2250000000000001</v>
      </c>
      <c r="NH22">
        <v>2.2000000000000002</v>
      </c>
      <c r="NI22">
        <v>2.1</v>
      </c>
      <c r="NJ22">
        <v>2.25</v>
      </c>
      <c r="NK22">
        <v>2.1800000000000002</v>
      </c>
      <c r="NL22">
        <v>2.16</v>
      </c>
      <c r="NM22">
        <v>2.16</v>
      </c>
      <c r="NN22">
        <v>2.13</v>
      </c>
      <c r="NO22">
        <v>2.2000000000000002</v>
      </c>
      <c r="NP22">
        <v>2.19</v>
      </c>
      <c r="NQ22">
        <v>2.17</v>
      </c>
      <c r="NR22">
        <v>2.16</v>
      </c>
      <c r="NS22">
        <v>2.15</v>
      </c>
      <c r="NT22">
        <v>2.1662499999999998</v>
      </c>
      <c r="NU22">
        <v>2.2200000000000002</v>
      </c>
      <c r="NV22">
        <v>2.21</v>
      </c>
      <c r="NW22">
        <v>2.13</v>
      </c>
      <c r="NX22">
        <v>2.09</v>
      </c>
      <c r="NY22">
        <v>2.13</v>
      </c>
      <c r="NZ22">
        <v>2.11</v>
      </c>
      <c r="OA22">
        <v>2.14</v>
      </c>
      <c r="OB22">
        <v>2.2200000000000002</v>
      </c>
      <c r="OC22">
        <v>2.23</v>
      </c>
      <c r="OD22">
        <v>2.23</v>
      </c>
      <c r="OE22">
        <v>2.25</v>
      </c>
      <c r="OF22">
        <v>2.21</v>
      </c>
      <c r="OG22">
        <v>2.2000000000000002</v>
      </c>
      <c r="OH22">
        <v>2.2200000000000002</v>
      </c>
      <c r="OI22">
        <v>2.1949999999999998</v>
      </c>
      <c r="OJ22">
        <v>2.21</v>
      </c>
      <c r="OK22">
        <v>2.2000000000000002</v>
      </c>
      <c r="OL22">
        <v>2.25</v>
      </c>
      <c r="OM22">
        <v>2.29</v>
      </c>
      <c r="ON22">
        <v>2.3050000000000002</v>
      </c>
      <c r="OO22">
        <v>2.2999999999999998</v>
      </c>
      <c r="OP22">
        <v>2.2999999999999998</v>
      </c>
      <c r="OQ22">
        <v>2.2649999999999997</v>
      </c>
      <c r="OR22">
        <v>2.25</v>
      </c>
      <c r="OS22">
        <v>2.1950000000000003</v>
      </c>
      <c r="OT22">
        <v>2.17</v>
      </c>
      <c r="OU22">
        <v>2.15</v>
      </c>
      <c r="OV22">
        <v>2.16</v>
      </c>
      <c r="OW22">
        <v>2.15</v>
      </c>
      <c r="OX22">
        <v>2.16</v>
      </c>
      <c r="OY22">
        <v>2.15</v>
      </c>
      <c r="OZ22">
        <v>2.21</v>
      </c>
      <c r="PA22">
        <v>2.16</v>
      </c>
      <c r="PB22">
        <v>2.17</v>
      </c>
      <c r="PC22">
        <v>2.15</v>
      </c>
      <c r="PD22">
        <v>2.12</v>
      </c>
      <c r="PE22">
        <v>2.12</v>
      </c>
      <c r="PF22">
        <v>2.15</v>
      </c>
      <c r="PG22">
        <v>2.13</v>
      </c>
      <c r="PH22">
        <v>2.13</v>
      </c>
      <c r="PI22">
        <v>2.1550000000000002</v>
      </c>
      <c r="PJ22">
        <v>2.19</v>
      </c>
      <c r="PK22">
        <v>2.1800000000000002</v>
      </c>
      <c r="PL22">
        <v>2.2000000000000002</v>
      </c>
      <c r="PM22">
        <v>2.2200000000000002</v>
      </c>
      <c r="PN22">
        <v>2.2350000000000003</v>
      </c>
      <c r="PO22">
        <v>2.2000000000000002</v>
      </c>
      <c r="PP22">
        <v>2.2000000000000002</v>
      </c>
      <c r="PQ22">
        <v>2.1749999999999998</v>
      </c>
      <c r="PR22">
        <v>2.1749999999999998</v>
      </c>
      <c r="PS22">
        <v>2.19</v>
      </c>
      <c r="PT22">
        <v>2.2250000000000001</v>
      </c>
      <c r="PU22">
        <v>2.2400000000000002</v>
      </c>
      <c r="PV22">
        <v>2.3199999999999998</v>
      </c>
      <c r="PW22">
        <v>2.25</v>
      </c>
      <c r="PX22">
        <v>2.3199999999999998</v>
      </c>
      <c r="PY22">
        <v>2.2999999999999998</v>
      </c>
      <c r="PZ22">
        <v>2.2999999999999998</v>
      </c>
      <c r="QA22">
        <v>2.2599999999999998</v>
      </c>
      <c r="QB22">
        <v>2.23</v>
      </c>
      <c r="QC22">
        <v>2.15</v>
      </c>
      <c r="QD22">
        <v>2.1</v>
      </c>
      <c r="QE22">
        <v>2.25</v>
      </c>
      <c r="QF22">
        <v>2.2000000000000002</v>
      </c>
      <c r="QG22">
        <v>2.2400000000000002</v>
      </c>
      <c r="QH22">
        <v>2.21</v>
      </c>
      <c r="QI22">
        <v>2.2400000000000002</v>
      </c>
      <c r="QJ22">
        <v>2.25</v>
      </c>
      <c r="QK22">
        <v>2.27</v>
      </c>
      <c r="QL22">
        <v>2.23</v>
      </c>
      <c r="QM22">
        <v>2.23</v>
      </c>
      <c r="QN22">
        <v>2.23</v>
      </c>
      <c r="QO22">
        <v>2.23</v>
      </c>
      <c r="QP22">
        <v>2.23</v>
      </c>
      <c r="QQ22">
        <v>2.2000000000000002</v>
      </c>
      <c r="QR22">
        <v>2.2000000000000002</v>
      </c>
      <c r="QS22">
        <v>2.15</v>
      </c>
      <c r="QT22">
        <v>2.13</v>
      </c>
      <c r="QU22">
        <v>2.11</v>
      </c>
      <c r="QV22">
        <v>2.12</v>
      </c>
      <c r="QW22">
        <v>2.12</v>
      </c>
      <c r="QX22">
        <v>2.2200000000000002</v>
      </c>
      <c r="QY22">
        <v>2.2000000000000002</v>
      </c>
      <c r="QZ22">
        <v>2.12</v>
      </c>
      <c r="RA22">
        <v>2.12</v>
      </c>
      <c r="RB22">
        <v>2.12</v>
      </c>
      <c r="RC22">
        <v>2.09</v>
      </c>
      <c r="RD22">
        <v>2.13</v>
      </c>
      <c r="RE22">
        <v>2.12</v>
      </c>
      <c r="RF22">
        <v>2.12</v>
      </c>
      <c r="RG22">
        <v>2.12</v>
      </c>
      <c r="RH22">
        <v>2.09</v>
      </c>
      <c r="RI22">
        <v>2.09</v>
      </c>
      <c r="RJ22">
        <v>2.08</v>
      </c>
      <c r="RK22">
        <v>2.12</v>
      </c>
      <c r="RL22">
        <v>2.25</v>
      </c>
      <c r="RM22">
        <v>2.2400000000000002</v>
      </c>
      <c r="RN22">
        <v>2.2000000000000002</v>
      </c>
      <c r="RO22">
        <v>2.2000000000000002</v>
      </c>
      <c r="RP22">
        <v>2.1800000000000002</v>
      </c>
      <c r="RQ22">
        <v>2.1800000000000002</v>
      </c>
      <c r="RR22">
        <v>2.1800000000000002</v>
      </c>
      <c r="RS22">
        <v>2.1800000000000002</v>
      </c>
      <c r="RT22">
        <v>2.2200000000000002</v>
      </c>
      <c r="RU22">
        <v>2.23</v>
      </c>
      <c r="RV22">
        <v>2.23</v>
      </c>
      <c r="RW22">
        <v>2.23</v>
      </c>
      <c r="RX22">
        <v>2.23</v>
      </c>
      <c r="RY22">
        <v>2.23</v>
      </c>
      <c r="RZ22">
        <v>2.23</v>
      </c>
      <c r="SA22">
        <v>2.23</v>
      </c>
      <c r="SB22">
        <v>2.23</v>
      </c>
      <c r="SC22">
        <v>2.12</v>
      </c>
      <c r="SD22">
        <v>2.12</v>
      </c>
      <c r="SE22">
        <v>2.12</v>
      </c>
      <c r="SF22">
        <v>2.2749999999999999</v>
      </c>
      <c r="SG22">
        <v>2.2749999999999999</v>
      </c>
      <c r="SH22">
        <v>2.2749999999999999</v>
      </c>
      <c r="SI22">
        <v>2.2749999999999999</v>
      </c>
      <c r="SJ22">
        <v>2.2400000000000002</v>
      </c>
      <c r="SK22">
        <v>2.2400000000000002</v>
      </c>
      <c r="SL22">
        <v>2.2400000000000002</v>
      </c>
      <c r="SM22">
        <v>2.2400000000000002</v>
      </c>
      <c r="SN22">
        <v>2.2400000000000002</v>
      </c>
      <c r="SO22">
        <v>2.2400000000000002</v>
      </c>
      <c r="SP22">
        <v>2.2400000000000002</v>
      </c>
      <c r="SQ22">
        <v>2.29</v>
      </c>
      <c r="SR22">
        <v>2.31</v>
      </c>
      <c r="SS22">
        <v>2.31</v>
      </c>
      <c r="ST22">
        <v>2.31</v>
      </c>
      <c r="SU22">
        <v>2.25</v>
      </c>
      <c r="SV22">
        <v>2.25</v>
      </c>
      <c r="SW22">
        <v>2.25</v>
      </c>
    </row>
    <row r="24" spans="1:529" x14ac:dyDescent="0.4">
      <c r="A24" s="6" t="s">
        <v>567</v>
      </c>
    </row>
    <row r="25" spans="1:529" x14ac:dyDescent="0.4">
      <c r="B25" t="s">
        <v>543</v>
      </c>
      <c r="C25" t="s">
        <v>544</v>
      </c>
      <c r="D25" t="s">
        <v>545</v>
      </c>
      <c r="E25" t="s">
        <v>546</v>
      </c>
      <c r="F25" t="s">
        <v>547</v>
      </c>
      <c r="G25" t="s">
        <v>548</v>
      </c>
      <c r="H25" t="s">
        <v>549</v>
      </c>
      <c r="I25" t="s">
        <v>550</v>
      </c>
      <c r="J25" t="s">
        <v>551</v>
      </c>
      <c r="K25" t="s">
        <v>552</v>
      </c>
      <c r="L25" t="s">
        <v>553</v>
      </c>
      <c r="M25" t="s">
        <v>554</v>
      </c>
      <c r="N25" t="s">
        <v>9</v>
      </c>
      <c r="O25" t="s">
        <v>10</v>
      </c>
      <c r="P25" t="s">
        <v>11</v>
      </c>
      <c r="Q25" t="s">
        <v>12</v>
      </c>
      <c r="R25" t="s">
        <v>13</v>
      </c>
      <c r="S25" t="s">
        <v>14</v>
      </c>
      <c r="T25" t="s">
        <v>15</v>
      </c>
      <c r="U25" t="s">
        <v>16</v>
      </c>
      <c r="V25" t="s">
        <v>17</v>
      </c>
      <c r="W25" t="s">
        <v>18</v>
      </c>
      <c r="X25" t="s">
        <v>19</v>
      </c>
      <c r="Y25" t="s">
        <v>20</v>
      </c>
      <c r="Z25" t="s">
        <v>21</v>
      </c>
      <c r="AA25" t="s">
        <v>22</v>
      </c>
      <c r="AB25" t="s">
        <v>23</v>
      </c>
      <c r="AC25" t="s">
        <v>24</v>
      </c>
      <c r="AD25" t="s">
        <v>25</v>
      </c>
      <c r="AE25" t="s">
        <v>26</v>
      </c>
      <c r="AF25" t="s">
        <v>27</v>
      </c>
      <c r="AG25" t="s">
        <v>28</v>
      </c>
      <c r="AH25" t="s">
        <v>29</v>
      </c>
      <c r="AI25" t="s">
        <v>30</v>
      </c>
      <c r="AJ25" t="s">
        <v>31</v>
      </c>
      <c r="AK25" t="s">
        <v>32</v>
      </c>
      <c r="AL25" t="s">
        <v>33</v>
      </c>
      <c r="AM25" t="s">
        <v>34</v>
      </c>
      <c r="AN25" t="s">
        <v>35</v>
      </c>
      <c r="AO25" t="s">
        <v>36</v>
      </c>
      <c r="AP25" t="s">
        <v>37</v>
      </c>
      <c r="AQ25" t="s">
        <v>38</v>
      </c>
      <c r="AR25" t="s">
        <v>39</v>
      </c>
      <c r="AS25" t="s">
        <v>40</v>
      </c>
      <c r="AT25" t="s">
        <v>41</v>
      </c>
      <c r="AU25" t="s">
        <v>42</v>
      </c>
      <c r="AV25" t="s">
        <v>43</v>
      </c>
      <c r="AW25" t="s">
        <v>44</v>
      </c>
      <c r="AX25" t="s">
        <v>45</v>
      </c>
      <c r="AY25" t="s">
        <v>46</v>
      </c>
      <c r="AZ25" t="s">
        <v>47</v>
      </c>
      <c r="BA25" t="s">
        <v>48</v>
      </c>
      <c r="BB25" t="s">
        <v>49</v>
      </c>
      <c r="BC25" t="s">
        <v>50</v>
      </c>
      <c r="BD25" t="s">
        <v>51</v>
      </c>
      <c r="BE25" t="s">
        <v>52</v>
      </c>
      <c r="BF25" t="s">
        <v>53</v>
      </c>
      <c r="BG25" t="s">
        <v>54</v>
      </c>
      <c r="BH25" t="s">
        <v>55</v>
      </c>
      <c r="BI25" t="s">
        <v>56</v>
      </c>
      <c r="BJ25" t="s">
        <v>57</v>
      </c>
      <c r="BK25" t="s">
        <v>58</v>
      </c>
      <c r="BL25" t="s">
        <v>59</v>
      </c>
      <c r="BM25" t="s">
        <v>60</v>
      </c>
      <c r="BN25" t="s">
        <v>61</v>
      </c>
      <c r="BO25" t="s">
        <v>62</v>
      </c>
      <c r="BP25" t="s">
        <v>63</v>
      </c>
      <c r="BQ25" t="s">
        <v>64</v>
      </c>
      <c r="BR25" t="s">
        <v>65</v>
      </c>
      <c r="BS25" t="s">
        <v>66</v>
      </c>
      <c r="BT25" t="s">
        <v>67</v>
      </c>
      <c r="BU25" t="s">
        <v>68</v>
      </c>
      <c r="BV25" t="s">
        <v>69</v>
      </c>
      <c r="BW25" t="s">
        <v>70</v>
      </c>
      <c r="BX25" t="s">
        <v>71</v>
      </c>
      <c r="BY25" t="s">
        <v>72</v>
      </c>
      <c r="BZ25" t="s">
        <v>73</v>
      </c>
      <c r="CA25" t="s">
        <v>74</v>
      </c>
      <c r="CB25" t="s">
        <v>75</v>
      </c>
      <c r="CC25" t="s">
        <v>76</v>
      </c>
      <c r="CD25" t="s">
        <v>77</v>
      </c>
      <c r="CE25" t="s">
        <v>78</v>
      </c>
      <c r="CF25" t="s">
        <v>79</v>
      </c>
      <c r="CG25" t="s">
        <v>80</v>
      </c>
      <c r="CH25" t="s">
        <v>81</v>
      </c>
      <c r="CI25" t="s">
        <v>82</v>
      </c>
      <c r="CJ25" t="s">
        <v>83</v>
      </c>
      <c r="CK25" t="s">
        <v>84</v>
      </c>
      <c r="CL25" t="s">
        <v>85</v>
      </c>
      <c r="CM25" t="s">
        <v>86</v>
      </c>
      <c r="CN25" t="s">
        <v>87</v>
      </c>
      <c r="CO25" t="s">
        <v>88</v>
      </c>
      <c r="CP25" t="s">
        <v>89</v>
      </c>
      <c r="CQ25" t="s">
        <v>90</v>
      </c>
      <c r="CR25" t="s">
        <v>91</v>
      </c>
      <c r="CS25" t="s">
        <v>92</v>
      </c>
      <c r="CT25" t="s">
        <v>93</v>
      </c>
      <c r="CU25" t="s">
        <v>94</v>
      </c>
      <c r="CV25" t="s">
        <v>95</v>
      </c>
      <c r="CW25" t="s">
        <v>96</v>
      </c>
      <c r="CX25" t="s">
        <v>97</v>
      </c>
      <c r="CY25" t="s">
        <v>98</v>
      </c>
      <c r="CZ25" t="s">
        <v>99</v>
      </c>
      <c r="DA25" t="s">
        <v>100</v>
      </c>
      <c r="DB25" t="s">
        <v>101</v>
      </c>
      <c r="DC25" t="s">
        <v>102</v>
      </c>
      <c r="DD25" t="s">
        <v>103</v>
      </c>
      <c r="DE25" t="s">
        <v>104</v>
      </c>
      <c r="DF25" t="s">
        <v>105</v>
      </c>
      <c r="DG25" t="s">
        <v>106</v>
      </c>
      <c r="DH25" t="s">
        <v>107</v>
      </c>
      <c r="DI25" t="s">
        <v>108</v>
      </c>
      <c r="DJ25" t="s">
        <v>109</v>
      </c>
      <c r="DK25" t="s">
        <v>110</v>
      </c>
      <c r="DL25" t="s">
        <v>111</v>
      </c>
      <c r="DM25" t="s">
        <v>112</v>
      </c>
      <c r="DN25" t="s">
        <v>113</v>
      </c>
      <c r="DO25" t="s">
        <v>114</v>
      </c>
      <c r="DP25" t="s">
        <v>115</v>
      </c>
      <c r="DQ25" t="s">
        <v>116</v>
      </c>
      <c r="DR25" t="s">
        <v>117</v>
      </c>
      <c r="DS25" t="s">
        <v>118</v>
      </c>
      <c r="DT25" t="s">
        <v>119</v>
      </c>
      <c r="DU25" t="s">
        <v>120</v>
      </c>
      <c r="DV25" t="s">
        <v>121</v>
      </c>
      <c r="DW25" t="s">
        <v>122</v>
      </c>
      <c r="DX25" t="s">
        <v>123</v>
      </c>
      <c r="DY25" t="s">
        <v>124</v>
      </c>
      <c r="DZ25" t="s">
        <v>125</v>
      </c>
      <c r="EA25" t="s">
        <v>126</v>
      </c>
      <c r="EB25" t="s">
        <v>127</v>
      </c>
      <c r="EC25" t="s">
        <v>128</v>
      </c>
      <c r="ED25" t="s">
        <v>129</v>
      </c>
      <c r="EE25" t="s">
        <v>130</v>
      </c>
      <c r="EF25" t="s">
        <v>131</v>
      </c>
      <c r="EG25" t="s">
        <v>132</v>
      </c>
      <c r="EH25" t="s">
        <v>133</v>
      </c>
      <c r="EI25" t="s">
        <v>134</v>
      </c>
      <c r="EJ25" t="s">
        <v>135</v>
      </c>
      <c r="EK25" t="s">
        <v>136</v>
      </c>
      <c r="EL25" t="s">
        <v>137</v>
      </c>
      <c r="EM25" t="s">
        <v>138</v>
      </c>
      <c r="EN25" t="s">
        <v>139</v>
      </c>
      <c r="EO25" t="s">
        <v>140</v>
      </c>
      <c r="EP25" t="s">
        <v>141</v>
      </c>
      <c r="EQ25" t="s">
        <v>142</v>
      </c>
      <c r="ER25" t="s">
        <v>143</v>
      </c>
      <c r="ES25" t="s">
        <v>144</v>
      </c>
      <c r="ET25" t="s">
        <v>145</v>
      </c>
      <c r="EU25" t="s">
        <v>146</v>
      </c>
      <c r="EV25" t="s">
        <v>147</v>
      </c>
      <c r="EW25" t="s">
        <v>148</v>
      </c>
      <c r="EX25" t="s">
        <v>149</v>
      </c>
      <c r="EY25" t="s">
        <v>150</v>
      </c>
      <c r="EZ25" t="s">
        <v>151</v>
      </c>
      <c r="FA25" t="s">
        <v>152</v>
      </c>
      <c r="FB25" t="s">
        <v>153</v>
      </c>
      <c r="FC25" t="s">
        <v>154</v>
      </c>
      <c r="FD25" t="s">
        <v>155</v>
      </c>
      <c r="FE25" t="s">
        <v>156</v>
      </c>
      <c r="FF25" t="s">
        <v>157</v>
      </c>
      <c r="FG25" t="s">
        <v>158</v>
      </c>
      <c r="FH25" t="s">
        <v>159</v>
      </c>
      <c r="FI25" t="s">
        <v>160</v>
      </c>
      <c r="FJ25" t="s">
        <v>161</v>
      </c>
      <c r="FK25" t="s">
        <v>162</v>
      </c>
      <c r="FL25" t="s">
        <v>163</v>
      </c>
      <c r="FM25" t="s">
        <v>164</v>
      </c>
      <c r="FN25" t="s">
        <v>165</v>
      </c>
      <c r="FO25" t="s">
        <v>166</v>
      </c>
      <c r="FP25" t="s">
        <v>167</v>
      </c>
      <c r="FQ25" t="s">
        <v>168</v>
      </c>
      <c r="FR25" t="s">
        <v>169</v>
      </c>
      <c r="FS25" t="s">
        <v>170</v>
      </c>
      <c r="FT25" t="s">
        <v>171</v>
      </c>
      <c r="FU25" t="s">
        <v>172</v>
      </c>
      <c r="FV25" t="s">
        <v>173</v>
      </c>
      <c r="FW25" t="s">
        <v>174</v>
      </c>
      <c r="FX25" t="s">
        <v>175</v>
      </c>
      <c r="FY25" t="s">
        <v>176</v>
      </c>
      <c r="FZ25" t="s">
        <v>177</v>
      </c>
      <c r="GA25" t="s">
        <v>178</v>
      </c>
      <c r="GB25" t="s">
        <v>179</v>
      </c>
      <c r="GC25" t="s">
        <v>180</v>
      </c>
      <c r="GD25" t="s">
        <v>181</v>
      </c>
      <c r="GE25" t="s">
        <v>182</v>
      </c>
      <c r="GF25" t="s">
        <v>183</v>
      </c>
      <c r="GG25" t="s">
        <v>184</v>
      </c>
      <c r="GH25" t="s">
        <v>185</v>
      </c>
      <c r="GI25" t="s">
        <v>186</v>
      </c>
      <c r="GJ25" t="s">
        <v>187</v>
      </c>
      <c r="GK25" t="s">
        <v>188</v>
      </c>
      <c r="GL25" t="s">
        <v>189</v>
      </c>
      <c r="GM25" t="s">
        <v>190</v>
      </c>
      <c r="GN25" t="s">
        <v>191</v>
      </c>
      <c r="GO25" t="s">
        <v>192</v>
      </c>
      <c r="GP25" t="s">
        <v>193</v>
      </c>
      <c r="GQ25" t="s">
        <v>194</v>
      </c>
      <c r="GR25" t="s">
        <v>195</v>
      </c>
      <c r="GS25" t="s">
        <v>196</v>
      </c>
      <c r="GT25" t="s">
        <v>197</v>
      </c>
      <c r="GU25" t="s">
        <v>198</v>
      </c>
      <c r="GV25" t="s">
        <v>199</v>
      </c>
      <c r="GW25" t="s">
        <v>200</v>
      </c>
      <c r="GX25" t="s">
        <v>201</v>
      </c>
      <c r="GY25" t="s">
        <v>202</v>
      </c>
      <c r="GZ25" t="s">
        <v>203</v>
      </c>
      <c r="HA25" t="s">
        <v>204</v>
      </c>
      <c r="HB25" t="s">
        <v>205</v>
      </c>
      <c r="HC25" t="s">
        <v>206</v>
      </c>
      <c r="HD25" t="s">
        <v>207</v>
      </c>
      <c r="HE25" t="s">
        <v>208</v>
      </c>
      <c r="HF25" t="s">
        <v>209</v>
      </c>
      <c r="HG25" t="s">
        <v>210</v>
      </c>
      <c r="HH25" t="s">
        <v>211</v>
      </c>
      <c r="HI25" t="s">
        <v>212</v>
      </c>
      <c r="HJ25" t="s">
        <v>213</v>
      </c>
      <c r="HK25" t="s">
        <v>214</v>
      </c>
      <c r="HL25" t="s">
        <v>215</v>
      </c>
      <c r="HM25" t="s">
        <v>216</v>
      </c>
      <c r="HN25" t="s">
        <v>217</v>
      </c>
      <c r="HO25" t="s">
        <v>218</v>
      </c>
      <c r="HP25" t="s">
        <v>219</v>
      </c>
      <c r="HQ25" t="s">
        <v>220</v>
      </c>
      <c r="HR25" t="s">
        <v>221</v>
      </c>
      <c r="HS25" t="s">
        <v>222</v>
      </c>
      <c r="HT25" t="s">
        <v>223</v>
      </c>
      <c r="HU25" t="s">
        <v>224</v>
      </c>
      <c r="HV25" t="s">
        <v>225</v>
      </c>
      <c r="HW25" t="s">
        <v>226</v>
      </c>
      <c r="HX25" t="s">
        <v>227</v>
      </c>
      <c r="HY25" t="s">
        <v>228</v>
      </c>
      <c r="HZ25" t="s">
        <v>229</v>
      </c>
      <c r="IA25" t="s">
        <v>230</v>
      </c>
      <c r="IB25" t="s">
        <v>231</v>
      </c>
      <c r="IC25" t="s">
        <v>232</v>
      </c>
      <c r="ID25" t="s">
        <v>233</v>
      </c>
      <c r="IE25" t="s">
        <v>234</v>
      </c>
      <c r="IF25" t="s">
        <v>235</v>
      </c>
      <c r="IG25" t="s">
        <v>236</v>
      </c>
      <c r="IH25" t="s">
        <v>237</v>
      </c>
      <c r="II25" t="s">
        <v>238</v>
      </c>
      <c r="IJ25" t="s">
        <v>239</v>
      </c>
      <c r="IK25" t="s">
        <v>240</v>
      </c>
      <c r="IL25" t="s">
        <v>241</v>
      </c>
      <c r="IM25" t="s">
        <v>242</v>
      </c>
      <c r="IN25" t="s">
        <v>243</v>
      </c>
      <c r="IO25" t="s">
        <v>244</v>
      </c>
      <c r="IP25" t="s">
        <v>245</v>
      </c>
      <c r="IQ25" t="s">
        <v>246</v>
      </c>
      <c r="IR25" t="s">
        <v>247</v>
      </c>
      <c r="IS25" t="s">
        <v>248</v>
      </c>
      <c r="IT25" t="s">
        <v>249</v>
      </c>
      <c r="IU25" t="s">
        <v>250</v>
      </c>
      <c r="IV25" t="s">
        <v>251</v>
      </c>
      <c r="IW25" t="s">
        <v>252</v>
      </c>
      <c r="IX25" t="s">
        <v>253</v>
      </c>
      <c r="IY25" t="s">
        <v>254</v>
      </c>
      <c r="IZ25" t="s">
        <v>255</v>
      </c>
      <c r="JA25" t="s">
        <v>256</v>
      </c>
      <c r="JB25" t="s">
        <v>257</v>
      </c>
      <c r="JC25" t="s">
        <v>258</v>
      </c>
      <c r="JD25" t="s">
        <v>259</v>
      </c>
      <c r="JE25" t="s">
        <v>260</v>
      </c>
      <c r="JF25" t="s">
        <v>261</v>
      </c>
      <c r="JG25" t="s">
        <v>262</v>
      </c>
      <c r="JH25" t="s">
        <v>263</v>
      </c>
      <c r="JI25" t="s">
        <v>264</v>
      </c>
      <c r="JJ25" t="s">
        <v>265</v>
      </c>
      <c r="JK25" t="s">
        <v>266</v>
      </c>
      <c r="JL25" t="s">
        <v>267</v>
      </c>
      <c r="JM25" t="s">
        <v>268</v>
      </c>
      <c r="JN25" t="s">
        <v>269</v>
      </c>
      <c r="JO25" t="s">
        <v>270</v>
      </c>
      <c r="JP25" t="s">
        <v>271</v>
      </c>
      <c r="JQ25" t="s">
        <v>272</v>
      </c>
      <c r="JR25" t="s">
        <v>273</v>
      </c>
      <c r="JS25" t="s">
        <v>274</v>
      </c>
      <c r="JT25" t="s">
        <v>275</v>
      </c>
      <c r="JU25" t="s">
        <v>276</v>
      </c>
      <c r="JV25" t="s">
        <v>277</v>
      </c>
      <c r="JW25" t="s">
        <v>278</v>
      </c>
      <c r="JX25" t="s">
        <v>279</v>
      </c>
      <c r="JY25" t="s">
        <v>280</v>
      </c>
      <c r="JZ25" t="s">
        <v>281</v>
      </c>
      <c r="KA25" t="s">
        <v>282</v>
      </c>
      <c r="KB25" t="s">
        <v>283</v>
      </c>
      <c r="KC25" t="s">
        <v>284</v>
      </c>
      <c r="KD25" t="s">
        <v>285</v>
      </c>
      <c r="KE25" t="s">
        <v>286</v>
      </c>
      <c r="KF25" t="s">
        <v>287</v>
      </c>
      <c r="KG25" t="s">
        <v>288</v>
      </c>
      <c r="KH25" t="s">
        <v>289</v>
      </c>
      <c r="KI25" t="s">
        <v>290</v>
      </c>
      <c r="KJ25" t="s">
        <v>291</v>
      </c>
      <c r="KK25" t="s">
        <v>292</v>
      </c>
      <c r="KL25" t="s">
        <v>293</v>
      </c>
      <c r="KM25" t="s">
        <v>294</v>
      </c>
      <c r="KN25" t="s">
        <v>295</v>
      </c>
      <c r="KO25" t="s">
        <v>296</v>
      </c>
      <c r="KP25" t="s">
        <v>297</v>
      </c>
      <c r="KQ25" t="s">
        <v>298</v>
      </c>
      <c r="KR25" t="s">
        <v>299</v>
      </c>
      <c r="KS25" t="s">
        <v>300</v>
      </c>
      <c r="KT25" t="s">
        <v>301</v>
      </c>
      <c r="KU25" t="s">
        <v>302</v>
      </c>
      <c r="KV25" t="s">
        <v>303</v>
      </c>
      <c r="KW25" t="s">
        <v>304</v>
      </c>
      <c r="KX25" t="s">
        <v>305</v>
      </c>
      <c r="KY25" t="s">
        <v>306</v>
      </c>
      <c r="KZ25" t="s">
        <v>307</v>
      </c>
      <c r="LA25" t="s">
        <v>308</v>
      </c>
      <c r="LB25" t="s">
        <v>309</v>
      </c>
      <c r="LC25" t="s">
        <v>310</v>
      </c>
      <c r="LD25" t="s">
        <v>311</v>
      </c>
      <c r="LE25" t="s">
        <v>312</v>
      </c>
      <c r="LF25" t="s">
        <v>313</v>
      </c>
      <c r="LG25" t="s">
        <v>314</v>
      </c>
      <c r="LH25" t="s">
        <v>315</v>
      </c>
      <c r="LI25" t="s">
        <v>316</v>
      </c>
      <c r="LJ25" t="s">
        <v>317</v>
      </c>
      <c r="LK25" t="s">
        <v>318</v>
      </c>
      <c r="LL25" t="s">
        <v>319</v>
      </c>
      <c r="LM25" t="s">
        <v>320</v>
      </c>
      <c r="LN25" t="s">
        <v>321</v>
      </c>
      <c r="LO25" t="s">
        <v>322</v>
      </c>
      <c r="LP25" t="s">
        <v>323</v>
      </c>
      <c r="LQ25" t="s">
        <v>324</v>
      </c>
      <c r="LR25" t="s">
        <v>325</v>
      </c>
      <c r="LS25" t="s">
        <v>326</v>
      </c>
      <c r="LT25" t="s">
        <v>327</v>
      </c>
      <c r="LU25" t="s">
        <v>328</v>
      </c>
      <c r="LV25" t="s">
        <v>329</v>
      </c>
      <c r="LW25" t="s">
        <v>330</v>
      </c>
      <c r="LX25" t="s">
        <v>331</v>
      </c>
      <c r="LY25" t="s">
        <v>332</v>
      </c>
      <c r="LZ25" t="s">
        <v>333</v>
      </c>
      <c r="MA25" t="s">
        <v>334</v>
      </c>
      <c r="MB25" t="s">
        <v>335</v>
      </c>
      <c r="MC25" t="s">
        <v>336</v>
      </c>
      <c r="MD25" t="s">
        <v>337</v>
      </c>
      <c r="ME25" t="s">
        <v>338</v>
      </c>
      <c r="MF25" t="s">
        <v>339</v>
      </c>
      <c r="MG25" t="s">
        <v>340</v>
      </c>
      <c r="MH25" t="s">
        <v>341</v>
      </c>
      <c r="MI25" t="s">
        <v>342</v>
      </c>
      <c r="MJ25" t="s">
        <v>343</v>
      </c>
      <c r="MK25" t="s">
        <v>344</v>
      </c>
      <c r="ML25" t="s">
        <v>345</v>
      </c>
      <c r="MM25" t="s">
        <v>346</v>
      </c>
      <c r="MN25" t="s">
        <v>347</v>
      </c>
      <c r="MO25" t="s">
        <v>348</v>
      </c>
      <c r="MP25" t="s">
        <v>349</v>
      </c>
      <c r="MQ25" t="s">
        <v>350</v>
      </c>
      <c r="MR25" t="s">
        <v>351</v>
      </c>
      <c r="MS25" t="s">
        <v>352</v>
      </c>
      <c r="MT25" t="s">
        <v>353</v>
      </c>
      <c r="MU25" t="s">
        <v>354</v>
      </c>
      <c r="MV25" t="s">
        <v>355</v>
      </c>
      <c r="MW25" t="s">
        <v>356</v>
      </c>
      <c r="MX25" t="s">
        <v>357</v>
      </c>
      <c r="MY25" t="s">
        <v>358</v>
      </c>
      <c r="MZ25" t="s">
        <v>359</v>
      </c>
      <c r="NA25" t="s">
        <v>360</v>
      </c>
      <c r="NB25" t="s">
        <v>361</v>
      </c>
      <c r="NC25" t="s">
        <v>362</v>
      </c>
      <c r="ND25" t="s">
        <v>363</v>
      </c>
      <c r="NE25" t="s">
        <v>364</v>
      </c>
      <c r="NF25" t="s">
        <v>365</v>
      </c>
      <c r="NG25" t="s">
        <v>366</v>
      </c>
      <c r="NH25" t="s">
        <v>367</v>
      </c>
      <c r="NI25" t="s">
        <v>368</v>
      </c>
      <c r="NJ25" t="s">
        <v>369</v>
      </c>
      <c r="NK25" t="s">
        <v>370</v>
      </c>
      <c r="NL25" t="s">
        <v>371</v>
      </c>
      <c r="NM25" t="s">
        <v>372</v>
      </c>
      <c r="NN25" t="s">
        <v>373</v>
      </c>
      <c r="NO25" t="s">
        <v>374</v>
      </c>
      <c r="NP25" t="s">
        <v>375</v>
      </c>
      <c r="NQ25" t="s">
        <v>376</v>
      </c>
      <c r="NR25" t="s">
        <v>377</v>
      </c>
      <c r="NS25" t="s">
        <v>378</v>
      </c>
      <c r="NT25" t="s">
        <v>379</v>
      </c>
      <c r="NU25" t="s">
        <v>380</v>
      </c>
      <c r="NV25" t="s">
        <v>381</v>
      </c>
      <c r="NW25" t="s">
        <v>382</v>
      </c>
      <c r="NX25" t="s">
        <v>383</v>
      </c>
      <c r="NY25" t="s">
        <v>384</v>
      </c>
      <c r="NZ25" t="s">
        <v>385</v>
      </c>
      <c r="OA25" t="s">
        <v>386</v>
      </c>
      <c r="OB25" t="s">
        <v>387</v>
      </c>
      <c r="OC25" t="s">
        <v>388</v>
      </c>
      <c r="OD25" t="s">
        <v>389</v>
      </c>
      <c r="OE25" t="s">
        <v>390</v>
      </c>
      <c r="OF25" t="s">
        <v>391</v>
      </c>
      <c r="OG25" t="s">
        <v>392</v>
      </c>
      <c r="OH25" t="s">
        <v>393</v>
      </c>
      <c r="OI25" t="s">
        <v>394</v>
      </c>
      <c r="OJ25" t="s">
        <v>395</v>
      </c>
      <c r="OK25" t="s">
        <v>396</v>
      </c>
      <c r="OL25" t="s">
        <v>397</v>
      </c>
      <c r="OM25" t="s">
        <v>398</v>
      </c>
      <c r="ON25" t="s">
        <v>399</v>
      </c>
      <c r="OO25" t="s">
        <v>400</v>
      </c>
      <c r="OP25" t="s">
        <v>401</v>
      </c>
      <c r="OQ25" t="s">
        <v>402</v>
      </c>
      <c r="OR25" t="s">
        <v>403</v>
      </c>
      <c r="OS25" t="s">
        <v>404</v>
      </c>
      <c r="OT25" t="s">
        <v>405</v>
      </c>
      <c r="OU25" t="s">
        <v>406</v>
      </c>
      <c r="OV25" t="s">
        <v>407</v>
      </c>
      <c r="OW25" t="s">
        <v>408</v>
      </c>
      <c r="OX25" t="s">
        <v>409</v>
      </c>
      <c r="OY25" t="s">
        <v>410</v>
      </c>
      <c r="OZ25" t="s">
        <v>411</v>
      </c>
      <c r="PA25" t="s">
        <v>412</v>
      </c>
      <c r="PB25" t="s">
        <v>413</v>
      </c>
      <c r="PC25" t="s">
        <v>414</v>
      </c>
      <c r="PD25" t="s">
        <v>415</v>
      </c>
      <c r="PE25" t="s">
        <v>416</v>
      </c>
      <c r="PF25" t="s">
        <v>417</v>
      </c>
      <c r="PG25" t="s">
        <v>418</v>
      </c>
      <c r="PH25" t="s">
        <v>419</v>
      </c>
      <c r="PI25" t="s">
        <v>420</v>
      </c>
      <c r="PJ25" t="s">
        <v>421</v>
      </c>
      <c r="PK25" t="s">
        <v>422</v>
      </c>
      <c r="PL25" t="s">
        <v>423</v>
      </c>
      <c r="PM25" t="s">
        <v>424</v>
      </c>
      <c r="PN25" t="s">
        <v>425</v>
      </c>
      <c r="PO25" t="s">
        <v>426</v>
      </c>
      <c r="PP25" t="s">
        <v>427</v>
      </c>
      <c r="PQ25" t="s">
        <v>428</v>
      </c>
      <c r="PR25" t="s">
        <v>429</v>
      </c>
      <c r="PS25" t="s">
        <v>430</v>
      </c>
      <c r="PT25" t="s">
        <v>431</v>
      </c>
      <c r="PU25" t="s">
        <v>432</v>
      </c>
      <c r="PV25" t="s">
        <v>433</v>
      </c>
      <c r="PW25" t="s">
        <v>434</v>
      </c>
      <c r="PX25" t="s">
        <v>435</v>
      </c>
      <c r="PY25" t="s">
        <v>436</v>
      </c>
      <c r="PZ25" t="s">
        <v>437</v>
      </c>
      <c r="QA25" t="s">
        <v>438</v>
      </c>
      <c r="QB25" t="s">
        <v>439</v>
      </c>
      <c r="QC25" t="s">
        <v>440</v>
      </c>
      <c r="QD25" t="s">
        <v>441</v>
      </c>
      <c r="QE25" t="s">
        <v>442</v>
      </c>
      <c r="QF25" t="s">
        <v>443</v>
      </c>
      <c r="QG25" t="s">
        <v>444</v>
      </c>
      <c r="QH25" t="s">
        <v>445</v>
      </c>
      <c r="QI25" t="s">
        <v>446</v>
      </c>
      <c r="QJ25" t="s">
        <v>447</v>
      </c>
      <c r="QK25" t="s">
        <v>448</v>
      </c>
      <c r="QL25" t="s">
        <v>449</v>
      </c>
      <c r="QM25" t="s">
        <v>450</v>
      </c>
      <c r="QN25" t="s">
        <v>451</v>
      </c>
      <c r="QO25" t="s">
        <v>452</v>
      </c>
      <c r="QP25" t="s">
        <v>453</v>
      </c>
      <c r="QQ25" t="s">
        <v>454</v>
      </c>
      <c r="QR25" t="s">
        <v>455</v>
      </c>
      <c r="QS25" t="s">
        <v>456</v>
      </c>
      <c r="QT25" t="s">
        <v>457</v>
      </c>
      <c r="QU25" t="s">
        <v>458</v>
      </c>
      <c r="QV25" t="s">
        <v>459</v>
      </c>
      <c r="QW25" t="s">
        <v>460</v>
      </c>
      <c r="QX25" t="s">
        <v>461</v>
      </c>
      <c r="QY25" t="s">
        <v>462</v>
      </c>
      <c r="QZ25" t="s">
        <v>463</v>
      </c>
      <c r="RA25" t="s">
        <v>464</v>
      </c>
      <c r="RB25" t="s">
        <v>465</v>
      </c>
      <c r="RC25" t="s">
        <v>466</v>
      </c>
      <c r="RD25" t="s">
        <v>467</v>
      </c>
      <c r="RE25" t="s">
        <v>468</v>
      </c>
      <c r="RF25" t="s">
        <v>469</v>
      </c>
      <c r="RG25" t="s">
        <v>470</v>
      </c>
      <c r="RH25" t="s">
        <v>471</v>
      </c>
      <c r="RI25" t="s">
        <v>472</v>
      </c>
      <c r="RJ25" t="s">
        <v>473</v>
      </c>
      <c r="RK25" t="s">
        <v>474</v>
      </c>
      <c r="RL25" t="s">
        <v>475</v>
      </c>
      <c r="RM25" t="s">
        <v>476</v>
      </c>
      <c r="RN25" t="s">
        <v>477</v>
      </c>
      <c r="RO25" t="s">
        <v>478</v>
      </c>
      <c r="RP25" t="s">
        <v>479</v>
      </c>
      <c r="RQ25" t="s">
        <v>480</v>
      </c>
      <c r="RR25" t="s">
        <v>481</v>
      </c>
      <c r="RS25" t="s">
        <v>482</v>
      </c>
      <c r="RT25" t="s">
        <v>483</v>
      </c>
      <c r="RU25" t="s">
        <v>484</v>
      </c>
      <c r="RV25" t="s">
        <v>485</v>
      </c>
      <c r="RW25" t="s">
        <v>486</v>
      </c>
      <c r="RX25" t="s">
        <v>487</v>
      </c>
      <c r="RY25" t="s">
        <v>488</v>
      </c>
      <c r="RZ25" t="s">
        <v>489</v>
      </c>
      <c r="SA25" t="s">
        <v>490</v>
      </c>
      <c r="SB25" t="s">
        <v>491</v>
      </c>
      <c r="SC25" t="s">
        <v>492</v>
      </c>
      <c r="SD25" t="s">
        <v>493</v>
      </c>
      <c r="SE25" t="s">
        <v>494</v>
      </c>
      <c r="SF25" t="s">
        <v>495</v>
      </c>
      <c r="SG25" t="s">
        <v>496</v>
      </c>
      <c r="SH25" t="s">
        <v>497</v>
      </c>
      <c r="SI25" t="s">
        <v>498</v>
      </c>
      <c r="SJ25" t="s">
        <v>499</v>
      </c>
      <c r="SK25" t="s">
        <v>500</v>
      </c>
      <c r="SL25" t="s">
        <v>501</v>
      </c>
      <c r="SM25" t="s">
        <v>502</v>
      </c>
      <c r="SN25" t="s">
        <v>503</v>
      </c>
      <c r="SO25" t="s">
        <v>504</v>
      </c>
      <c r="SP25" t="s">
        <v>505</v>
      </c>
      <c r="SQ25" t="s">
        <v>506</v>
      </c>
      <c r="SR25" t="s">
        <v>507</v>
      </c>
      <c r="SS25" t="s">
        <v>508</v>
      </c>
      <c r="ST25" t="s">
        <v>509</v>
      </c>
      <c r="SU25" t="s">
        <v>510</v>
      </c>
      <c r="SV25" t="s">
        <v>511</v>
      </c>
      <c r="SW25" t="s">
        <v>512</v>
      </c>
      <c r="SX25" t="s">
        <v>513</v>
      </c>
      <c r="SY25" t="s">
        <v>514</v>
      </c>
      <c r="SZ25" t="s">
        <v>515</v>
      </c>
      <c r="TA25" t="s">
        <v>516</v>
      </c>
      <c r="TB25" t="s">
        <v>517</v>
      </c>
      <c r="TC25" t="s">
        <v>518</v>
      </c>
      <c r="TD25" t="s">
        <v>519</v>
      </c>
      <c r="TE25" t="s">
        <v>520</v>
      </c>
      <c r="TF25" t="s">
        <v>521</v>
      </c>
      <c r="TG25" t="s">
        <v>522</v>
      </c>
      <c r="TH25" t="s">
        <v>523</v>
      </c>
      <c r="TI25" t="s">
        <v>524</v>
      </c>
    </row>
    <row r="26" spans="1:529" x14ac:dyDescent="0.4">
      <c r="A26" t="s">
        <v>563</v>
      </c>
      <c r="Q26">
        <v>1.2895812053115423</v>
      </c>
      <c r="S26">
        <v>1.2895812053115423</v>
      </c>
      <c r="U26">
        <v>1.2895812053115423</v>
      </c>
      <c r="AB26">
        <v>1.3491154384625177</v>
      </c>
      <c r="BA26">
        <v>1.2854779177803233</v>
      </c>
      <c r="BB26">
        <v>1.2854779177803233</v>
      </c>
      <c r="BC26">
        <v>1.2854779177803233</v>
      </c>
      <c r="BG26">
        <v>1.2854779177803233</v>
      </c>
      <c r="BH26">
        <v>1.2854779177803233</v>
      </c>
      <c r="BI26">
        <v>1.2854779177803233</v>
      </c>
      <c r="BJ26">
        <v>1.2854779177803233</v>
      </c>
      <c r="BK26">
        <v>1.2854779177803233</v>
      </c>
      <c r="BL26">
        <v>1.2854779177803233</v>
      </c>
      <c r="BM26">
        <v>1.2854779177803233</v>
      </c>
      <c r="BX26">
        <v>1.2854779177803233</v>
      </c>
      <c r="BY26">
        <v>1.2854779177803233</v>
      </c>
      <c r="BZ26">
        <v>1.2982054219167622</v>
      </c>
      <c r="CA26">
        <v>1.2982054219167622</v>
      </c>
      <c r="CB26">
        <v>1.2982054219167622</v>
      </c>
      <c r="CC26">
        <v>1.2982054219167622</v>
      </c>
      <c r="CD26">
        <v>1.2982054219167622</v>
      </c>
      <c r="CE26">
        <v>1.2982054219167622</v>
      </c>
      <c r="CF26">
        <v>1.2982054219167622</v>
      </c>
      <c r="CG26">
        <v>1.2982054219167622</v>
      </c>
      <c r="CH26">
        <v>1.2982054219167622</v>
      </c>
      <c r="CI26">
        <v>1.2950235458826527</v>
      </c>
      <c r="CJ26">
        <v>1.2950235458826527</v>
      </c>
      <c r="CK26">
        <v>1.32366043018964</v>
      </c>
      <c r="CL26">
        <v>1.32366043018964</v>
      </c>
      <c r="CM26">
        <v>1.32366043018964</v>
      </c>
      <c r="CN26">
        <v>1.32366043018964</v>
      </c>
      <c r="CO26">
        <v>1.32366043018964</v>
      </c>
      <c r="CP26">
        <v>1.32366043018964</v>
      </c>
      <c r="CQ26">
        <v>1.2982054219167622</v>
      </c>
      <c r="CR26">
        <v>1.2982054219167622</v>
      </c>
      <c r="CS26">
        <v>1.2982054219167622</v>
      </c>
      <c r="CT26">
        <v>1.2982054219167622</v>
      </c>
      <c r="CU26">
        <v>1.2982054219167622</v>
      </c>
      <c r="CV26">
        <v>1.2982054219167622</v>
      </c>
      <c r="CW26">
        <v>1.2982054219167622</v>
      </c>
      <c r="CX26">
        <v>1.2982054219167622</v>
      </c>
      <c r="CY26">
        <v>1.2982054219167622</v>
      </c>
      <c r="CZ26">
        <v>1.2982054219167622</v>
      </c>
      <c r="DA26">
        <v>1.2982054219167622</v>
      </c>
      <c r="DB26">
        <v>1.2982054219167622</v>
      </c>
      <c r="DC26">
        <v>1.2982054219167622</v>
      </c>
      <c r="DD26">
        <v>1.2982054219167622</v>
      </c>
      <c r="DE26">
        <v>1.2982054219167622</v>
      </c>
      <c r="DF26">
        <v>1.2982054219167622</v>
      </c>
      <c r="DG26">
        <v>1.2982054219167622</v>
      </c>
      <c r="DH26">
        <v>1.2982054219167622</v>
      </c>
      <c r="DI26">
        <v>1.3809341988036146</v>
      </c>
      <c r="DJ26">
        <v>1.3809341988036146</v>
      </c>
      <c r="DK26">
        <v>1.3809341988036146</v>
      </c>
      <c r="DL26">
        <v>1.3809341988036146</v>
      </c>
      <c r="DM26">
        <v>1.3809341988036146</v>
      </c>
      <c r="DN26">
        <v>1.4127529591447119</v>
      </c>
      <c r="DO26">
        <v>1.4636629756904671</v>
      </c>
      <c r="DP26">
        <v>1.4254804632811509</v>
      </c>
      <c r="DQ26">
        <v>1.4254804632811509</v>
      </c>
      <c r="DR26">
        <v>1.4254804632811509</v>
      </c>
      <c r="DS26">
        <v>1.4254804632811509</v>
      </c>
      <c r="DT26">
        <v>1.4254804632811509</v>
      </c>
      <c r="DU26">
        <v>1.4254804632811509</v>
      </c>
      <c r="DV26">
        <v>1.4254804632811509</v>
      </c>
      <c r="DW26">
        <v>1.4254804632811509</v>
      </c>
      <c r="DX26">
        <v>1.4254804632811509</v>
      </c>
      <c r="DY26">
        <v>1.4254804632811509</v>
      </c>
      <c r="DZ26">
        <v>1.4254804632811509</v>
      </c>
      <c r="EA26">
        <v>1.3872979508718342</v>
      </c>
      <c r="EB26">
        <v>1.3872979508718342</v>
      </c>
      <c r="EC26">
        <v>1.3872979508718342</v>
      </c>
      <c r="ED26">
        <v>1.3872979508718342</v>
      </c>
      <c r="EE26">
        <v>1.3872979508718342</v>
      </c>
      <c r="EF26">
        <v>1.3872979508718342</v>
      </c>
      <c r="EG26">
        <v>1.4254804632811509</v>
      </c>
      <c r="EH26">
        <v>1.4254804632811509</v>
      </c>
      <c r="EI26">
        <v>1.4254804632811509</v>
      </c>
      <c r="EJ26">
        <v>1.4254804632811509</v>
      </c>
      <c r="EK26">
        <v>1.4254804632811509</v>
      </c>
      <c r="EL26">
        <v>1.4254804632811509</v>
      </c>
      <c r="EM26">
        <v>1.4254804632811509</v>
      </c>
      <c r="EN26">
        <v>1.4254804632811509</v>
      </c>
      <c r="EO26">
        <v>1.4254804632811509</v>
      </c>
      <c r="EP26">
        <v>1.4254804632811509</v>
      </c>
      <c r="EQ26">
        <v>1.3363879343260787</v>
      </c>
      <c r="ER26">
        <v>1.3172966781214204</v>
      </c>
      <c r="ES26">
        <v>1.3172966781214204</v>
      </c>
      <c r="ET26">
        <v>1.3172966781214204</v>
      </c>
      <c r="EU26">
        <v>1.3586610665648466</v>
      </c>
      <c r="GD26">
        <v>1.3682066946671758</v>
      </c>
      <c r="GE26">
        <v>1.4063892070764923</v>
      </c>
      <c r="GF26">
        <v>1.4063892070764923</v>
      </c>
      <c r="GG26">
        <v>1.4254804632811509</v>
      </c>
      <c r="GH26">
        <v>1.4254804632811509</v>
      </c>
      <c r="GI26">
        <v>1.4254804632811509</v>
      </c>
      <c r="GJ26">
        <v>1.4254804632811509</v>
      </c>
      <c r="GK26">
        <v>1.4254804632811509</v>
      </c>
      <c r="GL26">
        <v>1.4254804632811509</v>
      </c>
      <c r="GM26">
        <v>1.4254804632811509</v>
      </c>
      <c r="GT26">
        <v>1.3745704467353954</v>
      </c>
      <c r="GU26">
        <v>1.3745704467353954</v>
      </c>
      <c r="GV26">
        <v>1.3745704467353954</v>
      </c>
      <c r="GW26">
        <v>1.3745704467353954</v>
      </c>
      <c r="GX26">
        <v>1.3745704467353954</v>
      </c>
      <c r="GY26">
        <v>1.3745704467353954</v>
      </c>
      <c r="GZ26">
        <v>1.3936617029400535</v>
      </c>
      <c r="HA26">
        <v>1.3872979508718342</v>
      </c>
      <c r="HB26">
        <v>1.3872979508718342</v>
      </c>
      <c r="HC26">
        <v>1.3745704467353954</v>
      </c>
      <c r="HD26">
        <v>1.3745704467353954</v>
      </c>
      <c r="HE26">
        <v>1.3745704467353954</v>
      </c>
      <c r="HF26">
        <v>1.3745704467353954</v>
      </c>
      <c r="HG26">
        <v>1.3745704467353954</v>
      </c>
      <c r="HH26">
        <v>1.3745704467353954</v>
      </c>
      <c r="HI26">
        <v>1.3745704467353954</v>
      </c>
      <c r="HJ26">
        <v>1.3745704467353954</v>
      </c>
      <c r="HK26">
        <v>1.3745704467353954</v>
      </c>
      <c r="HL26">
        <v>1.3745704467353954</v>
      </c>
      <c r="HM26">
        <v>1.3745704467353954</v>
      </c>
      <c r="HN26">
        <v>1.3745704467353954</v>
      </c>
      <c r="HO26">
        <v>1.3745704467353954</v>
      </c>
      <c r="HP26">
        <v>1.3745704467353954</v>
      </c>
      <c r="HQ26">
        <v>1.3745704467353954</v>
      </c>
      <c r="HZ26">
        <v>1.3682066946671758</v>
      </c>
      <c r="IA26">
        <v>1.3618429425989564</v>
      </c>
      <c r="IC26">
        <v>1.3682066946671758</v>
      </c>
      <c r="ID26">
        <v>1.3682066946671758</v>
      </c>
      <c r="IE26">
        <v>1.3682066946671758</v>
      </c>
      <c r="IF26">
        <v>1.3682066946671758</v>
      </c>
      <c r="IG26">
        <v>1.3554791905307368</v>
      </c>
      <c r="IH26">
        <v>1.3554791905307368</v>
      </c>
      <c r="II26">
        <v>1.3554791905307368</v>
      </c>
      <c r="IJ26">
        <v>1.3427516863942981</v>
      </c>
      <c r="IK26">
        <v>1.3427516863942981</v>
      </c>
      <c r="IL26">
        <v>1.3554791905307368</v>
      </c>
      <c r="IM26">
        <v>1.3618429425989564</v>
      </c>
      <c r="IN26">
        <v>1.3682066946671758</v>
      </c>
      <c r="IO26">
        <v>1.3682066946671758</v>
      </c>
      <c r="IP26">
        <v>1.3682066946671758</v>
      </c>
      <c r="IQ26">
        <v>1.3809341988036146</v>
      </c>
      <c r="IR26">
        <v>1.3809341988036146</v>
      </c>
      <c r="IS26">
        <v>1.3682066946671758</v>
      </c>
      <c r="IT26">
        <v>1.3618429425989564</v>
      </c>
      <c r="IU26">
        <v>1.3491154384625177</v>
      </c>
      <c r="IV26">
        <v>1.3682066946671758</v>
      </c>
      <c r="IW26">
        <v>1.3491154384625177</v>
      </c>
      <c r="IX26">
        <v>1.3427516863942981</v>
      </c>
      <c r="IY26">
        <v>1.3427516863942981</v>
      </c>
      <c r="IZ26">
        <v>1.3427516863942981</v>
      </c>
      <c r="JA26">
        <v>1.3427516863942981</v>
      </c>
      <c r="JB26">
        <v>1.3363879343260787</v>
      </c>
      <c r="JC26">
        <v>1.3491154384625177</v>
      </c>
      <c r="JE26">
        <v>1.3491154384625177</v>
      </c>
      <c r="JF26">
        <v>1.3554791905307368</v>
      </c>
      <c r="JG26">
        <v>1.3554791905307368</v>
      </c>
      <c r="JH26">
        <v>1.3682066946671758</v>
      </c>
      <c r="JI26">
        <v>1.3745704467353954</v>
      </c>
      <c r="JJ26">
        <v>1.3745704467353954</v>
      </c>
      <c r="JK26">
        <v>1.3745704467353954</v>
      </c>
      <c r="JL26">
        <v>1.3745704467353954</v>
      </c>
      <c r="JN26">
        <v>1.3745704467353954</v>
      </c>
      <c r="JO26">
        <v>1.3745704467353954</v>
      </c>
      <c r="JP26">
        <v>1.3745704467353954</v>
      </c>
      <c r="JQ26">
        <v>1.3745704467353954</v>
      </c>
      <c r="JR26">
        <v>1.3745704467353954</v>
      </c>
      <c r="JS26">
        <v>1.3745704467353954</v>
      </c>
      <c r="JT26">
        <v>1.3745704467353954</v>
      </c>
      <c r="JU26">
        <v>1.3745704467353954</v>
      </c>
      <c r="JV26">
        <v>1.3745704467353954</v>
      </c>
      <c r="JW26">
        <v>1.3745704467353954</v>
      </c>
      <c r="JX26">
        <v>1.3745704467353954</v>
      </c>
      <c r="JY26">
        <v>1.3745704467353954</v>
      </c>
      <c r="JZ26">
        <v>1.3745704467353954</v>
      </c>
      <c r="LM26">
        <v>1.4572992236222477</v>
      </c>
      <c r="LP26">
        <v>1.4000254550082731</v>
      </c>
      <c r="LQ26">
        <v>1.4891179839633448</v>
      </c>
      <c r="LR26">
        <v>1.5145729922362225</v>
      </c>
      <c r="LS26">
        <v>1.5145729922362225</v>
      </c>
      <c r="LT26">
        <v>1.5145729922362225</v>
      </c>
      <c r="LU26">
        <v>1.5145729922362225</v>
      </c>
      <c r="LV26">
        <v>1.5145729922362225</v>
      </c>
      <c r="LW26">
        <v>1.5273004963726613</v>
      </c>
      <c r="LX26">
        <v>1.5909380170548557</v>
      </c>
      <c r="LY26">
        <v>1.6163930253277334</v>
      </c>
      <c r="MH26">
        <v>1.5909380170548557</v>
      </c>
      <c r="MI26">
        <v>1.6163930253277334</v>
      </c>
      <c r="MJ26">
        <v>1.6545755377370499</v>
      </c>
      <c r="MK26">
        <v>1.6545755377370499</v>
      </c>
      <c r="ML26">
        <v>1.6545755377370499</v>
      </c>
      <c r="MM26">
        <v>1.6545755377370499</v>
      </c>
      <c r="MN26">
        <v>1.6545755377370499</v>
      </c>
      <c r="MO26">
        <v>1.6163930253277334</v>
      </c>
      <c r="MP26">
        <v>1.6291205294641722</v>
      </c>
      <c r="MQ26">
        <v>1.6291205294641722</v>
      </c>
      <c r="MR26">
        <v>1.7054855542828053</v>
      </c>
      <c r="MS26">
        <v>1.7054855542828053</v>
      </c>
      <c r="MT26">
        <v>1.7054855542828053</v>
      </c>
      <c r="MU26">
        <v>1.7054855542828053</v>
      </c>
      <c r="MV26">
        <v>1.7182130584192441</v>
      </c>
    </row>
    <row r="27" spans="1:529" x14ac:dyDescent="0.4">
      <c r="A27" t="s">
        <v>564</v>
      </c>
      <c r="Q27">
        <v>1.2895812053115423</v>
      </c>
      <c r="S27">
        <v>1.2895812053115423</v>
      </c>
      <c r="U27">
        <v>1.2895812053115423</v>
      </c>
      <c r="Y27">
        <v>1.2895812053115423</v>
      </c>
      <c r="AB27">
        <v>1.2895812053115423</v>
      </c>
      <c r="AI27">
        <v>1.2895812053115423</v>
      </c>
      <c r="AK27">
        <v>1.2895812053115423</v>
      </c>
      <c r="AL27">
        <v>1.2895812053115423</v>
      </c>
      <c r="AN27">
        <v>1.2895812053115423</v>
      </c>
      <c r="AV27">
        <v>1.2959652706843716</v>
      </c>
      <c r="BA27">
        <v>1.2768130745658834</v>
      </c>
      <c r="BB27">
        <v>1.2768130745658834</v>
      </c>
      <c r="BC27">
        <v>1.2768130745658834</v>
      </c>
      <c r="BJ27">
        <v>1.2768130745658834</v>
      </c>
      <c r="BK27">
        <v>1.2768130745658834</v>
      </c>
      <c r="BL27">
        <v>1.2768130745658834</v>
      </c>
      <c r="BM27">
        <v>1.2768130745658834</v>
      </c>
      <c r="BZ27">
        <v>1.2672369765066396</v>
      </c>
      <c r="CA27">
        <v>1.2640449438202246</v>
      </c>
      <c r="CB27">
        <v>1.2640449438202246</v>
      </c>
      <c r="CC27">
        <v>1.2640449438202246</v>
      </c>
      <c r="CD27">
        <v>1.2640449438202246</v>
      </c>
      <c r="CE27">
        <v>1.2768130745658834</v>
      </c>
      <c r="CF27">
        <v>1.2768130745658834</v>
      </c>
      <c r="CG27">
        <v>1.2768130745658834</v>
      </c>
      <c r="CH27">
        <v>1.2257405515832482</v>
      </c>
      <c r="CI27">
        <v>1.2768130745658834</v>
      </c>
      <c r="CJ27">
        <v>1.2768130745658834</v>
      </c>
      <c r="CK27">
        <v>1.2768130745658834</v>
      </c>
      <c r="CL27">
        <v>1.2768130745658834</v>
      </c>
      <c r="CM27">
        <v>1.2768130745658834</v>
      </c>
      <c r="CN27">
        <v>1.2768130745658834</v>
      </c>
      <c r="CO27">
        <v>1.2768130745658834</v>
      </c>
      <c r="CP27">
        <v>1.2768130745658834</v>
      </c>
      <c r="CQ27">
        <v>1.2768130745658834</v>
      </c>
      <c r="CR27">
        <v>1.2768130745658834</v>
      </c>
      <c r="CS27">
        <v>1.2768130745658834</v>
      </c>
      <c r="CT27">
        <v>1.2768130745658834</v>
      </c>
      <c r="CU27">
        <v>1.2768130745658834</v>
      </c>
      <c r="CV27">
        <v>1.2768130745658834</v>
      </c>
      <c r="CW27">
        <v>1.2321246169560776</v>
      </c>
      <c r="CX27">
        <v>1.2193564862104187</v>
      </c>
      <c r="CY27">
        <v>1.2193564862104187</v>
      </c>
      <c r="CZ27">
        <v>1.2193564862104187</v>
      </c>
      <c r="DA27">
        <v>1.2193564862104187</v>
      </c>
      <c r="DB27">
        <v>1.2193564862104187</v>
      </c>
      <c r="DC27">
        <v>1.2193564862104187</v>
      </c>
      <c r="DD27">
        <v>1.2193564862104187</v>
      </c>
      <c r="DE27">
        <v>1.2193564862104187</v>
      </c>
      <c r="DF27">
        <v>1.2193564862104187</v>
      </c>
      <c r="DG27">
        <v>1.2193564862104187</v>
      </c>
      <c r="DH27">
        <v>1.2193564862104187</v>
      </c>
      <c r="DI27">
        <v>1.2002042900919305</v>
      </c>
      <c r="DJ27">
        <v>1.2002042900919305</v>
      </c>
      <c r="DK27">
        <v>1.2257405515832482</v>
      </c>
      <c r="DL27">
        <v>1.2257405515832482</v>
      </c>
      <c r="DM27">
        <v>1.2257405515832482</v>
      </c>
      <c r="DN27">
        <v>1.2257405515832482</v>
      </c>
      <c r="DO27">
        <v>1.2257405515832482</v>
      </c>
      <c r="DP27">
        <v>1.2257405515832482</v>
      </c>
      <c r="DQ27">
        <v>1.2257405515832482</v>
      </c>
      <c r="DV27">
        <v>1.2257405515832482</v>
      </c>
      <c r="DW27">
        <v>1.2257405515832482</v>
      </c>
      <c r="DX27">
        <v>1.2321246169560776</v>
      </c>
      <c r="DY27">
        <v>1.251276813074566</v>
      </c>
      <c r="EC27">
        <v>1.2768130745658834</v>
      </c>
      <c r="ED27">
        <v>1.2895812053115423</v>
      </c>
      <c r="EE27">
        <v>1.2895812053115423</v>
      </c>
      <c r="EF27">
        <v>1.2895812053115423</v>
      </c>
      <c r="EG27">
        <v>1.2895812053115423</v>
      </c>
      <c r="EH27">
        <v>1.2895812053115423</v>
      </c>
      <c r="EI27">
        <v>1.2895812053115423</v>
      </c>
      <c r="EJ27">
        <v>1.2895812053115423</v>
      </c>
      <c r="EK27">
        <v>1.2895812053115423</v>
      </c>
      <c r="EL27">
        <v>1.2895812053115423</v>
      </c>
      <c r="EM27">
        <v>1.2768130745658834</v>
      </c>
      <c r="EN27">
        <v>1.2831971399387128</v>
      </c>
      <c r="EO27">
        <v>1.2831971399387128</v>
      </c>
      <c r="EP27">
        <v>1.2831971399387128</v>
      </c>
      <c r="EQ27">
        <v>1.2768130745658834</v>
      </c>
      <c r="ER27">
        <v>1.2768130745658834</v>
      </c>
      <c r="ES27">
        <v>1.2768130745658834</v>
      </c>
      <c r="ET27">
        <v>1.2768130745658834</v>
      </c>
      <c r="EU27">
        <v>1.2768130745658834</v>
      </c>
      <c r="GB27">
        <v>1.2385086823289071</v>
      </c>
      <c r="GC27">
        <v>1.2129724208375894</v>
      </c>
      <c r="GD27">
        <v>1.1938202247191012</v>
      </c>
      <c r="GE27">
        <v>1.1938202247191012</v>
      </c>
      <c r="GF27">
        <v>1.2448927477017364</v>
      </c>
      <c r="GG27">
        <v>1.2033963227783453</v>
      </c>
      <c r="GH27">
        <v>1.2257405515832482</v>
      </c>
      <c r="GI27">
        <v>1.2257405515832482</v>
      </c>
      <c r="GJ27">
        <v>1.2257405515832482</v>
      </c>
      <c r="GK27">
        <v>1.2257405515832482</v>
      </c>
      <c r="GL27">
        <v>1.2257405515832482</v>
      </c>
      <c r="GM27">
        <v>1.2257405515832482</v>
      </c>
      <c r="GT27">
        <v>1.2129724208375894</v>
      </c>
      <c r="GU27">
        <v>1.2129724208375894</v>
      </c>
      <c r="GV27">
        <v>1.2385086823289071</v>
      </c>
      <c r="GW27">
        <v>1.2385086823289071</v>
      </c>
      <c r="GX27">
        <v>1.2385086823289071</v>
      </c>
      <c r="GY27">
        <v>1.2321246169560776</v>
      </c>
      <c r="GZ27">
        <v>1.2193564862104187</v>
      </c>
      <c r="HA27">
        <v>1.2193564862104187</v>
      </c>
      <c r="HB27">
        <v>1.2129724208375894</v>
      </c>
      <c r="HC27">
        <v>1.2129724208375894</v>
      </c>
      <c r="HD27">
        <v>1.2129724208375894</v>
      </c>
      <c r="HE27">
        <v>1.2129724208375894</v>
      </c>
      <c r="HF27">
        <v>1.2257405515832482</v>
      </c>
      <c r="HG27">
        <v>1.2257405515832482</v>
      </c>
      <c r="HH27">
        <v>1.2385086823289071</v>
      </c>
      <c r="HI27">
        <v>1.2385086823289071</v>
      </c>
      <c r="HJ27">
        <v>1.2385086823289071</v>
      </c>
      <c r="HK27">
        <v>1.2385086823289071</v>
      </c>
      <c r="HL27">
        <v>1.2385086823289071</v>
      </c>
      <c r="HM27">
        <v>1.2385086823289071</v>
      </c>
      <c r="HN27">
        <v>1.2385086823289071</v>
      </c>
      <c r="HO27">
        <v>1.2385086823289071</v>
      </c>
      <c r="HP27">
        <v>1.2385086823289071</v>
      </c>
      <c r="HQ27">
        <v>1.2385086823289071</v>
      </c>
      <c r="HZ27">
        <v>1.2768130745658834</v>
      </c>
      <c r="IA27">
        <v>1.2768130745658834</v>
      </c>
      <c r="IC27">
        <v>1.2768130745658834</v>
      </c>
      <c r="ID27">
        <v>1.2768130745658834</v>
      </c>
      <c r="IE27">
        <v>1.2768130745658834</v>
      </c>
      <c r="IF27">
        <v>1.2768130745658834</v>
      </c>
      <c r="IG27">
        <v>1.2768130745658834</v>
      </c>
      <c r="IH27">
        <v>1.2768130745658834</v>
      </c>
      <c r="II27">
        <v>1.2768130745658834</v>
      </c>
      <c r="IJ27">
        <v>1.2768130745658834</v>
      </c>
      <c r="IK27">
        <v>1.2768130745658834</v>
      </c>
      <c r="IL27">
        <v>1.2768130745658834</v>
      </c>
      <c r="IM27">
        <v>1.2768130745658834</v>
      </c>
      <c r="IN27">
        <v>1.2768130745658834</v>
      </c>
      <c r="IO27">
        <v>1.2768130745658834</v>
      </c>
      <c r="IP27">
        <v>1.2768130745658834</v>
      </c>
      <c r="IQ27">
        <v>1.2736210418794689</v>
      </c>
      <c r="IR27">
        <v>1.2736210418794689</v>
      </c>
      <c r="IS27">
        <v>1.2831971399387128</v>
      </c>
      <c r="IT27">
        <v>1.2768130745658834</v>
      </c>
      <c r="IU27">
        <v>1.2768130745658834</v>
      </c>
      <c r="IV27">
        <v>1.2768130745658834</v>
      </c>
      <c r="IW27">
        <v>1.2768130745658834</v>
      </c>
      <c r="IX27">
        <v>1.2800051072522982</v>
      </c>
      <c r="IY27">
        <v>1.2800051072522982</v>
      </c>
      <c r="IZ27">
        <v>1.2831971399387128</v>
      </c>
      <c r="JA27">
        <v>1.2831971399387128</v>
      </c>
      <c r="JB27">
        <v>1.2895812053115423</v>
      </c>
      <c r="JC27">
        <v>1.2831971399387128</v>
      </c>
      <c r="JE27">
        <v>1.2831971399387128</v>
      </c>
      <c r="JF27">
        <v>1.2863891726251278</v>
      </c>
      <c r="JG27">
        <v>1.2768130745658834</v>
      </c>
      <c r="JH27">
        <v>1.2831971399387128</v>
      </c>
      <c r="JI27">
        <v>1.2831971399387128</v>
      </c>
      <c r="JJ27">
        <v>1.2831971399387128</v>
      </c>
      <c r="JK27">
        <v>1.2831971399387128</v>
      </c>
      <c r="JL27">
        <v>1.2895812053115423</v>
      </c>
      <c r="JN27">
        <v>1.2895812053115423</v>
      </c>
      <c r="JO27">
        <v>1.2895812053115423</v>
      </c>
      <c r="JP27">
        <v>1.2895812053115423</v>
      </c>
      <c r="JQ27">
        <v>1.2895812053115423</v>
      </c>
      <c r="JR27">
        <v>1.2895812053115423</v>
      </c>
      <c r="JS27">
        <v>1.2895812053115423</v>
      </c>
      <c r="JT27">
        <v>1.2895812053115423</v>
      </c>
      <c r="JU27">
        <v>1.2895812053115423</v>
      </c>
      <c r="JV27">
        <v>1.2640449438202246</v>
      </c>
      <c r="JW27">
        <v>1.2640449438202246</v>
      </c>
      <c r="JX27">
        <v>1.2640449438202246</v>
      </c>
      <c r="JY27">
        <v>1.2640449438202246</v>
      </c>
      <c r="JZ27">
        <v>1.2385086823289071</v>
      </c>
      <c r="KB27">
        <v>1.1491317671092953</v>
      </c>
      <c r="KC27">
        <v>1.1874361593462717</v>
      </c>
      <c r="KD27">
        <v>1.1491317671092953</v>
      </c>
      <c r="KE27">
        <v>1.1746680286006128</v>
      </c>
      <c r="KF27">
        <v>1.251276813074566</v>
      </c>
      <c r="KG27">
        <v>1.2410623084780388</v>
      </c>
      <c r="KH27">
        <v>1.2193564862104187</v>
      </c>
      <c r="KI27">
        <v>1.2065883554647598</v>
      </c>
      <c r="KJ27">
        <v>1.2065883554647598</v>
      </c>
      <c r="KL27">
        <v>1.1938202247191012</v>
      </c>
      <c r="KM27">
        <v>1.2065883554647598</v>
      </c>
      <c r="KN27">
        <v>1.1938202247191012</v>
      </c>
      <c r="KO27">
        <v>1.1874361593462717</v>
      </c>
      <c r="KP27">
        <v>1.2002042900919305</v>
      </c>
      <c r="KQ27">
        <v>1.2002042900919305</v>
      </c>
      <c r="KR27">
        <v>1.2640449438202246</v>
      </c>
      <c r="KS27">
        <v>1.2640449438202246</v>
      </c>
      <c r="KT27">
        <v>1.2640449438202246</v>
      </c>
      <c r="KU27">
        <v>1.2448927477017364</v>
      </c>
      <c r="KV27">
        <v>1.2002042900919305</v>
      </c>
      <c r="KW27">
        <v>1.1810520939734424</v>
      </c>
      <c r="KX27">
        <v>1.1810520939734424</v>
      </c>
      <c r="KY27">
        <v>1.1810520939734424</v>
      </c>
      <c r="KZ27">
        <v>1.1810520939734424</v>
      </c>
      <c r="LA27">
        <v>1.1810520939734424</v>
      </c>
      <c r="LB27">
        <v>1.1810520939734424</v>
      </c>
      <c r="LC27">
        <v>1.1810520939734424</v>
      </c>
      <c r="LD27">
        <v>1.2065883554647598</v>
      </c>
      <c r="LE27">
        <v>1.2065883554647598</v>
      </c>
      <c r="LF27">
        <v>1.2065883554647598</v>
      </c>
      <c r="LG27">
        <v>1.2065883554647598</v>
      </c>
      <c r="LH27">
        <v>1.2065883554647598</v>
      </c>
      <c r="LK27">
        <v>1.2257405515832482</v>
      </c>
      <c r="LL27">
        <v>1.2768130745658834</v>
      </c>
      <c r="LM27">
        <v>1.2768130745658834</v>
      </c>
      <c r="LN27">
        <v>1.2768130745658834</v>
      </c>
      <c r="LO27">
        <v>1.2768130745658834</v>
      </c>
      <c r="LP27">
        <v>1.2768130745658834</v>
      </c>
      <c r="LQ27">
        <v>1.2768130745658834</v>
      </c>
      <c r="LR27">
        <v>1.2768130745658834</v>
      </c>
      <c r="LS27">
        <v>1.2768130745658834</v>
      </c>
      <c r="LT27">
        <v>1.2768130745658834</v>
      </c>
      <c r="LU27">
        <v>1.2768130745658834</v>
      </c>
      <c r="OM27">
        <v>1.2959652706843716</v>
      </c>
      <c r="ON27">
        <v>1.3023493360572012</v>
      </c>
      <c r="OO27">
        <v>1.3023493360572012</v>
      </c>
      <c r="OQ27">
        <v>1.2943692543411645</v>
      </c>
      <c r="PG27">
        <v>1.31511746680286</v>
      </c>
      <c r="PH27">
        <v>1.3406537282941777</v>
      </c>
      <c r="PI27">
        <v>1.3725740551583248</v>
      </c>
      <c r="PJ27">
        <v>1.3757660878447393</v>
      </c>
      <c r="PK27">
        <v>1.3342696629213482</v>
      </c>
      <c r="PL27">
        <v>1.31511746680286</v>
      </c>
      <c r="PM27">
        <v>1.2943692543411645</v>
      </c>
      <c r="PN27">
        <v>1.3534218590398366</v>
      </c>
      <c r="PO27">
        <v>1.3406537282941777</v>
      </c>
      <c r="PQ27">
        <v>1.3278855975485189</v>
      </c>
      <c r="PR27">
        <v>1.3023493360572012</v>
      </c>
      <c r="PS27">
        <v>1.3023493360572012</v>
      </c>
      <c r="PT27">
        <v>1.3534218590398366</v>
      </c>
      <c r="PU27">
        <v>1.3534218590398366</v>
      </c>
      <c r="PV27">
        <v>1.3278855975485189</v>
      </c>
      <c r="PW27">
        <v>1.2959652706843716</v>
      </c>
      <c r="QB27">
        <v>1.2895812053115423</v>
      </c>
      <c r="QC27">
        <v>1.31511746680286</v>
      </c>
      <c r="QD27">
        <v>1.3023493360572012</v>
      </c>
      <c r="QE27">
        <v>1.31511746680286</v>
      </c>
      <c r="QG27">
        <v>1.3023493360572012</v>
      </c>
      <c r="QH27">
        <v>1.31511746680286</v>
      </c>
      <c r="QI27">
        <v>1.2895812053115423</v>
      </c>
      <c r="QJ27">
        <v>1.3087334014300305</v>
      </c>
      <c r="QK27">
        <v>1.3023493360572012</v>
      </c>
      <c r="QL27">
        <v>1.3023493360572012</v>
      </c>
      <c r="QM27">
        <v>1.3023493360572012</v>
      </c>
      <c r="QN27">
        <v>1.2895812053115423</v>
      </c>
      <c r="QO27">
        <v>1.2831971399387128</v>
      </c>
      <c r="QP27">
        <v>1.2831971399387128</v>
      </c>
      <c r="QQ27">
        <v>1.2800051072522982</v>
      </c>
      <c r="QR27">
        <v>1.2800051072522982</v>
      </c>
      <c r="QS27">
        <v>1.2800051072522982</v>
      </c>
      <c r="QT27">
        <v>1.2831971399387128</v>
      </c>
      <c r="QU27">
        <v>1.3023493360572012</v>
      </c>
      <c r="QV27">
        <v>1.3023493360572012</v>
      </c>
      <c r="QW27">
        <v>1.2959652706843716</v>
      </c>
      <c r="QX27">
        <v>1.2895812053115423</v>
      </c>
      <c r="QY27">
        <v>1.2800051072522982</v>
      </c>
      <c r="QZ27">
        <v>1.2863891726251278</v>
      </c>
      <c r="RA27">
        <v>1.2800051072522982</v>
      </c>
      <c r="RB27">
        <v>1.2804839121552605</v>
      </c>
      <c r="RC27">
        <v>1.2804839121552605</v>
      </c>
      <c r="RD27">
        <v>1.2831971399387128</v>
      </c>
      <c r="RE27">
        <v>1.2800051072522982</v>
      </c>
      <c r="RF27">
        <v>1.2831971399387128</v>
      </c>
      <c r="RG27">
        <v>1.2831971399387128</v>
      </c>
      <c r="RH27">
        <v>1.2768130745658834</v>
      </c>
      <c r="RI27">
        <v>1.2792070990806947</v>
      </c>
      <c r="RJ27">
        <v>1.2792070990806947</v>
      </c>
      <c r="RK27">
        <v>1.2800051072522982</v>
      </c>
      <c r="RL27">
        <v>1.2800051072522982</v>
      </c>
      <c r="RM27">
        <v>1.2800051072522982</v>
      </c>
      <c r="RN27">
        <v>1.2831971399387128</v>
      </c>
      <c r="RO27">
        <v>1.2895812053115423</v>
      </c>
      <c r="RP27">
        <v>1.2863891726251278</v>
      </c>
      <c r="RQ27">
        <v>1.2831971399387128</v>
      </c>
      <c r="RR27">
        <v>1.2831971399387128</v>
      </c>
      <c r="RS27">
        <v>1.2895812053115423</v>
      </c>
      <c r="RT27">
        <v>1.31511746680286</v>
      </c>
      <c r="RU27">
        <v>1.2792070990806947</v>
      </c>
      <c r="RV27">
        <v>1.2831971399387128</v>
      </c>
      <c r="RW27">
        <v>1.3023493360572012</v>
      </c>
      <c r="RX27">
        <v>1.3023493360572012</v>
      </c>
      <c r="RY27">
        <v>1.2959652706843716</v>
      </c>
      <c r="RZ27">
        <v>1.2991573033707866</v>
      </c>
      <c r="SA27">
        <v>1.2959652706843716</v>
      </c>
      <c r="SB27">
        <v>1.2895812053115423</v>
      </c>
      <c r="SC27">
        <v>1.2959652706843716</v>
      </c>
      <c r="SD27">
        <v>1.2959652706843716</v>
      </c>
      <c r="SE27">
        <v>1.2927732379979571</v>
      </c>
      <c r="SF27">
        <v>1.2863891726251278</v>
      </c>
      <c r="SG27">
        <v>1.3023493360572012</v>
      </c>
      <c r="SH27">
        <v>1.2768130745658834</v>
      </c>
      <c r="SI27">
        <v>1.2831971399387128</v>
      </c>
      <c r="SJ27">
        <v>1.2863891726251278</v>
      </c>
      <c r="SK27">
        <v>1.2847931562819204</v>
      </c>
      <c r="SL27">
        <v>1.2831971399387128</v>
      </c>
      <c r="SM27">
        <v>1.2831971399387128</v>
      </c>
      <c r="SN27">
        <v>1.2831971399387128</v>
      </c>
      <c r="SO27">
        <v>1.2831971399387128</v>
      </c>
      <c r="SP27">
        <v>1.2800051072522982</v>
      </c>
      <c r="SQ27">
        <v>1.2768130745658834</v>
      </c>
      <c r="SR27">
        <v>1.2768130745658834</v>
      </c>
      <c r="SS27">
        <v>1.2768130745658834</v>
      </c>
      <c r="ST27">
        <v>1.2768130745658834</v>
      </c>
      <c r="SU27">
        <v>1.2768130745658834</v>
      </c>
      <c r="SV27">
        <v>1.2831971399387128</v>
      </c>
      <c r="SW27">
        <v>1.2800051072522982</v>
      </c>
      <c r="SX27">
        <v>1.2800051072522982</v>
      </c>
      <c r="SY27">
        <v>1.2800051072522982</v>
      </c>
      <c r="SZ27">
        <v>1.2863891726251278</v>
      </c>
      <c r="TA27">
        <v>1.2879851889683351</v>
      </c>
      <c r="TB27">
        <v>1.2816011235955056</v>
      </c>
      <c r="TC27">
        <v>1.2800051072522982</v>
      </c>
      <c r="TD27">
        <v>1.2831971399387128</v>
      </c>
      <c r="TE27">
        <v>1.2800051072522982</v>
      </c>
      <c r="TF27">
        <v>1.2800051072522982</v>
      </c>
      <c r="TG27">
        <v>1.2816011235955056</v>
      </c>
      <c r="TH27">
        <v>1.2895812053115423</v>
      </c>
      <c r="TI27">
        <v>1.2831971399387128</v>
      </c>
    </row>
    <row r="28" spans="1:529" x14ac:dyDescent="0.4">
      <c r="A28" t="s">
        <v>565</v>
      </c>
      <c r="N28">
        <v>1.2859164127122331</v>
      </c>
      <c r="O28">
        <v>1.2949934697431431</v>
      </c>
      <c r="P28">
        <v>1.2949934697431431</v>
      </c>
      <c r="R28">
        <v>1.2617109272964735</v>
      </c>
      <c r="S28">
        <v>1.2768393556813231</v>
      </c>
      <c r="U28">
        <v>1.2617109272964735</v>
      </c>
      <c r="V28">
        <v>1.2738136700043534</v>
      </c>
      <c r="Y28">
        <v>1.2828907270352634</v>
      </c>
      <c r="AB28">
        <v>1.2102742707879841</v>
      </c>
      <c r="AG28">
        <v>1.2859164127122331</v>
      </c>
      <c r="AH28">
        <v>1.291967784066173</v>
      </c>
      <c r="AI28">
        <v>1.291967784066173</v>
      </c>
      <c r="AK28">
        <v>1.291967784066173</v>
      </c>
      <c r="AL28">
        <v>1.2859164127122331</v>
      </c>
      <c r="AN28">
        <v>1.2859164127122331</v>
      </c>
      <c r="AO28">
        <v>1.2859164127122331</v>
      </c>
      <c r="AT28">
        <v>1.2813778841967784</v>
      </c>
      <c r="AV28">
        <v>1.288942098389203</v>
      </c>
      <c r="AW28">
        <v>1.2949934697431431</v>
      </c>
      <c r="AX28">
        <v>1.2828907270352634</v>
      </c>
      <c r="AZ28">
        <v>1.288942098389203</v>
      </c>
      <c r="BA28">
        <v>1.2783521985198081</v>
      </c>
      <c r="BB28">
        <v>1.2783521985198081</v>
      </c>
      <c r="BC28">
        <v>1.2783521985198081</v>
      </c>
      <c r="BD28">
        <v>1.2783521985198081</v>
      </c>
      <c r="BE28">
        <v>1.2783521985198081</v>
      </c>
      <c r="BF28">
        <v>1.2783521985198081</v>
      </c>
      <c r="BG28">
        <v>1.2768393556813231</v>
      </c>
      <c r="BH28">
        <v>1.2768393556813231</v>
      </c>
      <c r="BI28">
        <v>1.2768393556813231</v>
      </c>
      <c r="BJ28">
        <v>1.2768393556813231</v>
      </c>
      <c r="BK28">
        <v>1.2768393556813231</v>
      </c>
      <c r="BL28">
        <v>1.2768393556813231</v>
      </c>
      <c r="BM28">
        <v>1.2677622986504136</v>
      </c>
      <c r="BN28">
        <v>1.2526338702655635</v>
      </c>
      <c r="BO28">
        <v>1.2465824989116236</v>
      </c>
      <c r="BP28">
        <v>1.2344797562037439</v>
      </c>
      <c r="BQ28">
        <v>1.2102742707879841</v>
      </c>
      <c r="BR28">
        <v>1.2102742707879841</v>
      </c>
      <c r="BS28">
        <v>1.225402699172834</v>
      </c>
      <c r="BT28">
        <v>1.2284283848498037</v>
      </c>
      <c r="BU28">
        <v>1.225402699172834</v>
      </c>
      <c r="BV28">
        <v>1.2375054418807137</v>
      </c>
      <c r="BW28">
        <v>1.2375054418807137</v>
      </c>
      <c r="BX28">
        <v>1.2435568132346539</v>
      </c>
      <c r="BY28">
        <v>1.2435568132346539</v>
      </c>
      <c r="BZ28">
        <v>1.222377013495864</v>
      </c>
      <c r="CA28">
        <v>1.222377013495864</v>
      </c>
      <c r="CB28">
        <v>1.2193513278188941</v>
      </c>
      <c r="CC28">
        <v>1.2359925990422289</v>
      </c>
      <c r="CD28">
        <v>1.2359925990422289</v>
      </c>
      <c r="CE28">
        <v>1.225402699172834</v>
      </c>
      <c r="CF28">
        <v>1.225402699172834</v>
      </c>
      <c r="CG28">
        <v>1.225402699172834</v>
      </c>
      <c r="CH28">
        <v>1.2556595559425336</v>
      </c>
      <c r="CI28">
        <v>1.225402699172834</v>
      </c>
      <c r="CJ28">
        <v>1.2465824989116236</v>
      </c>
      <c r="CK28">
        <v>1.2496081845885936</v>
      </c>
      <c r="CL28">
        <v>1.2435568132346539</v>
      </c>
      <c r="CM28">
        <v>1.231454070526774</v>
      </c>
      <c r="CN28">
        <v>1.2586852416195036</v>
      </c>
      <c r="CO28">
        <v>1.2586852416195036</v>
      </c>
      <c r="CP28">
        <v>1.2571723987810186</v>
      </c>
      <c r="CQ28">
        <v>1.2571723987810186</v>
      </c>
      <c r="CR28">
        <v>1.2647366129734434</v>
      </c>
      <c r="CS28">
        <v>1.2647366129734434</v>
      </c>
      <c r="CT28">
        <v>1.2647366129734434</v>
      </c>
      <c r="CU28">
        <v>1.2647366129734434</v>
      </c>
      <c r="CV28">
        <v>1.2647366129734434</v>
      </c>
      <c r="CW28">
        <v>1.2647366129734434</v>
      </c>
      <c r="CX28">
        <v>1.2556595559425336</v>
      </c>
      <c r="CY28">
        <v>1.2496081845885936</v>
      </c>
      <c r="CZ28">
        <v>1.2556595559425336</v>
      </c>
      <c r="DA28">
        <v>1.2556595559425336</v>
      </c>
      <c r="DB28">
        <v>1.2556595559425336</v>
      </c>
      <c r="DC28">
        <v>1.2556595559425336</v>
      </c>
      <c r="DD28">
        <v>1.2556595559425336</v>
      </c>
      <c r="DE28">
        <v>1.2556595559425336</v>
      </c>
      <c r="DF28">
        <v>1.2556595559425336</v>
      </c>
      <c r="DG28">
        <v>1.2556595559425336</v>
      </c>
      <c r="DH28">
        <v>1.2556595559425336</v>
      </c>
      <c r="DI28">
        <v>1.2556595559425336</v>
      </c>
      <c r="DJ28">
        <v>1.2556595559425336</v>
      </c>
      <c r="DK28">
        <v>1.2556595559425336</v>
      </c>
      <c r="DL28">
        <v>1.2556595559425336</v>
      </c>
      <c r="DM28">
        <v>1.2617109272964735</v>
      </c>
      <c r="DN28">
        <v>1.2677622986504136</v>
      </c>
      <c r="DO28">
        <v>1.2677622986504136</v>
      </c>
      <c r="DP28">
        <v>1.2677622986504136</v>
      </c>
      <c r="DQ28">
        <v>1.2677622986504136</v>
      </c>
      <c r="DR28">
        <v>1.2662494558119284</v>
      </c>
      <c r="DS28">
        <v>1.2662494558119284</v>
      </c>
      <c r="DT28">
        <v>1.2662494558119284</v>
      </c>
      <c r="DU28">
        <v>1.2662494558119284</v>
      </c>
      <c r="DV28">
        <v>1.2738136700043534</v>
      </c>
      <c r="DW28">
        <v>1.2738136700043534</v>
      </c>
      <c r="DX28">
        <v>1.2738136700043534</v>
      </c>
      <c r="DY28">
        <v>1.2813778841967784</v>
      </c>
      <c r="DZ28">
        <v>1.2859164127122331</v>
      </c>
      <c r="EA28">
        <v>1.2859164127122331</v>
      </c>
      <c r="EB28">
        <v>1.290454941227688</v>
      </c>
      <c r="EC28">
        <v>1.291967784066173</v>
      </c>
      <c r="ED28">
        <v>1.291967784066173</v>
      </c>
      <c r="EE28">
        <v>1.291967784066173</v>
      </c>
      <c r="EF28">
        <v>1.291967784066173</v>
      </c>
      <c r="EG28">
        <v>1.291967784066173</v>
      </c>
      <c r="EH28">
        <v>1.291967784066173</v>
      </c>
      <c r="EI28">
        <v>1.291967784066173</v>
      </c>
      <c r="EJ28">
        <v>1.291967784066173</v>
      </c>
      <c r="EK28">
        <v>1.291967784066173</v>
      </c>
      <c r="EL28">
        <v>1.291967784066173</v>
      </c>
      <c r="EM28">
        <v>1.291967784066173</v>
      </c>
      <c r="EN28">
        <v>1.291967784066173</v>
      </c>
      <c r="EO28">
        <v>1.291967784066173</v>
      </c>
      <c r="EP28">
        <v>1.291967784066173</v>
      </c>
      <c r="EQ28">
        <v>1.291967784066173</v>
      </c>
      <c r="ER28">
        <v>1.291967784066173</v>
      </c>
      <c r="ES28">
        <v>1.291967784066173</v>
      </c>
      <c r="ET28">
        <v>1.291967784066173</v>
      </c>
      <c r="EU28">
        <v>1.291967784066173</v>
      </c>
      <c r="GB28">
        <v>1.2102742707879841</v>
      </c>
      <c r="GC28">
        <v>1.222377013495864</v>
      </c>
      <c r="GD28">
        <v>1.222377013495864</v>
      </c>
      <c r="GE28">
        <v>1.222377013495864</v>
      </c>
      <c r="GF28">
        <v>1.1860687853722245</v>
      </c>
      <c r="GG28">
        <v>1.2344797562037439</v>
      </c>
      <c r="GH28">
        <v>1.2344797562037439</v>
      </c>
      <c r="GI28">
        <v>1.2465824989116236</v>
      </c>
      <c r="GJ28">
        <v>1.2465824989116236</v>
      </c>
      <c r="GK28">
        <v>1.2465824989116236</v>
      </c>
      <c r="GL28">
        <v>1.2465824989116236</v>
      </c>
      <c r="GM28">
        <v>1.2465824989116236</v>
      </c>
      <c r="GT28">
        <v>1.2526338702655635</v>
      </c>
      <c r="GU28">
        <v>1.2526338702655635</v>
      </c>
      <c r="GV28">
        <v>1.2586852416195036</v>
      </c>
      <c r="GW28">
        <v>1.2586852416195036</v>
      </c>
      <c r="GX28">
        <v>1.2586852416195036</v>
      </c>
      <c r="GY28">
        <v>1.2586852416195036</v>
      </c>
      <c r="GZ28">
        <v>1.2284283848498037</v>
      </c>
      <c r="HA28">
        <v>1.2526338702655635</v>
      </c>
      <c r="HB28">
        <v>1.2526338702655635</v>
      </c>
      <c r="HC28">
        <v>1.2526338702655635</v>
      </c>
      <c r="HD28">
        <v>1.2526338702655635</v>
      </c>
      <c r="HE28">
        <v>1.2465824989116236</v>
      </c>
      <c r="HF28">
        <v>1.2465824989116236</v>
      </c>
      <c r="HG28">
        <v>1.2465824989116236</v>
      </c>
      <c r="HH28">
        <v>1.2465824989116236</v>
      </c>
      <c r="HI28">
        <v>1.2465824989116236</v>
      </c>
      <c r="HJ28">
        <v>1.2465824989116236</v>
      </c>
      <c r="HK28">
        <v>1.2465824989116236</v>
      </c>
      <c r="HL28">
        <v>1.2465824989116236</v>
      </c>
      <c r="HM28">
        <v>1.2586852416195036</v>
      </c>
      <c r="HN28">
        <v>1.2647366129734434</v>
      </c>
      <c r="HO28">
        <v>1.2647366129734434</v>
      </c>
      <c r="HP28">
        <v>1.2647366129734434</v>
      </c>
      <c r="HQ28">
        <v>1.2647366129734434</v>
      </c>
      <c r="HZ28">
        <v>1.307096212451023</v>
      </c>
      <c r="IA28">
        <v>1.307096212451023</v>
      </c>
      <c r="IC28">
        <v>1.307096212451023</v>
      </c>
      <c r="ID28">
        <v>1.319198955158903</v>
      </c>
      <c r="IE28">
        <v>1.3131475838049629</v>
      </c>
      <c r="IF28">
        <v>1.3131475838049629</v>
      </c>
      <c r="IG28">
        <v>1.3131475838049629</v>
      </c>
      <c r="IH28">
        <v>1.319198955158903</v>
      </c>
      <c r="II28">
        <v>1.319198955158903</v>
      </c>
      <c r="IJ28">
        <v>1.3131475838049629</v>
      </c>
      <c r="IK28">
        <v>1.3131475838049629</v>
      </c>
      <c r="IL28">
        <v>1.3222246408358729</v>
      </c>
      <c r="IM28">
        <v>1.3252503265128426</v>
      </c>
      <c r="IN28">
        <v>1.3313016978667827</v>
      </c>
      <c r="IO28">
        <v>1.3313016978667827</v>
      </c>
      <c r="IP28">
        <v>1.3313016978667827</v>
      </c>
      <c r="IQ28">
        <v>1.3313016978667827</v>
      </c>
      <c r="IR28">
        <v>1.3252503265128426</v>
      </c>
      <c r="IS28">
        <v>1.319198955158903</v>
      </c>
      <c r="IT28">
        <v>1.319198955158903</v>
      </c>
      <c r="IU28">
        <v>1.3131475838049629</v>
      </c>
      <c r="IV28">
        <v>1.319198955158903</v>
      </c>
      <c r="IW28">
        <v>1.3252503265128426</v>
      </c>
      <c r="IX28">
        <v>1.3131475838049629</v>
      </c>
      <c r="IY28">
        <v>1.3252503265128426</v>
      </c>
      <c r="IZ28">
        <v>1.3222246408358729</v>
      </c>
      <c r="JA28">
        <v>1.3222246408358729</v>
      </c>
      <c r="JB28">
        <v>1.301044841097083</v>
      </c>
      <c r="JC28">
        <v>1.3040705267740529</v>
      </c>
      <c r="JE28">
        <v>1.3040705267740529</v>
      </c>
      <c r="JF28">
        <v>1.2937831954723551</v>
      </c>
      <c r="JG28">
        <v>1.3131475838049629</v>
      </c>
      <c r="JH28">
        <v>1.3131475838049629</v>
      </c>
      <c r="JI28">
        <v>1.3131475838049629</v>
      </c>
      <c r="JJ28">
        <v>1.3131475838049629</v>
      </c>
      <c r="JK28">
        <v>1.3240400522420548</v>
      </c>
      <c r="JL28">
        <v>1.3258554636482365</v>
      </c>
      <c r="JN28">
        <v>1.3373530692207225</v>
      </c>
      <c r="JO28">
        <v>1.3373530692207225</v>
      </c>
      <c r="JP28">
        <v>1.301044841097083</v>
      </c>
      <c r="JQ28">
        <v>1.286521549847627</v>
      </c>
      <c r="JR28">
        <v>1.286521549847627</v>
      </c>
      <c r="JS28">
        <v>1.2828907270352634</v>
      </c>
      <c r="JT28">
        <v>1.2949934697431431</v>
      </c>
      <c r="JU28">
        <v>1.2949934697431431</v>
      </c>
      <c r="JV28">
        <v>1.2707879843273835</v>
      </c>
      <c r="JW28">
        <v>1.2719982585981713</v>
      </c>
      <c r="JX28">
        <v>1.2756290814105353</v>
      </c>
      <c r="JY28">
        <v>1.2816804527644752</v>
      </c>
      <c r="JZ28">
        <v>1.2574749673487153</v>
      </c>
      <c r="KB28">
        <v>1.216325642141924</v>
      </c>
      <c r="KC28">
        <v>1.2332694819329557</v>
      </c>
      <c r="KD28">
        <v>1.2151153678711362</v>
      </c>
      <c r="KE28">
        <v>1.2320592076621679</v>
      </c>
      <c r="KF28">
        <v>1.2707879843273835</v>
      </c>
      <c r="KG28">
        <v>1.2586852416195036</v>
      </c>
      <c r="KH28">
        <v>1.2574749673487153</v>
      </c>
      <c r="KI28">
        <v>1.2538441445363517</v>
      </c>
      <c r="KJ28">
        <v>1.2562646930779275</v>
      </c>
      <c r="KK28">
        <v>1.2441619503700478</v>
      </c>
      <c r="KL28">
        <v>1.2453722246408356</v>
      </c>
      <c r="KM28">
        <v>1.2369003047453198</v>
      </c>
      <c r="KN28">
        <v>1.2102742707879841</v>
      </c>
      <c r="KO28">
        <v>1.2272181105790159</v>
      </c>
      <c r="KP28">
        <v>1.222377013495864</v>
      </c>
      <c r="KQ28">
        <v>1.2550544188071395</v>
      </c>
      <c r="KR28">
        <v>1.307096212451023</v>
      </c>
      <c r="KS28">
        <v>1.2853112755768392</v>
      </c>
      <c r="KT28">
        <v>1.2853112755768392</v>
      </c>
      <c r="KU28">
        <v>1.2344797562037439</v>
      </c>
      <c r="KV28">
        <v>1.216325642141924</v>
      </c>
      <c r="KW28">
        <v>1.2284283848498037</v>
      </c>
      <c r="KX28">
        <v>1.216325642141924</v>
      </c>
      <c r="KY28">
        <v>1.2356900304745317</v>
      </c>
      <c r="KZ28">
        <v>1.2284283848498037</v>
      </c>
      <c r="LA28">
        <v>1.216325642141924</v>
      </c>
      <c r="LB28">
        <v>1.216325642141924</v>
      </c>
      <c r="LC28">
        <v>1.216325642141924</v>
      </c>
      <c r="LD28">
        <v>1.2562646930779275</v>
      </c>
      <c r="LE28">
        <v>1.2272181105790159</v>
      </c>
      <c r="LF28">
        <v>1.2272181105790159</v>
      </c>
      <c r="LG28">
        <v>1.2284283848498037</v>
      </c>
      <c r="LH28">
        <v>1.2405311275576836</v>
      </c>
      <c r="LI28">
        <v>1.2695777100565953</v>
      </c>
      <c r="LJ28">
        <v>1.2768393556813231</v>
      </c>
      <c r="LK28">
        <v>1.2332694819329557</v>
      </c>
      <c r="LL28">
        <v>1.2344797562037439</v>
      </c>
      <c r="LM28">
        <v>1.2321541985079028</v>
      </c>
      <c r="LN28">
        <v>1.2442578743282162</v>
      </c>
      <c r="LO28">
        <v>1.2442578743282162</v>
      </c>
      <c r="LP28">
        <v>1.2539408149844671</v>
      </c>
      <c r="LQ28">
        <v>1.2430475067461848</v>
      </c>
      <c r="LR28">
        <v>1.2515200798204043</v>
      </c>
      <c r="LS28">
        <v>1.2563615501485297</v>
      </c>
      <c r="LT28">
        <v>1.2539408149844671</v>
      </c>
      <c r="LU28">
        <v>1.240626771582122</v>
      </c>
      <c r="LV28">
        <v>1.2369956688360282</v>
      </c>
      <c r="LW28">
        <v>1.2442578743282162</v>
      </c>
      <c r="LX28">
        <v>1.2648341232227489</v>
      </c>
      <c r="LY28">
        <v>1.3253525023243158</v>
      </c>
      <c r="LZ28">
        <v>1.3435080160547861</v>
      </c>
      <c r="MA28">
        <v>1.5129594775391733</v>
      </c>
      <c r="MB28">
        <v>1.3132488265040025</v>
      </c>
      <c r="MC28">
        <v>1.2745170638789995</v>
      </c>
      <c r="MD28">
        <v>1.2672548583868115</v>
      </c>
      <c r="ME28">
        <v>1.2854103721172818</v>
      </c>
      <c r="MF28">
        <v>1.3047762534297833</v>
      </c>
      <c r="MG28">
        <v>1.3132488265040025</v>
      </c>
      <c r="MH28">
        <v>1.2987244155196265</v>
      </c>
      <c r="MI28">
        <v>1.3011451506836891</v>
      </c>
      <c r="MJ28">
        <v>1.2999347831016579</v>
      </c>
      <c r="MK28">
        <v>1.3193006644141594</v>
      </c>
      <c r="ML28">
        <v>1.2999347831016579</v>
      </c>
      <c r="MM28">
        <v>1.3289836050704098</v>
      </c>
      <c r="MN28">
        <v>1.314459194086034</v>
      </c>
      <c r="MO28">
        <v>1.3120384589219714</v>
      </c>
      <c r="MP28">
        <v>1.2987244155196265</v>
      </c>
      <c r="MQ28">
        <v>1.332614707816504</v>
      </c>
      <c r="MR28">
        <v>1.3362458105625981</v>
      </c>
      <c r="MS28">
        <v>1.3447183836368173</v>
      </c>
      <c r="MT28">
        <v>1.3410872808907233</v>
      </c>
      <c r="MU28">
        <v>1.3447183836368173</v>
      </c>
      <c r="NB28">
        <v>1.3193006644141594</v>
      </c>
      <c r="NC28">
        <v>1.3132488265040025</v>
      </c>
      <c r="NJ28">
        <v>1.2587822853125923</v>
      </c>
      <c r="NK28">
        <v>1.2769377990430621</v>
      </c>
      <c r="NL28">
        <v>1.2678600421778274</v>
      </c>
      <c r="NM28">
        <v>1.2708859611329058</v>
      </c>
      <c r="NN28">
        <v>1.2648341232227489</v>
      </c>
      <c r="NO28">
        <v>1.3041710696387674</v>
      </c>
      <c r="NP28">
        <v>1.3071969885938459</v>
      </c>
      <c r="NQ28">
        <v>1.3132488265040025</v>
      </c>
      <c r="NR28">
        <v>1.3071969885938459</v>
      </c>
      <c r="NS28">
        <v>1.3102229075489242</v>
      </c>
      <c r="NT28">
        <v>1.2981192317286108</v>
      </c>
      <c r="NU28">
        <v>1.3071969885938459</v>
      </c>
      <c r="NV28">
        <v>1.3161732694819326</v>
      </c>
      <c r="NW28">
        <v>1.3131475838049629</v>
      </c>
      <c r="NX28">
        <v>1.310121898127993</v>
      </c>
      <c r="NY28">
        <v>1.308609055289508</v>
      </c>
      <c r="NZ28">
        <v>1.2949934697431431</v>
      </c>
      <c r="OA28">
        <v>1.2707879843273835</v>
      </c>
      <c r="OB28">
        <v>1.2677622986504136</v>
      </c>
      <c r="OC28">
        <v>1.2556595559425336</v>
      </c>
      <c r="OD28">
        <v>1.2465824989116236</v>
      </c>
      <c r="OE28">
        <v>1.2662494558119284</v>
      </c>
      <c r="OF28">
        <v>1.291967784066173</v>
      </c>
      <c r="OG28">
        <v>1.2707879843273835</v>
      </c>
      <c r="OH28">
        <v>1.2828907270352634</v>
      </c>
      <c r="OI28">
        <v>1.2828907270352634</v>
      </c>
      <c r="OJ28">
        <v>1.2768393556813231</v>
      </c>
      <c r="OK28">
        <v>1.2768393556813231</v>
      </c>
      <c r="OL28">
        <v>1.2768393556813231</v>
      </c>
      <c r="OM28">
        <v>1.2828907270352634</v>
      </c>
      <c r="ON28">
        <v>1.2768393556813231</v>
      </c>
      <c r="OO28">
        <v>1.2768393556813231</v>
      </c>
      <c r="OP28">
        <v>1.2798650413582935</v>
      </c>
      <c r="OQ28">
        <v>1.2828907270352634</v>
      </c>
      <c r="OR28">
        <v>1.291967784066173</v>
      </c>
      <c r="OS28">
        <v>1.291967784066173</v>
      </c>
      <c r="OV28">
        <v>1.310121898127993</v>
      </c>
      <c r="OW28">
        <v>1.3131475838049629</v>
      </c>
      <c r="OX28">
        <v>1.3161732694819326</v>
      </c>
      <c r="OY28">
        <v>1.3131475838049629</v>
      </c>
      <c r="OZ28">
        <v>1.310121898127993</v>
      </c>
      <c r="PA28">
        <v>1.3161732694819326</v>
      </c>
      <c r="PB28">
        <v>1.319198955158903</v>
      </c>
      <c r="PC28">
        <v>1.3161732694819326</v>
      </c>
      <c r="PD28">
        <v>1.3343273835437526</v>
      </c>
      <c r="PE28">
        <v>1.3161732694819326</v>
      </c>
      <c r="PG28">
        <v>1.3131475838049629</v>
      </c>
      <c r="PH28">
        <v>1.307096212451023</v>
      </c>
      <c r="PI28">
        <v>1.310121898127993</v>
      </c>
      <c r="PJ28">
        <v>1.301044841097083</v>
      </c>
      <c r="PK28">
        <v>1.307096212451023</v>
      </c>
      <c r="PL28">
        <v>1.3131475838049629</v>
      </c>
      <c r="PM28">
        <v>1.288942098389203</v>
      </c>
      <c r="PN28">
        <v>1.2798650413582935</v>
      </c>
      <c r="PO28">
        <v>1.2707879843273835</v>
      </c>
      <c r="PP28">
        <v>1.288942098389203</v>
      </c>
      <c r="PQ28">
        <v>1.2798650413582935</v>
      </c>
      <c r="PR28">
        <v>1.2496081845885936</v>
      </c>
      <c r="PS28">
        <v>1.2586852416195036</v>
      </c>
      <c r="PT28">
        <v>1.2465824989116236</v>
      </c>
      <c r="PU28">
        <v>1.2586852416195036</v>
      </c>
      <c r="PV28">
        <v>1.2647366129734434</v>
      </c>
      <c r="PW28">
        <v>1.2586852416195036</v>
      </c>
      <c r="QB28">
        <v>1.240626771582122</v>
      </c>
      <c r="QC28">
        <v>1.2466786094922788</v>
      </c>
      <c r="QD28">
        <v>1.2678600421778274</v>
      </c>
      <c r="QG28">
        <v>1.2527304474024354</v>
      </c>
      <c r="QH28">
        <v>1.2587822853125923</v>
      </c>
      <c r="QI28">
        <v>1.2829896369532192</v>
      </c>
      <c r="QJ28">
        <v>1.3435080160547861</v>
      </c>
      <c r="QK28">
        <v>1.352585772920021</v>
      </c>
      <c r="QL28">
        <v>1.307096212451023</v>
      </c>
      <c r="QM28">
        <v>1.307096212451023</v>
      </c>
      <c r="QN28">
        <v>1.307096212451023</v>
      </c>
      <c r="QO28">
        <v>1.301044841097083</v>
      </c>
      <c r="QP28">
        <v>1.301044841097083</v>
      </c>
      <c r="QQ28">
        <v>1.301044841097083</v>
      </c>
      <c r="QR28">
        <v>1.319198955158903</v>
      </c>
      <c r="QS28">
        <v>1.3252503265128426</v>
      </c>
      <c r="QT28">
        <v>1.3131475838049629</v>
      </c>
      <c r="QU28">
        <v>1.307096212451023</v>
      </c>
      <c r="QV28">
        <v>1.3131475838049629</v>
      </c>
      <c r="QW28">
        <v>1.3131475838049629</v>
      </c>
      <c r="QX28">
        <v>1.3131475838049629</v>
      </c>
      <c r="QY28">
        <v>1.3131475838049629</v>
      </c>
      <c r="QZ28">
        <v>1.319198955158903</v>
      </c>
      <c r="RA28">
        <v>1.319198955158903</v>
      </c>
      <c r="RB28">
        <v>1.3131475838049629</v>
      </c>
      <c r="RC28">
        <v>1.319198955158903</v>
      </c>
      <c r="RD28">
        <v>1.319198955158903</v>
      </c>
      <c r="RE28">
        <v>1.3131475838049629</v>
      </c>
      <c r="RF28">
        <v>1.3161732694819326</v>
      </c>
      <c r="RG28">
        <v>1.3161732694819326</v>
      </c>
      <c r="RH28">
        <v>1.3161732694819326</v>
      </c>
      <c r="RI28">
        <v>1.3222246408358729</v>
      </c>
      <c r="RJ28">
        <v>1.319198955158903</v>
      </c>
      <c r="RK28">
        <v>1.307096212451023</v>
      </c>
      <c r="RL28">
        <v>1.3131475838049629</v>
      </c>
      <c r="RM28">
        <v>1.3131475838049629</v>
      </c>
      <c r="RN28">
        <v>1.3131475838049629</v>
      </c>
      <c r="RO28">
        <v>1.3161732694819326</v>
      </c>
      <c r="RP28">
        <v>1.3161732694819326</v>
      </c>
      <c r="RQ28">
        <v>1.319198955158903</v>
      </c>
      <c r="RR28">
        <v>1.3176861123204178</v>
      </c>
      <c r="RS28">
        <v>1.319198955158903</v>
      </c>
      <c r="RT28">
        <v>1.319198955158903</v>
      </c>
      <c r="RU28">
        <v>1.3161732694819326</v>
      </c>
      <c r="RV28">
        <v>1.319198955158903</v>
      </c>
      <c r="RW28">
        <v>1.319198955158903</v>
      </c>
      <c r="RX28">
        <v>1.319198955158903</v>
      </c>
      <c r="RY28">
        <v>1.3282760121898125</v>
      </c>
      <c r="RZ28">
        <v>1.3222246408358729</v>
      </c>
      <c r="SA28">
        <v>1.3252503265128426</v>
      </c>
      <c r="SB28">
        <v>1.3252503265128426</v>
      </c>
      <c r="SC28">
        <v>1.3464301262516325</v>
      </c>
      <c r="SD28">
        <v>1.3313016978667827</v>
      </c>
      <c r="SE28">
        <v>1.3161732694819326</v>
      </c>
      <c r="SF28">
        <v>1.2949934697431431</v>
      </c>
      <c r="SG28">
        <v>1.291967784066173</v>
      </c>
      <c r="SH28">
        <v>1.2828907270352634</v>
      </c>
      <c r="SI28">
        <v>1.2828907270352634</v>
      </c>
      <c r="SJ28">
        <v>1.2828907270352634</v>
      </c>
      <c r="SK28">
        <v>1.291967784066173</v>
      </c>
      <c r="SL28">
        <v>1.2949934697431431</v>
      </c>
      <c r="SM28">
        <v>1.2949934697431431</v>
      </c>
      <c r="SN28">
        <v>1.307096212451023</v>
      </c>
      <c r="SO28">
        <v>1.2949934697431431</v>
      </c>
      <c r="SP28">
        <v>1.2586852416195036</v>
      </c>
      <c r="SQ28">
        <v>1.2465824989116236</v>
      </c>
      <c r="SR28">
        <v>1.2526338702655635</v>
      </c>
      <c r="SS28">
        <v>1.2465824989116236</v>
      </c>
      <c r="ST28">
        <v>1.2798650413582935</v>
      </c>
      <c r="SU28">
        <v>1.2828907270352634</v>
      </c>
      <c r="SV28">
        <v>1.2813778841967784</v>
      </c>
      <c r="SW28">
        <v>1.3055833696125378</v>
      </c>
      <c r="SX28">
        <v>1.3040705267740529</v>
      </c>
      <c r="SY28">
        <v>1.3040705267740529</v>
      </c>
      <c r="SZ28">
        <v>1.3040705267740529</v>
      </c>
      <c r="TA28">
        <v>1.290454941227688</v>
      </c>
      <c r="TB28">
        <v>1.2707879843273835</v>
      </c>
      <c r="TC28">
        <v>1.2526338702655635</v>
      </c>
      <c r="TD28">
        <v>1.2586852416195036</v>
      </c>
      <c r="TE28">
        <v>1.2647366129734434</v>
      </c>
      <c r="TF28">
        <v>1.2859164127122331</v>
      </c>
      <c r="TG28">
        <v>1.2768393556813231</v>
      </c>
      <c r="TH28">
        <v>1.2768393556813231</v>
      </c>
      <c r="TI28">
        <v>1.290454941227688</v>
      </c>
    </row>
    <row r="29" spans="1:529" x14ac:dyDescent="0.4">
      <c r="A29" t="s">
        <v>568</v>
      </c>
      <c r="NR29">
        <v>1.2975928682590163</v>
      </c>
      <c r="NS29">
        <v>1.2975928682590163</v>
      </c>
      <c r="NX29">
        <v>1.2975928682590163</v>
      </c>
      <c r="NY29">
        <v>1.2975928682590163</v>
      </c>
      <c r="NZ29">
        <v>1.2651530465525407</v>
      </c>
      <c r="OC29">
        <v>1.2150187766425333</v>
      </c>
      <c r="OD29">
        <v>1.2150187766425333</v>
      </c>
      <c r="OE29">
        <v>1.2474585983490087</v>
      </c>
      <c r="OF29">
        <v>1.2740002706543068</v>
      </c>
      <c r="OG29">
        <v>1.2740002706543068</v>
      </c>
      <c r="OH29">
        <v>1.2622039718519522</v>
      </c>
      <c r="OI29">
        <v>1.2563058224507746</v>
      </c>
      <c r="OJ29">
        <v>1.2533567477501861</v>
      </c>
      <c r="OK29">
        <v>1.2504076730495974</v>
      </c>
      <c r="OL29">
        <v>1.2622039718519522</v>
      </c>
      <c r="OM29">
        <v>1.2740002706543068</v>
      </c>
      <c r="ON29">
        <v>1.2740002706543068</v>
      </c>
      <c r="OO29">
        <v>1.2592548971513633</v>
      </c>
      <c r="OP29">
        <v>1.2651530465525407</v>
      </c>
      <c r="OR29">
        <v>1.2681021212531294</v>
      </c>
      <c r="OS29">
        <v>1.2740002706543068</v>
      </c>
      <c r="OU29">
        <v>1.2857965694566615</v>
      </c>
      <c r="OV29">
        <v>1.2887456441572502</v>
      </c>
      <c r="OW29">
        <v>1.2887456441572502</v>
      </c>
      <c r="OX29">
        <v>1.2975928682590163</v>
      </c>
      <c r="OY29">
        <v>1.2916947188578387</v>
      </c>
      <c r="OZ29">
        <v>1.2887456441572502</v>
      </c>
      <c r="PA29">
        <v>1.3093891670613709</v>
      </c>
      <c r="PB29">
        <v>1.2975928682590163</v>
      </c>
      <c r="PC29">
        <v>1.2975928682590163</v>
      </c>
      <c r="PE29">
        <v>1.2975928682590163</v>
      </c>
      <c r="PF29">
        <v>1.2887456441572502</v>
      </c>
      <c r="PG29">
        <v>1.2975928682590163</v>
      </c>
      <c r="PH29">
        <v>1.2857965694566615</v>
      </c>
      <c r="PI29">
        <v>1.2916947188578387</v>
      </c>
      <c r="PJ29">
        <v>1.2798984200554842</v>
      </c>
      <c r="PK29">
        <v>1.2887456441572502</v>
      </c>
      <c r="PL29">
        <v>1.2916947188578387</v>
      </c>
      <c r="PM29">
        <v>1.2798984200554842</v>
      </c>
      <c r="PN29">
        <v>1.2622039718519522</v>
      </c>
      <c r="PO29">
        <v>1.2504076730495974</v>
      </c>
      <c r="PP29">
        <v>1.2622039718519522</v>
      </c>
      <c r="PQ29">
        <v>1.2592548971513633</v>
      </c>
      <c r="PR29">
        <v>1.2356622995466542</v>
      </c>
      <c r="PS29">
        <v>1.2297641501454766</v>
      </c>
      <c r="PT29">
        <v>1.3093891670613709</v>
      </c>
      <c r="PU29">
        <v>1.3123382417619596</v>
      </c>
      <c r="PV29">
        <v>1.3152873164625483</v>
      </c>
      <c r="PW29">
        <v>1.24450952364842</v>
      </c>
      <c r="QB29">
        <v>1.3005419429596048</v>
      </c>
      <c r="QC29">
        <v>1.3064400923607822</v>
      </c>
      <c r="QD29">
        <v>1.2209169260437105</v>
      </c>
      <c r="QE29">
        <v>1.2386113742472427</v>
      </c>
      <c r="QG29">
        <v>1.2268150754448881</v>
      </c>
      <c r="QH29">
        <v>1.2386113742472427</v>
      </c>
      <c r="QI29">
        <v>1.2681021212531294</v>
      </c>
      <c r="QJ29">
        <v>1.3506762128696124</v>
      </c>
      <c r="QK29">
        <v>1.3270836152649028</v>
      </c>
      <c r="QL29">
        <v>1.2916947188578387</v>
      </c>
      <c r="QM29">
        <v>1.2975928682590163</v>
      </c>
      <c r="QN29">
        <v>1.2857965694566615</v>
      </c>
      <c r="QO29">
        <v>1.2681021212531294</v>
      </c>
      <c r="QP29">
        <v>1.2740002706543068</v>
      </c>
      <c r="QQ29">
        <v>1.2857965694566615</v>
      </c>
      <c r="QR29">
        <v>1.3034910176601935</v>
      </c>
      <c r="QS29">
        <v>1.3034910176601935</v>
      </c>
      <c r="QT29">
        <v>1.3034910176601935</v>
      </c>
      <c r="QU29">
        <v>1.2916947188578387</v>
      </c>
      <c r="QV29">
        <v>1.3005419429596048</v>
      </c>
      <c r="QW29">
        <v>1.3064400923607822</v>
      </c>
      <c r="QX29">
        <v>1.3093891670613709</v>
      </c>
      <c r="QY29">
        <v>1.3064400923607822</v>
      </c>
      <c r="QZ29">
        <v>1.3093891670613709</v>
      </c>
      <c r="RA29">
        <v>1.3034910176601935</v>
      </c>
      <c r="RB29">
        <v>1.3064400923607822</v>
      </c>
      <c r="RC29">
        <v>1.3093891670613709</v>
      </c>
      <c r="RD29">
        <v>1.3034910176601935</v>
      </c>
      <c r="RE29">
        <v>1.2975928682590163</v>
      </c>
      <c r="RF29">
        <v>1.3064400923607822</v>
      </c>
      <c r="RG29">
        <v>1.3064400923607822</v>
      </c>
      <c r="RH29">
        <v>1.3093891670613709</v>
      </c>
      <c r="RI29">
        <v>1.3093891670613709</v>
      </c>
      <c r="RJ29">
        <v>1.3064400923607822</v>
      </c>
      <c r="RK29">
        <v>1.3005419429596048</v>
      </c>
      <c r="RL29">
        <v>1.3152873164625483</v>
      </c>
      <c r="RM29">
        <v>1.3064400923607822</v>
      </c>
      <c r="RN29">
        <v>1.3093891670613709</v>
      </c>
      <c r="RO29">
        <v>1.3064400923607822</v>
      </c>
      <c r="RP29">
        <v>1.3093891670613709</v>
      </c>
      <c r="RQ29">
        <v>1.3093891670613709</v>
      </c>
      <c r="RR29">
        <v>1.3079146297110764</v>
      </c>
      <c r="RS29">
        <v>1.3093891670613709</v>
      </c>
      <c r="RT29">
        <v>1.3064400923607822</v>
      </c>
      <c r="RU29">
        <v>1.3093891670613709</v>
      </c>
      <c r="RV29">
        <v>1.3093891670613709</v>
      </c>
      <c r="RW29">
        <v>1.3123382417619596</v>
      </c>
      <c r="RX29">
        <v>1.3123382417619596</v>
      </c>
      <c r="RY29">
        <v>1.3123382417619596</v>
      </c>
      <c r="RZ29">
        <v>1.3123382417619596</v>
      </c>
      <c r="SA29">
        <v>1.3123382417619596</v>
      </c>
      <c r="SB29">
        <v>1.3123382417619596</v>
      </c>
      <c r="SC29">
        <v>1.3152873164625483</v>
      </c>
      <c r="SD29">
        <v>1.3152873164625483</v>
      </c>
      <c r="SE29">
        <v>1.3093891670613709</v>
      </c>
      <c r="SF29">
        <v>1.2740002706543068</v>
      </c>
      <c r="SG29">
        <v>1.2857965694566615</v>
      </c>
      <c r="SH29">
        <v>1.2740002706543068</v>
      </c>
      <c r="SI29">
        <v>1.2740002706543068</v>
      </c>
      <c r="SJ29">
        <v>1.2798984200554842</v>
      </c>
      <c r="SK29">
        <v>1.2857965694566615</v>
      </c>
      <c r="SL29">
        <v>1.2887456441572502</v>
      </c>
      <c r="SM29">
        <v>1.2857965694566615</v>
      </c>
      <c r="SN29">
        <v>1.2975928682590163</v>
      </c>
      <c r="SO29">
        <v>1.2740002706543068</v>
      </c>
      <c r="SP29">
        <v>1.2474585983490087</v>
      </c>
      <c r="SQ29">
        <v>1.2297641501454766</v>
      </c>
      <c r="SR29">
        <v>1.2386113742472427</v>
      </c>
      <c r="SS29">
        <v>1.2622039718519522</v>
      </c>
      <c r="ST29">
        <v>1.2681021212531294</v>
      </c>
      <c r="SU29">
        <v>1.2681021212531294</v>
      </c>
      <c r="SV29">
        <v>1.2740002706543068</v>
      </c>
      <c r="SW29">
        <v>1.2916947188578387</v>
      </c>
      <c r="SX29">
        <v>1.2916947188578387</v>
      </c>
      <c r="SY29">
        <v>1.2916947188578387</v>
      </c>
      <c r="SZ29">
        <v>1.2916947188578387</v>
      </c>
      <c r="TA29">
        <v>1.2740002706543068</v>
      </c>
      <c r="TB29">
        <v>1.2563058224507746</v>
      </c>
      <c r="TC29">
        <v>1.2504076730495974</v>
      </c>
      <c r="TD29">
        <v>1.2504076730495974</v>
      </c>
      <c r="TE29">
        <v>1.2740002706543068</v>
      </c>
      <c r="TF29">
        <v>1.2740002706543068</v>
      </c>
      <c r="TG29">
        <v>1.2592548971513633</v>
      </c>
      <c r="TH29">
        <v>1.2651530465525407</v>
      </c>
      <c r="TI29">
        <v>1.2740002706543068</v>
      </c>
    </row>
    <row r="30" spans="1:529" x14ac:dyDescent="0.4">
      <c r="A30" t="s">
        <v>569</v>
      </c>
      <c r="N30">
        <v>4.9484536082474229</v>
      </c>
      <c r="O30">
        <v>4.9484536082474229</v>
      </c>
      <c r="P30">
        <v>5</v>
      </c>
      <c r="W30">
        <v>5</v>
      </c>
      <c r="X30">
        <v>4.8979591836734695</v>
      </c>
      <c r="Y30">
        <v>4.8979591836734695</v>
      </c>
      <c r="Z30">
        <v>4.8979591836734695</v>
      </c>
      <c r="AB30">
        <v>4.8979591836734695</v>
      </c>
      <c r="AC30">
        <v>4.8979591836734695</v>
      </c>
      <c r="AD30">
        <v>4.8979591836734695</v>
      </c>
      <c r="AE30">
        <v>5.0526315789473681</v>
      </c>
      <c r="AF30">
        <v>5.0526315789473681</v>
      </c>
      <c r="AG30">
        <v>5.0526315789473681</v>
      </c>
      <c r="AH30">
        <v>5.0526315789473681</v>
      </c>
      <c r="AI30">
        <v>5.0526315789473681</v>
      </c>
      <c r="AJ30">
        <v>5.0526315789473681</v>
      </c>
      <c r="AK30">
        <v>5.0526315789473681</v>
      </c>
      <c r="AL30">
        <v>5.0526315789473681</v>
      </c>
      <c r="AM30">
        <v>5.0526315789473681</v>
      </c>
      <c r="AN30">
        <v>4.9484536082474229</v>
      </c>
      <c r="AO30">
        <v>4.9484536082474229</v>
      </c>
      <c r="AP30">
        <v>4.9484536082474229</v>
      </c>
      <c r="AQ30">
        <v>4.9484536082474229</v>
      </c>
      <c r="AR30">
        <v>5.0526315789473681</v>
      </c>
      <c r="AS30">
        <v>5.0793650793650791</v>
      </c>
      <c r="AT30">
        <v>5.0793650793650791</v>
      </c>
      <c r="AU30">
        <v>5.0793650793650791</v>
      </c>
      <c r="AV30">
        <v>4.9740932642487046</v>
      </c>
      <c r="AW30">
        <v>4.9230769230769234</v>
      </c>
      <c r="AX30">
        <v>4.9230769230769234</v>
      </c>
      <c r="AY30">
        <v>5</v>
      </c>
      <c r="AZ30">
        <v>5.0526315789473681</v>
      </c>
      <c r="BA30">
        <v>5.0526315789473681</v>
      </c>
      <c r="BB30">
        <v>5.0526315789473681</v>
      </c>
      <c r="BC30">
        <v>5.0526315789473681</v>
      </c>
      <c r="BD30">
        <v>5.0526315789473681</v>
      </c>
      <c r="BE30">
        <v>5.0526315789473681</v>
      </c>
      <c r="BF30">
        <v>4.9484536082474229</v>
      </c>
      <c r="BG30">
        <v>4.8979591836734686</v>
      </c>
      <c r="BH30">
        <v>4.8979591836734686</v>
      </c>
      <c r="BI30">
        <v>4.8979591836734686</v>
      </c>
      <c r="BJ30">
        <v>4.8979591836734686</v>
      </c>
      <c r="BK30">
        <v>4.8484848484848477</v>
      </c>
      <c r="BL30">
        <v>4.8484848484848477</v>
      </c>
      <c r="BM30">
        <v>4.8484848484848477</v>
      </c>
      <c r="BN30">
        <v>4.8484848484848477</v>
      </c>
      <c r="BO30">
        <v>4.9484536082474229</v>
      </c>
      <c r="BP30">
        <v>4.9484536082474229</v>
      </c>
      <c r="BQ30">
        <v>4.8979591836734695</v>
      </c>
      <c r="BR30">
        <v>4.7619047619047619</v>
      </c>
      <c r="BS30">
        <v>4.6772228989037758</v>
      </c>
      <c r="BT30">
        <v>4.5823389021479715</v>
      </c>
      <c r="BU30">
        <v>4.5497630331753554</v>
      </c>
      <c r="BV30">
        <v>4.5714285714285712</v>
      </c>
      <c r="BW30">
        <v>4.5714285714285712</v>
      </c>
      <c r="BX30">
        <v>4.5714285714285712</v>
      </c>
      <c r="BY30">
        <v>4.5714285714285712</v>
      </c>
      <c r="BZ30">
        <v>4.615384615384615</v>
      </c>
      <c r="CA30">
        <v>4.615384615384615</v>
      </c>
      <c r="CB30">
        <v>4.615384615384615</v>
      </c>
      <c r="CC30">
        <v>4.615384615384615</v>
      </c>
      <c r="CD30">
        <v>4.615384615384615</v>
      </c>
      <c r="CE30">
        <v>4.4444444444444446</v>
      </c>
      <c r="CF30">
        <v>4.3243243243243237</v>
      </c>
      <c r="CG30">
        <v>4.1739130434782608</v>
      </c>
      <c r="CH30">
        <v>4.1379310344827589</v>
      </c>
      <c r="CI30">
        <v>4.1739130434782608</v>
      </c>
      <c r="CJ30">
        <v>3.75</v>
      </c>
      <c r="CK30">
        <v>3.75</v>
      </c>
      <c r="CL30">
        <v>3.75</v>
      </c>
      <c r="CM30">
        <v>3.75</v>
      </c>
      <c r="CN30">
        <v>3.75</v>
      </c>
      <c r="CO30">
        <v>3.75</v>
      </c>
      <c r="CP30">
        <v>4.1739130434782608</v>
      </c>
      <c r="CQ30">
        <v>4.2477876106194694</v>
      </c>
      <c r="CR30">
        <v>4.2477876106194694</v>
      </c>
      <c r="CS30">
        <v>4.2105263157894735</v>
      </c>
      <c r="CT30">
        <v>4.1739130434782608</v>
      </c>
      <c r="CU30">
        <v>4.1739130434782608</v>
      </c>
      <c r="CV30">
        <v>4.1739130434782608</v>
      </c>
      <c r="CW30">
        <v>4.1739130434782608</v>
      </c>
      <c r="CX30">
        <v>4.1739130434782608</v>
      </c>
      <c r="CY30">
        <v>4.1739130434782608</v>
      </c>
      <c r="CZ30">
        <v>4.1739130434782608</v>
      </c>
      <c r="DA30">
        <v>4.1739130434782608</v>
      </c>
      <c r="DB30">
        <v>4.1739130434782608</v>
      </c>
      <c r="DC30">
        <v>4.1739130434782608</v>
      </c>
      <c r="DD30">
        <v>4.1379310344827589</v>
      </c>
      <c r="DE30">
        <v>4.1379310344827589</v>
      </c>
      <c r="DF30">
        <v>4.1379310344827589</v>
      </c>
      <c r="DG30">
        <v>4.1379310344827589</v>
      </c>
      <c r="DH30">
        <v>4.1379310344827589</v>
      </c>
      <c r="DI30">
        <v>4.1739130434782608</v>
      </c>
      <c r="DJ30">
        <v>4.1921397379912664</v>
      </c>
      <c r="DK30">
        <v>4.1921397379912664</v>
      </c>
      <c r="DL30">
        <v>4.1921397379912664</v>
      </c>
      <c r="DM30">
        <v>4.2105263157894735</v>
      </c>
      <c r="DN30">
        <v>4.2105263157894735</v>
      </c>
      <c r="DO30">
        <v>4.1739130434782608</v>
      </c>
      <c r="DP30">
        <v>4.1379310344827589</v>
      </c>
      <c r="DQ30">
        <v>4.0677966101694913</v>
      </c>
      <c r="DR30">
        <v>4.0336134453781511</v>
      </c>
      <c r="DS30">
        <v>4</v>
      </c>
      <c r="DT30">
        <v>4</v>
      </c>
      <c r="DU30">
        <v>4</v>
      </c>
      <c r="DV30">
        <v>4</v>
      </c>
      <c r="DW30">
        <v>4</v>
      </c>
      <c r="DX30">
        <v>4.1025641025641022</v>
      </c>
      <c r="DY30">
        <v>4.2857142857142856</v>
      </c>
      <c r="DZ30">
        <v>4.4036697247706416</v>
      </c>
      <c r="EA30">
        <v>4.4036697247706416</v>
      </c>
      <c r="EB30">
        <v>4.4036697247706416</v>
      </c>
      <c r="EC30">
        <v>4.4036697247706416</v>
      </c>
      <c r="ED30">
        <v>4.4444444444444446</v>
      </c>
      <c r="EE30">
        <v>4.5283018867924527</v>
      </c>
      <c r="EF30">
        <v>4.5714285714285712</v>
      </c>
      <c r="EG30">
        <v>4.5714285714285712</v>
      </c>
      <c r="EH30">
        <v>4.5714285714285712</v>
      </c>
      <c r="EI30">
        <v>4.5714285714285712</v>
      </c>
      <c r="EJ30">
        <v>4.4036697247706416</v>
      </c>
      <c r="EK30">
        <v>4.4036697247706416</v>
      </c>
      <c r="EL30">
        <v>4.4036697247706416</v>
      </c>
      <c r="EM30">
        <v>4.4036697247706416</v>
      </c>
      <c r="EN30">
        <v>4.3636363636363633</v>
      </c>
      <c r="EO30">
        <v>4.3636363636363633</v>
      </c>
      <c r="EP30">
        <v>4.3243243243243237</v>
      </c>
      <c r="EQ30">
        <v>4.2105263157894735</v>
      </c>
      <c r="ER30">
        <v>4</v>
      </c>
      <c r="ES30">
        <v>4</v>
      </c>
      <c r="ET30">
        <v>4.1025641025641022</v>
      </c>
      <c r="EU30">
        <v>3.9669421487603307</v>
      </c>
      <c r="EV30">
        <v>4.1025641025641022</v>
      </c>
      <c r="EW30">
        <v>4.0336134453781511</v>
      </c>
      <c r="GB30">
        <v>4.0336134453781511</v>
      </c>
      <c r="GC30">
        <v>4.1025641025641022</v>
      </c>
      <c r="GD30">
        <v>4.2666666666666666</v>
      </c>
      <c r="GE30">
        <v>4.2105263157894735</v>
      </c>
      <c r="GF30">
        <v>4.2290748898678414</v>
      </c>
      <c r="GG30">
        <v>4.2477876106194694</v>
      </c>
      <c r="GH30">
        <v>4.2477876106194694</v>
      </c>
      <c r="GI30">
        <v>4.2477876106194694</v>
      </c>
      <c r="GJ30">
        <v>4.2105263157894735</v>
      </c>
      <c r="GK30">
        <v>4.2105263157894735</v>
      </c>
      <c r="GL30">
        <v>4.2105263157894735</v>
      </c>
      <c r="GM30">
        <v>4.2105263157894735</v>
      </c>
      <c r="GT30">
        <v>4.7058823529411757</v>
      </c>
      <c r="GU30">
        <v>4.7058823529411757</v>
      </c>
      <c r="GV30">
        <v>4.8</v>
      </c>
      <c r="GW30">
        <v>4.615384615384615</v>
      </c>
      <c r="GX30">
        <v>4.615384615384615</v>
      </c>
      <c r="GY30">
        <v>4.4444444444444446</v>
      </c>
      <c r="GZ30">
        <v>4.4859813084112146</v>
      </c>
      <c r="HA30">
        <v>4.5714285714285712</v>
      </c>
      <c r="HB30">
        <v>4.6601941747572813</v>
      </c>
      <c r="HC30">
        <v>4.6601941747572813</v>
      </c>
      <c r="HD30">
        <v>4.7058823529411757</v>
      </c>
      <c r="HE30">
        <v>4.7058823529411757</v>
      </c>
      <c r="HF30">
        <v>4.7058823529411757</v>
      </c>
      <c r="HG30">
        <v>4.7058823529411757</v>
      </c>
      <c r="HH30">
        <v>4.6601941747572813</v>
      </c>
      <c r="HI30">
        <v>4.4859813084112146</v>
      </c>
      <c r="HJ30">
        <v>4.5283018867924527</v>
      </c>
      <c r="HK30">
        <v>4.4859813084112146</v>
      </c>
      <c r="HL30">
        <v>4.4444444444444446</v>
      </c>
      <c r="HM30">
        <v>4.6601941747572813</v>
      </c>
      <c r="HN30">
        <v>4.7058823529411757</v>
      </c>
      <c r="HO30">
        <v>4.7058823529411757</v>
      </c>
      <c r="HP30">
        <v>4.7058823529411757</v>
      </c>
      <c r="HQ30">
        <v>4.7058823529411757</v>
      </c>
      <c r="HZ30">
        <v>4.6829268292682924</v>
      </c>
      <c r="IA30">
        <v>4.6829268292682924</v>
      </c>
      <c r="IC30">
        <v>4.63768115942029</v>
      </c>
      <c r="ID30">
        <v>4.615384615384615</v>
      </c>
      <c r="IE30">
        <v>4.615384615384615</v>
      </c>
      <c r="IF30">
        <v>4.615384615384615</v>
      </c>
      <c r="IG30">
        <v>4.5714285714285712</v>
      </c>
      <c r="IH30">
        <v>4.5070422535211261</v>
      </c>
      <c r="II30">
        <v>4.5497630331753554</v>
      </c>
      <c r="IJ30">
        <v>4.5933014354066986</v>
      </c>
      <c r="IK30">
        <v>4.6829268292682924</v>
      </c>
      <c r="IL30">
        <v>4.6601941747572813</v>
      </c>
      <c r="IM30">
        <v>4.6601941747572813</v>
      </c>
      <c r="IN30">
        <v>4.5714285714285712</v>
      </c>
      <c r="IO30">
        <v>4.63768115942029</v>
      </c>
      <c r="IP30">
        <v>4.6601941747572813</v>
      </c>
      <c r="IQ30">
        <v>4.5933014354066986</v>
      </c>
      <c r="IR30">
        <v>4.5714285714285712</v>
      </c>
      <c r="IS30">
        <v>4.5714285714285712</v>
      </c>
      <c r="IT30">
        <v>4.5714285714285712</v>
      </c>
      <c r="IU30">
        <v>4.615384615384615</v>
      </c>
      <c r="IV30">
        <v>4.7761194029850742</v>
      </c>
      <c r="IW30">
        <v>4.8979591836734686</v>
      </c>
      <c r="IX30">
        <v>5</v>
      </c>
      <c r="IY30">
        <v>5.1063829787234045</v>
      </c>
      <c r="IZ30">
        <v>5.052631578947369</v>
      </c>
      <c r="JA30">
        <v>5.0526315789473681</v>
      </c>
      <c r="JB30">
        <v>5.0261780104712042</v>
      </c>
      <c r="JC30">
        <v>4.8979591836734695</v>
      </c>
      <c r="JE30">
        <v>4.8484848484848477</v>
      </c>
      <c r="JF30">
        <v>4.7290640394088665</v>
      </c>
      <c r="JG30">
        <v>4.873096446700508</v>
      </c>
      <c r="JH30">
        <v>4.9484536082474229</v>
      </c>
      <c r="JI30">
        <v>4.9870129870129869</v>
      </c>
      <c r="JJ30">
        <v>4.8979591836734686</v>
      </c>
      <c r="JK30">
        <v>4.8241206030150749</v>
      </c>
      <c r="JL30">
        <v>4.8484848484848477</v>
      </c>
      <c r="JN30">
        <v>4.8484848484848477</v>
      </c>
      <c r="JO30">
        <v>4.8</v>
      </c>
      <c r="JP30">
        <v>4.7058823529411757</v>
      </c>
      <c r="JQ30">
        <v>4.5283018867924527</v>
      </c>
      <c r="JR30">
        <v>4.615384615384615</v>
      </c>
      <c r="JS30">
        <v>4.6601941747572813</v>
      </c>
      <c r="JT30">
        <v>4.6601941747572813</v>
      </c>
      <c r="JU30">
        <v>4.5283018867924527</v>
      </c>
      <c r="JV30">
        <v>4.4444444444444446</v>
      </c>
      <c r="JW30">
        <v>4.4444444444444446</v>
      </c>
      <c r="JX30">
        <v>4.3636363636363633</v>
      </c>
      <c r="JY30">
        <v>4.3243243243243237</v>
      </c>
      <c r="JZ30">
        <v>4.2477876106194694</v>
      </c>
      <c r="KB30">
        <v>4.0677966101694913</v>
      </c>
      <c r="KC30">
        <v>4</v>
      </c>
      <c r="KD30">
        <v>4</v>
      </c>
      <c r="KE30">
        <v>4</v>
      </c>
      <c r="KF30">
        <v>4</v>
      </c>
      <c r="KG30">
        <v>4.2857142857142856</v>
      </c>
      <c r="KH30">
        <v>4.3636363636363633</v>
      </c>
      <c r="KI30">
        <v>4.2857142857142856</v>
      </c>
      <c r="KJ30">
        <v>4.2477876106194694</v>
      </c>
      <c r="KK30">
        <v>4.1558441558441555</v>
      </c>
      <c r="KL30">
        <v>4.2477876106194694</v>
      </c>
      <c r="KM30">
        <v>4.2477876106194694</v>
      </c>
      <c r="KN30">
        <v>4.0677966101694913</v>
      </c>
      <c r="KO30">
        <v>4</v>
      </c>
      <c r="KP30">
        <v>4.2105263157894735</v>
      </c>
      <c r="KQ30">
        <v>4.4859813084112146</v>
      </c>
      <c r="KR30">
        <v>4.7058823529411757</v>
      </c>
      <c r="KS30">
        <v>4.615384615384615</v>
      </c>
      <c r="KT30">
        <v>4.615384615384615</v>
      </c>
      <c r="KU30">
        <v>4.3243243243243237</v>
      </c>
      <c r="KV30">
        <v>4.2105263157894735</v>
      </c>
      <c r="KW30">
        <v>4.2105263157894735</v>
      </c>
      <c r="KX30">
        <v>4.1379310344827589</v>
      </c>
      <c r="KY30">
        <v>4.1739130434782608</v>
      </c>
      <c r="KZ30">
        <v>4.1739130434782608</v>
      </c>
      <c r="LA30">
        <v>4.1025641025641022</v>
      </c>
      <c r="LB30">
        <v>4.1025641025641022</v>
      </c>
      <c r="LC30">
        <v>4.0677966101694913</v>
      </c>
      <c r="LD30">
        <v>4.1739130434782608</v>
      </c>
      <c r="LE30">
        <v>4.0677966101694913</v>
      </c>
      <c r="LF30">
        <v>4</v>
      </c>
      <c r="LG30">
        <v>4</v>
      </c>
      <c r="LH30">
        <v>4</v>
      </c>
      <c r="LI30">
        <v>3.8095238095238093</v>
      </c>
      <c r="LJ30">
        <v>3.75</v>
      </c>
      <c r="LK30">
        <v>3.75</v>
      </c>
      <c r="LL30">
        <v>3.9344262295081971</v>
      </c>
      <c r="LM30">
        <v>3.9344262295081971</v>
      </c>
      <c r="LN30">
        <v>3.9344262295081971</v>
      </c>
      <c r="LO30">
        <v>4.2105263157894735</v>
      </c>
      <c r="LP30">
        <v>4.2105263157894735</v>
      </c>
      <c r="LQ30">
        <v>3.8709677419354835</v>
      </c>
      <c r="LR30">
        <v>4</v>
      </c>
      <c r="LS30">
        <v>4</v>
      </c>
      <c r="LT30">
        <v>4</v>
      </c>
      <c r="LU30">
        <v>4.2857142857142856</v>
      </c>
      <c r="LV30">
        <v>4.2857142857142856</v>
      </c>
      <c r="LW30">
        <v>4.2105263157894735</v>
      </c>
      <c r="LX30">
        <v>4.2857142857142856</v>
      </c>
      <c r="LY30">
        <v>4.2477876106194694</v>
      </c>
      <c r="LZ30">
        <v>4.2857142857142856</v>
      </c>
      <c r="MA30">
        <v>4.3243243243243237</v>
      </c>
      <c r="MB30">
        <v>4.2857142857142856</v>
      </c>
      <c r="MC30">
        <v>4.2105263157894735</v>
      </c>
      <c r="MD30">
        <v>4.1025641025641022</v>
      </c>
      <c r="ME30">
        <v>4.2857142857142856</v>
      </c>
      <c r="MF30">
        <v>4.2857142857142856</v>
      </c>
      <c r="MG30">
        <v>4.2857142857142856</v>
      </c>
      <c r="MH30">
        <v>4.2477876106194694</v>
      </c>
      <c r="MI30">
        <v>4.2105263157894735</v>
      </c>
      <c r="MJ30">
        <v>4.1739130434782608</v>
      </c>
      <c r="MK30">
        <v>4.1739130434782608</v>
      </c>
      <c r="ML30">
        <v>4.0677966101694913</v>
      </c>
      <c r="MM30">
        <v>4.0677966101694913</v>
      </c>
      <c r="MN30">
        <v>4.0677966101694913</v>
      </c>
      <c r="MO30">
        <v>4.0677966101694913</v>
      </c>
      <c r="MP30">
        <v>4.1379310344827589</v>
      </c>
      <c r="MQ30">
        <v>4.1558441558441555</v>
      </c>
      <c r="MR30">
        <v>4.1025641025641022</v>
      </c>
      <c r="MS30">
        <v>4.0336134453781511</v>
      </c>
      <c r="MT30">
        <v>4.1201716738197423</v>
      </c>
      <c r="MU30">
        <v>4.2477876106194694</v>
      </c>
      <c r="MV30">
        <v>4.304932735426009</v>
      </c>
      <c r="MW30">
        <v>4.3243243243243237</v>
      </c>
      <c r="MX30">
        <v>4.2857142857142856</v>
      </c>
      <c r="MY30">
        <v>4.2953020134228188</v>
      </c>
      <c r="MZ30">
        <v>4.2477876106194694</v>
      </c>
      <c r="NA30">
        <v>4.0677966101694913</v>
      </c>
      <c r="NB30">
        <v>4.0677966101694913</v>
      </c>
      <c r="NC30">
        <v>4.0677966101694913</v>
      </c>
      <c r="ND30">
        <v>4.0336134453781511</v>
      </c>
      <c r="NE30">
        <v>4.1739130434782608</v>
      </c>
      <c r="NF30">
        <v>4.1739130434782608</v>
      </c>
      <c r="NG30">
        <v>4.0677966101694913</v>
      </c>
      <c r="NH30">
        <v>4.1025641025641022</v>
      </c>
      <c r="NI30">
        <v>4.1025641025641022</v>
      </c>
      <c r="NJ30">
        <v>4.2105263157894735</v>
      </c>
      <c r="NK30">
        <v>4.2105263157894735</v>
      </c>
      <c r="NL30">
        <v>4.2857142857142856</v>
      </c>
      <c r="NM30">
        <v>4.2857142857142856</v>
      </c>
      <c r="NN30">
        <v>4.2857142857142856</v>
      </c>
      <c r="NO30">
        <v>4.4036697247706416</v>
      </c>
      <c r="NP30">
        <v>4.5714285714285712</v>
      </c>
      <c r="NQ30">
        <v>4.6601941747572813</v>
      </c>
      <c r="NR30">
        <v>4.615384615384615</v>
      </c>
      <c r="NS30">
        <v>4.4444444444444446</v>
      </c>
      <c r="NT30">
        <v>4.2477876106194694</v>
      </c>
      <c r="NU30">
        <v>4.2477876106194694</v>
      </c>
      <c r="NV30">
        <v>4.4859813084112146</v>
      </c>
      <c r="NW30">
        <v>4.4444444444444446</v>
      </c>
      <c r="NX30">
        <v>4.3636363636363633</v>
      </c>
      <c r="NY30">
        <v>4.2290748898678414</v>
      </c>
      <c r="NZ30">
        <v>4.2105263157894735</v>
      </c>
      <c r="OA30">
        <v>4.1025641025641022</v>
      </c>
      <c r="OB30">
        <v>4.2105263157894735</v>
      </c>
      <c r="OC30">
        <v>4.1025641025641022</v>
      </c>
      <c r="OD30">
        <v>4.1025641025641022</v>
      </c>
      <c r="OE30">
        <v>4.2105263157894735</v>
      </c>
      <c r="OF30">
        <v>4.1379310344827589</v>
      </c>
      <c r="OG30">
        <v>4.1025641025641022</v>
      </c>
      <c r="OH30">
        <v>4.1648590021691971</v>
      </c>
      <c r="OI30">
        <v>4.1468682505399563</v>
      </c>
      <c r="OJ30">
        <v>4.1648590021691971</v>
      </c>
      <c r="OK30">
        <v>4.1468682505399563</v>
      </c>
      <c r="OL30">
        <v>4.1648590021691971</v>
      </c>
      <c r="OM30">
        <v>4.1739130434782608</v>
      </c>
      <c r="ON30">
        <v>4.1739130434782608</v>
      </c>
      <c r="OO30">
        <v>4.1830065359477127</v>
      </c>
      <c r="OP30">
        <v>4.2013129102844635</v>
      </c>
      <c r="OQ30">
        <v>4.2477876106194694</v>
      </c>
      <c r="OR30">
        <v>4.2666666666666666</v>
      </c>
      <c r="OS30">
        <v>4.3243243243243237</v>
      </c>
      <c r="OT30">
        <v>4.2857142857142856</v>
      </c>
      <c r="OV30">
        <v>4.2953020134228188</v>
      </c>
      <c r="OW30">
        <v>4.3636363636363633</v>
      </c>
      <c r="OX30">
        <v>4.434180138568129</v>
      </c>
      <c r="OY30">
        <v>4.3243243243243237</v>
      </c>
      <c r="OZ30">
        <v>4.6943765281173597</v>
      </c>
      <c r="PA30">
        <v>4.5283018867924527</v>
      </c>
      <c r="PB30">
        <v>4.5283018867924527</v>
      </c>
      <c r="PC30">
        <v>4.475524475524475</v>
      </c>
      <c r="PD30">
        <v>4.4239631336405525</v>
      </c>
      <c r="PE30">
        <v>4.4036697247706416</v>
      </c>
      <c r="PF30">
        <v>4.4137931034482758</v>
      </c>
      <c r="PG30">
        <v>4.5176470588235293</v>
      </c>
      <c r="PH30">
        <v>4.3935926773455369</v>
      </c>
      <c r="PI30">
        <v>4.4137931034482758</v>
      </c>
      <c r="PJ30">
        <v>4.4036697247706416</v>
      </c>
      <c r="PK30">
        <v>4.4239631336405525</v>
      </c>
      <c r="PL30">
        <v>4.304932735426009</v>
      </c>
      <c r="PM30">
        <v>4.3835616438356162</v>
      </c>
      <c r="PN30">
        <v>4.353741496598639</v>
      </c>
      <c r="PO30">
        <v>4.2953020134228188</v>
      </c>
      <c r="PP30">
        <v>4.3243243243243237</v>
      </c>
      <c r="PQ30">
        <v>4.2290748898678414</v>
      </c>
      <c r="PR30">
        <v>4.2666666666666666</v>
      </c>
      <c r="PS30">
        <v>4.2290748898678414</v>
      </c>
      <c r="PT30">
        <v>4.1025641025641022</v>
      </c>
      <c r="PU30">
        <v>3.9669421487603307</v>
      </c>
      <c r="PV30">
        <v>4.1025641025641022</v>
      </c>
      <c r="PW30">
        <v>4.0851063829787231</v>
      </c>
      <c r="QB30">
        <v>4.1739130434782608</v>
      </c>
      <c r="QC30">
        <v>4.0851063829787231</v>
      </c>
      <c r="QD30">
        <v>3.9669421487603307</v>
      </c>
      <c r="QE30">
        <v>4.1648590021691971</v>
      </c>
      <c r="QG30">
        <v>4.1379310344827589</v>
      </c>
      <c r="QH30">
        <v>4.1739130434782608</v>
      </c>
      <c r="QI30">
        <v>4.1558441558441555</v>
      </c>
      <c r="QJ30">
        <v>4.1739130434782608</v>
      </c>
      <c r="QK30">
        <v>4.1739130434782608</v>
      </c>
      <c r="QL30">
        <v>4.1558441558441555</v>
      </c>
      <c r="QM30">
        <v>4.1379310344827589</v>
      </c>
      <c r="QN30">
        <v>4.1558441558441555</v>
      </c>
      <c r="QO30">
        <v>4.2105263157894735</v>
      </c>
      <c r="QP30">
        <v>4.2477876106194694</v>
      </c>
      <c r="QQ30">
        <v>4.2857142857142856</v>
      </c>
      <c r="QR30">
        <v>4.3835616438356162</v>
      </c>
      <c r="QS30">
        <v>4.3835616438356162</v>
      </c>
      <c r="QT30">
        <v>4.5714285714285712</v>
      </c>
      <c r="QU30">
        <v>4.4444444444444446</v>
      </c>
      <c r="QV30">
        <v>4.4859813084112146</v>
      </c>
      <c r="QW30">
        <v>4.4964871194379388</v>
      </c>
      <c r="QX30">
        <v>4.4651162790697674</v>
      </c>
      <c r="QY30">
        <v>4.4444444444444446</v>
      </c>
      <c r="QZ30">
        <v>4.4651162790697674</v>
      </c>
      <c r="RA30">
        <v>4.3636363636363633</v>
      </c>
      <c r="RB30">
        <v>4.3636363636363633</v>
      </c>
      <c r="RC30">
        <v>4.2857142857142856</v>
      </c>
      <c r="RD30">
        <v>4.2857142857142856</v>
      </c>
      <c r="RE30">
        <v>4.2572062084257203</v>
      </c>
      <c r="RF30">
        <v>4.304932735426009</v>
      </c>
      <c r="RG30">
        <v>4.4651162790697674</v>
      </c>
      <c r="RH30">
        <v>4.4239631336405534</v>
      </c>
      <c r="RI30">
        <v>4.539007092198581</v>
      </c>
      <c r="RJ30">
        <v>4.4444444444444446</v>
      </c>
      <c r="RK30">
        <v>4.4036697247706416</v>
      </c>
      <c r="RL30">
        <v>4.4036697247706416</v>
      </c>
      <c r="RM30">
        <v>4.4036697247706416</v>
      </c>
      <c r="RN30">
        <v>4.4036697247706416</v>
      </c>
      <c r="RO30">
        <v>4.4859813084112146</v>
      </c>
      <c r="RP30">
        <v>4.615384615384615</v>
      </c>
      <c r="RQ30">
        <v>4.5497630331753554</v>
      </c>
      <c r="RR30">
        <v>4.4859813084112146</v>
      </c>
      <c r="RS30">
        <v>4.4444444444444446</v>
      </c>
      <c r="RT30">
        <v>4.4444444444444446</v>
      </c>
      <c r="RU30">
        <v>4.5283018867924527</v>
      </c>
      <c r="RV30">
        <v>4.5497630331753554</v>
      </c>
      <c r="RW30">
        <v>4.5497630331753554</v>
      </c>
      <c r="RX30">
        <v>4.5497630331753554</v>
      </c>
      <c r="RY30">
        <v>4.615384615384615</v>
      </c>
      <c r="RZ30">
        <v>4.6489104116222757</v>
      </c>
      <c r="SA30">
        <v>4.6715328467153281</v>
      </c>
      <c r="SB30">
        <v>4.8484848484848477</v>
      </c>
      <c r="SC30">
        <v>4.6601941747572813</v>
      </c>
      <c r="SD30">
        <v>4.615384615384615</v>
      </c>
      <c r="SE30">
        <v>4.4137931034482758</v>
      </c>
      <c r="SF30">
        <v>4.3835616438356162</v>
      </c>
      <c r="SG30">
        <v>4.5070422535211261</v>
      </c>
      <c r="SH30">
        <v>4.3835616438356162</v>
      </c>
      <c r="SI30">
        <v>4.4444444444444446</v>
      </c>
      <c r="SJ30">
        <v>4.4651162790697674</v>
      </c>
      <c r="SK30">
        <v>4.9870129870129878</v>
      </c>
      <c r="SL30">
        <v>4.5283018867924527</v>
      </c>
      <c r="SM30">
        <v>4.4964871194379388</v>
      </c>
      <c r="SN30">
        <v>4.5070422535211261</v>
      </c>
      <c r="SO30">
        <v>4.4444444444444446</v>
      </c>
      <c r="SP30">
        <v>4.3340857787810378</v>
      </c>
      <c r="SQ30">
        <v>4.3438914027149318</v>
      </c>
      <c r="SR30">
        <v>4.4036697247706416</v>
      </c>
      <c r="SS30">
        <v>4.4036697247706416</v>
      </c>
      <c r="ST30">
        <v>4.4651162790697674</v>
      </c>
      <c r="SU30">
        <v>4.4239631336405534</v>
      </c>
      <c r="SV30">
        <v>4.4239631336405534</v>
      </c>
      <c r="SW30">
        <v>4.5283018867924527</v>
      </c>
      <c r="SX30">
        <v>4.5070422535211261</v>
      </c>
      <c r="SY30">
        <v>4.5017584994138327</v>
      </c>
      <c r="SZ30">
        <v>4.4964871194379388</v>
      </c>
      <c r="TA30">
        <v>4.4495944380069519</v>
      </c>
      <c r="TB30">
        <v>4.4239631336405525</v>
      </c>
      <c r="TC30">
        <v>4.4137931034482758</v>
      </c>
      <c r="TD30">
        <v>4.304932735426009</v>
      </c>
      <c r="TE30">
        <v>4.5283018867924527</v>
      </c>
      <c r="TF30">
        <v>4.5933014354066986</v>
      </c>
      <c r="TG30">
        <v>4.5497630331753554</v>
      </c>
      <c r="TH30">
        <v>4.5933014354066986</v>
      </c>
      <c r="TI30">
        <v>4.6043165467625897</v>
      </c>
    </row>
    <row r="31" spans="1:529" x14ac:dyDescent="0.4">
      <c r="A31" t="s">
        <v>570</v>
      </c>
      <c r="N31">
        <v>0.49019607843137253</v>
      </c>
      <c r="O31">
        <v>0.49019607843137253</v>
      </c>
      <c r="P31">
        <v>0.49019607843137253</v>
      </c>
      <c r="R31">
        <v>0.5</v>
      </c>
      <c r="V31">
        <v>0.49019607843137253</v>
      </c>
      <c r="W31">
        <v>0.49019607843137253</v>
      </c>
      <c r="AB31">
        <v>0.5</v>
      </c>
      <c r="AC31">
        <v>0.5</v>
      </c>
      <c r="AD31">
        <v>0.5</v>
      </c>
      <c r="AE31">
        <v>0.5</v>
      </c>
      <c r="AF31">
        <v>0.5</v>
      </c>
      <c r="AG31">
        <v>0.5</v>
      </c>
      <c r="AH31">
        <v>0.5</v>
      </c>
      <c r="AI31">
        <v>0.5</v>
      </c>
      <c r="AJ31">
        <v>0.5</v>
      </c>
      <c r="AK31">
        <v>0.5</v>
      </c>
      <c r="AL31">
        <v>0.5</v>
      </c>
      <c r="AM31">
        <v>0.49504950495049505</v>
      </c>
      <c r="AN31">
        <v>0.49504950495049505</v>
      </c>
      <c r="AO31">
        <v>0.49504950495049505</v>
      </c>
      <c r="AP31">
        <v>0.49504950495049505</v>
      </c>
      <c r="AQ31">
        <v>0.49504950495049505</v>
      </c>
      <c r="AR31">
        <v>0.5</v>
      </c>
      <c r="AS31">
        <v>0.5</v>
      </c>
      <c r="AT31">
        <v>0.5</v>
      </c>
      <c r="AU31">
        <v>0.5</v>
      </c>
      <c r="AV31">
        <v>0.5</v>
      </c>
      <c r="AW31">
        <v>0.49019607843137253</v>
      </c>
      <c r="AX31">
        <v>0.49019607843137253</v>
      </c>
      <c r="AY31">
        <v>0.49019607843137253</v>
      </c>
      <c r="AZ31">
        <v>0.49019607843137253</v>
      </c>
      <c r="BA31">
        <v>0.49019607843137253</v>
      </c>
      <c r="BB31">
        <v>0.49019607843137253</v>
      </c>
      <c r="BC31">
        <v>0.49019607843137253</v>
      </c>
      <c r="BD31">
        <v>0.49019607843137253</v>
      </c>
      <c r="BE31">
        <v>0.49504950495049505</v>
      </c>
      <c r="BF31">
        <v>0.49504950495049505</v>
      </c>
      <c r="BG31">
        <v>0.49382716049382719</v>
      </c>
      <c r="BH31">
        <v>0.49019607843137253</v>
      </c>
      <c r="BI31">
        <v>0.49019607843137253</v>
      </c>
      <c r="BJ31">
        <v>0.49019607843137253</v>
      </c>
      <c r="BK31">
        <v>0.49019607843137253</v>
      </c>
      <c r="BL31">
        <v>0.49019607843137253</v>
      </c>
      <c r="BM31">
        <v>0.49019607843137253</v>
      </c>
      <c r="BN31">
        <v>0.49019607843137253</v>
      </c>
      <c r="BO31">
        <v>0.49019607843137253</v>
      </c>
      <c r="BP31">
        <v>0.49019607843137253</v>
      </c>
      <c r="BQ31">
        <v>0.49019607843137253</v>
      </c>
      <c r="BR31">
        <v>0.48309178743961356</v>
      </c>
      <c r="BS31">
        <v>0.48076923076923073</v>
      </c>
      <c r="BT31">
        <v>0.48076923076923073</v>
      </c>
      <c r="BU31">
        <v>0.48076923076923073</v>
      </c>
      <c r="BV31">
        <v>0.48309178743961356</v>
      </c>
      <c r="BW31">
        <v>0.48309178743961356</v>
      </c>
      <c r="BX31">
        <v>0.48309178743961356</v>
      </c>
      <c r="BY31">
        <v>0.48309178743961356</v>
      </c>
      <c r="BZ31">
        <v>0.48309178743961356</v>
      </c>
      <c r="CA31">
        <v>0.48309178743961356</v>
      </c>
      <c r="CB31">
        <v>0.48309178743961356</v>
      </c>
      <c r="CC31">
        <v>0.48309178743961356</v>
      </c>
      <c r="CD31">
        <v>0.48309178743961356</v>
      </c>
      <c r="CE31">
        <v>0.48309178743961356</v>
      </c>
      <c r="CF31">
        <v>0.48309178743961356</v>
      </c>
      <c r="CG31">
        <v>0.48309178743961356</v>
      </c>
      <c r="CH31">
        <v>0.47169811320754712</v>
      </c>
      <c r="CI31">
        <v>0.47505938242280288</v>
      </c>
      <c r="CJ31">
        <v>0.47619047619047616</v>
      </c>
      <c r="CK31">
        <v>0.47619047619047616</v>
      </c>
      <c r="CL31">
        <v>0.49019607843137253</v>
      </c>
      <c r="CM31">
        <v>0.49019607843137253</v>
      </c>
      <c r="CN31">
        <v>0.49019607843137253</v>
      </c>
      <c r="CO31">
        <v>0.49019607843137253</v>
      </c>
      <c r="CP31">
        <v>0.49019607843137253</v>
      </c>
      <c r="CQ31">
        <v>0.4854368932038835</v>
      </c>
      <c r="CR31">
        <v>0.48076923076923073</v>
      </c>
      <c r="CS31">
        <v>0.47619047619047616</v>
      </c>
      <c r="CT31">
        <v>0.47619047619047616</v>
      </c>
      <c r="CU31">
        <v>0.47619047619047616</v>
      </c>
      <c r="CV31">
        <v>0.47619047619047616</v>
      </c>
      <c r="CW31">
        <v>0.47619047619047616</v>
      </c>
      <c r="CX31">
        <v>0.47619047619047616</v>
      </c>
      <c r="CY31">
        <v>0.48076923076923073</v>
      </c>
      <c r="CZ31">
        <v>0.48076923076923073</v>
      </c>
      <c r="DA31">
        <v>0.48076923076923073</v>
      </c>
      <c r="DB31">
        <v>0.47169811320754712</v>
      </c>
      <c r="DC31">
        <v>0.47169811320754712</v>
      </c>
      <c r="DD31">
        <v>0.47169811320754712</v>
      </c>
      <c r="DE31">
        <v>0.47169811320754712</v>
      </c>
      <c r="DF31">
        <v>0.47169811320754712</v>
      </c>
      <c r="DG31">
        <v>0.47169811320754712</v>
      </c>
      <c r="DH31">
        <v>0.47169811320754712</v>
      </c>
      <c r="DI31">
        <v>0.4854368932038835</v>
      </c>
      <c r="DJ31">
        <v>0.4504504504504504</v>
      </c>
      <c r="DK31">
        <v>0.45454545454545453</v>
      </c>
      <c r="DL31">
        <v>0.45454545454545453</v>
      </c>
      <c r="DM31">
        <v>0.45454545454545453</v>
      </c>
      <c r="DN31">
        <v>0.45454545454545453</v>
      </c>
      <c r="DO31">
        <v>0.45454545454545453</v>
      </c>
      <c r="DP31">
        <v>0.45454545454545453</v>
      </c>
      <c r="DQ31">
        <v>0.45454545454545453</v>
      </c>
      <c r="DR31">
        <v>0.44843049327354262</v>
      </c>
      <c r="DS31">
        <v>0.4464285714285714</v>
      </c>
      <c r="DT31">
        <v>0.4504504504504504</v>
      </c>
      <c r="DU31">
        <v>0.45454545454545453</v>
      </c>
      <c r="DV31">
        <v>0.45454545454545453</v>
      </c>
      <c r="DW31">
        <v>0.45454545454545453</v>
      </c>
      <c r="DX31">
        <v>0.4587155963302752</v>
      </c>
      <c r="DY31">
        <v>0.46296296296296291</v>
      </c>
      <c r="DZ31">
        <v>0.46296296296296291</v>
      </c>
      <c r="EA31">
        <v>0.46296296296296291</v>
      </c>
      <c r="EB31">
        <v>0.46728971962616822</v>
      </c>
      <c r="EC31">
        <v>0.46511627906976744</v>
      </c>
      <c r="ED31">
        <v>0.46511627906976744</v>
      </c>
      <c r="EE31">
        <v>0.46511627906976744</v>
      </c>
      <c r="EF31">
        <v>0.47393364928909953</v>
      </c>
      <c r="EG31">
        <v>0.47619047619047616</v>
      </c>
      <c r="EH31">
        <v>0.47619047619047616</v>
      </c>
      <c r="EI31">
        <v>0.47619047619047616</v>
      </c>
      <c r="EJ31">
        <v>0.47619047619047616</v>
      </c>
      <c r="EK31">
        <v>0.47619047619047616</v>
      </c>
      <c r="EL31">
        <v>0.47619047619047616</v>
      </c>
      <c r="EM31">
        <v>0.47619047619047616</v>
      </c>
      <c r="EN31">
        <v>0.47619047619047616</v>
      </c>
      <c r="EO31">
        <v>0.47169811320754712</v>
      </c>
      <c r="EP31">
        <v>0.47169811320754712</v>
      </c>
      <c r="EQ31">
        <v>0.45454545454545453</v>
      </c>
      <c r="ER31">
        <v>0.45248868778280543</v>
      </c>
      <c r="ES31">
        <v>0.45248868778280543</v>
      </c>
      <c r="ET31">
        <v>0.45248868778280543</v>
      </c>
      <c r="EU31">
        <v>0.46296296296296291</v>
      </c>
      <c r="EV31">
        <v>0.4587155963302752</v>
      </c>
      <c r="EW31">
        <v>0.4587155963302752</v>
      </c>
      <c r="GB31">
        <v>0.44444444444444442</v>
      </c>
      <c r="GC31">
        <v>0.44444444444444442</v>
      </c>
      <c r="GD31">
        <v>0.44444444444444442</v>
      </c>
      <c r="GE31">
        <v>0.44444444444444442</v>
      </c>
      <c r="GF31">
        <v>0.44444444444444442</v>
      </c>
      <c r="GG31">
        <v>0.45454545454545453</v>
      </c>
      <c r="GH31">
        <v>0.4504504504504504</v>
      </c>
      <c r="GI31">
        <v>0.4504504504504504</v>
      </c>
      <c r="GJ31">
        <v>0.4504504504504504</v>
      </c>
      <c r="GK31">
        <v>0.4504504504504504</v>
      </c>
      <c r="GL31">
        <v>0.4504504504504504</v>
      </c>
      <c r="GM31">
        <v>0.4504504504504504</v>
      </c>
      <c r="GT31">
        <v>0.4504504504504504</v>
      </c>
      <c r="GU31">
        <v>0.4504504504504504</v>
      </c>
      <c r="GV31">
        <v>0.4504504504504504</v>
      </c>
      <c r="GW31">
        <v>0.4504504504504504</v>
      </c>
      <c r="GX31">
        <v>0.4504504504504504</v>
      </c>
      <c r="GY31">
        <v>0.4504504504504504</v>
      </c>
      <c r="GZ31">
        <v>0.44843049327354262</v>
      </c>
      <c r="HA31">
        <v>0.4464285714285714</v>
      </c>
      <c r="HB31">
        <v>0.4464285714285714</v>
      </c>
      <c r="HC31">
        <v>0.4464285714285714</v>
      </c>
      <c r="HD31">
        <v>0.4464285714285714</v>
      </c>
      <c r="HE31">
        <v>0.44444444444444442</v>
      </c>
      <c r="HF31">
        <v>0.44444444444444442</v>
      </c>
      <c r="HG31">
        <v>0.44444444444444442</v>
      </c>
      <c r="HH31">
        <v>0.44444444444444442</v>
      </c>
      <c r="HI31">
        <v>0.44444444444444442</v>
      </c>
      <c r="HJ31">
        <v>0.44444444444444442</v>
      </c>
      <c r="HK31">
        <v>0.44444444444444442</v>
      </c>
      <c r="HL31">
        <v>0.44444444444444442</v>
      </c>
      <c r="HM31">
        <v>0.44444444444444442</v>
      </c>
      <c r="HN31">
        <v>0.44843049327354262</v>
      </c>
      <c r="HO31">
        <v>0.45454545454545453</v>
      </c>
      <c r="HP31">
        <v>0.44444444444444442</v>
      </c>
      <c r="HQ31">
        <v>0.44444444444444442</v>
      </c>
      <c r="HZ31">
        <v>0.46296296296296291</v>
      </c>
      <c r="IA31">
        <v>0.46403712296983762</v>
      </c>
      <c r="IC31">
        <v>0.46403712296983762</v>
      </c>
      <c r="ID31">
        <v>0.46620046620046618</v>
      </c>
      <c r="IE31">
        <v>0.46948356807511737</v>
      </c>
      <c r="IF31">
        <v>0.46296296296296291</v>
      </c>
      <c r="IG31">
        <v>0.45977011494252878</v>
      </c>
      <c r="IH31">
        <v>0.4587155963302752</v>
      </c>
      <c r="II31">
        <v>0.4587155963302752</v>
      </c>
      <c r="IJ31">
        <v>0.46296296296296291</v>
      </c>
      <c r="IK31">
        <v>0.46948356807511737</v>
      </c>
      <c r="IL31">
        <v>0.46728971962616822</v>
      </c>
      <c r="IM31">
        <v>0.46728971962616822</v>
      </c>
      <c r="IN31">
        <v>0.46728971962616822</v>
      </c>
      <c r="IO31">
        <v>0.46728971962616822</v>
      </c>
      <c r="IP31">
        <v>0.46620046620046618</v>
      </c>
      <c r="IQ31">
        <v>0.46403712296983762</v>
      </c>
      <c r="IR31">
        <v>0.4587155963302752</v>
      </c>
      <c r="IS31">
        <v>0.45766590389016015</v>
      </c>
      <c r="IT31">
        <v>0.45662100456621008</v>
      </c>
      <c r="IU31">
        <v>0.45248868778280543</v>
      </c>
      <c r="IV31">
        <v>0.46620046620046618</v>
      </c>
      <c r="IW31">
        <v>0.47169811320754712</v>
      </c>
      <c r="IX31">
        <v>0.47281323877068554</v>
      </c>
      <c r="IY31">
        <v>0.47281323877068554</v>
      </c>
      <c r="IZ31">
        <v>0.47169811320754712</v>
      </c>
      <c r="JA31">
        <v>0.47058823529411764</v>
      </c>
      <c r="JB31">
        <v>0.46728971962616822</v>
      </c>
      <c r="JC31">
        <v>0.46296296296296291</v>
      </c>
      <c r="JE31">
        <v>0.46403712296983762</v>
      </c>
      <c r="JF31">
        <v>0.46189376443418012</v>
      </c>
      <c r="JG31">
        <v>0.46296296296296291</v>
      </c>
      <c r="JH31">
        <v>0.46511627906976744</v>
      </c>
      <c r="JI31">
        <v>0.46620046620046618</v>
      </c>
      <c r="JJ31">
        <v>0.46620046620046618</v>
      </c>
      <c r="JK31">
        <v>0.46511627906976744</v>
      </c>
      <c r="JL31">
        <v>0.46296296296296291</v>
      </c>
      <c r="JN31">
        <v>0.46296296296296291</v>
      </c>
      <c r="JO31">
        <v>0.46296296296296291</v>
      </c>
      <c r="JP31">
        <v>0.46296296296296291</v>
      </c>
      <c r="JQ31">
        <v>0.45454545454545453</v>
      </c>
      <c r="JR31">
        <v>0.44247787610619471</v>
      </c>
      <c r="JS31">
        <v>0.45662100456621008</v>
      </c>
      <c r="JT31">
        <v>0.45662100456621008</v>
      </c>
      <c r="JU31">
        <v>0.44444444444444442</v>
      </c>
      <c r="JV31">
        <v>0.44444444444444442</v>
      </c>
      <c r="JW31">
        <v>0.4504504504504504</v>
      </c>
      <c r="JX31">
        <v>0.4504504504504504</v>
      </c>
      <c r="JY31">
        <v>0.4504504504504504</v>
      </c>
      <c r="JZ31">
        <v>0.44247787610619471</v>
      </c>
      <c r="KB31">
        <v>0.42918454935622319</v>
      </c>
      <c r="KC31">
        <v>0.42553191489361702</v>
      </c>
      <c r="KD31">
        <v>0.41666666666666669</v>
      </c>
      <c r="KE31">
        <v>0.43103448275862072</v>
      </c>
      <c r="KF31">
        <v>0.44444444444444442</v>
      </c>
      <c r="KG31">
        <v>0.4464285714285714</v>
      </c>
      <c r="KH31">
        <v>0.44052863436123346</v>
      </c>
      <c r="KI31">
        <v>0.4464285714285714</v>
      </c>
      <c r="KJ31">
        <v>0.44247787610619471</v>
      </c>
      <c r="KK31">
        <v>0.44345898004434592</v>
      </c>
      <c r="KL31">
        <v>0.44247787610619471</v>
      </c>
      <c r="KM31">
        <v>0.4366812227074236</v>
      </c>
      <c r="KN31">
        <v>0.43478260869565222</v>
      </c>
      <c r="KO31">
        <v>0.42918454935622319</v>
      </c>
      <c r="KP31">
        <v>0.44444444444444442</v>
      </c>
      <c r="KQ31">
        <v>0.44444444444444442</v>
      </c>
      <c r="KR31">
        <v>0.4587155963302752</v>
      </c>
      <c r="KS31">
        <v>0.45454545454545453</v>
      </c>
      <c r="KT31">
        <v>0.45248868778280543</v>
      </c>
      <c r="KU31">
        <v>0.44444444444444442</v>
      </c>
      <c r="KV31">
        <v>0.43859649122807021</v>
      </c>
      <c r="KW31">
        <v>0.43859649122807021</v>
      </c>
      <c r="KX31">
        <v>0.43103448275862072</v>
      </c>
      <c r="KY31">
        <v>0.44052863436123346</v>
      </c>
      <c r="KZ31">
        <v>0.43478260869565222</v>
      </c>
      <c r="LA31">
        <v>0.43478260869565222</v>
      </c>
      <c r="LB31">
        <v>0.42918454935622319</v>
      </c>
      <c r="LC31">
        <v>0.43103448275862072</v>
      </c>
      <c r="LD31">
        <v>0.44247787610619471</v>
      </c>
      <c r="LE31">
        <v>0.42194092827004215</v>
      </c>
      <c r="LF31">
        <v>0.41841004184100417</v>
      </c>
      <c r="LG31">
        <v>0.42016806722689076</v>
      </c>
      <c r="LH31">
        <v>0.4</v>
      </c>
      <c r="LI31">
        <v>0.37735849056603776</v>
      </c>
      <c r="LJ31">
        <v>0.35714285714285715</v>
      </c>
      <c r="LK31">
        <v>0.40080160320641278</v>
      </c>
      <c r="LL31">
        <v>0.4081632653061224</v>
      </c>
      <c r="LM31">
        <v>0.42016806722689076</v>
      </c>
      <c r="LN31">
        <v>0.41067761806981518</v>
      </c>
      <c r="LO31">
        <v>0.43478260869565222</v>
      </c>
      <c r="LP31">
        <v>0.42918454935622319</v>
      </c>
      <c r="LQ31">
        <v>0.4</v>
      </c>
      <c r="LR31">
        <v>0.41666666666666669</v>
      </c>
      <c r="LS31">
        <v>0.41666666666666669</v>
      </c>
      <c r="LT31">
        <v>0.42016806722689076</v>
      </c>
      <c r="LU31">
        <v>0.43103448275862072</v>
      </c>
      <c r="LV31">
        <v>0.42553191489361702</v>
      </c>
      <c r="LW31">
        <v>0.4098360655737705</v>
      </c>
      <c r="LX31">
        <v>0.41666666666666669</v>
      </c>
      <c r="LY31">
        <v>0.41666666666666669</v>
      </c>
      <c r="LZ31">
        <v>0.43478260869565222</v>
      </c>
      <c r="MA31">
        <v>0.45454545454545453</v>
      </c>
      <c r="MB31">
        <v>0.44004400440044006</v>
      </c>
      <c r="MC31">
        <v>0.43103448275862072</v>
      </c>
      <c r="MF31">
        <v>0.4587155963302752</v>
      </c>
      <c r="MG31">
        <v>0.46511627906976744</v>
      </c>
      <c r="MH31">
        <v>0.4587155963302752</v>
      </c>
      <c r="MI31">
        <v>0.45454545454545453</v>
      </c>
      <c r="MJ31">
        <v>0.45454545454545453</v>
      </c>
      <c r="MK31">
        <v>0.45662100456621008</v>
      </c>
      <c r="ML31">
        <v>0.44247787610619471</v>
      </c>
      <c r="MM31">
        <v>0.43859649122807021</v>
      </c>
      <c r="MN31">
        <v>0.43859649122807021</v>
      </c>
      <c r="MO31">
        <v>0.43478260869565222</v>
      </c>
      <c r="MP31">
        <v>0.44052863436123346</v>
      </c>
      <c r="MQ31">
        <v>0.4464285714285714</v>
      </c>
      <c r="MR31">
        <v>0.43478260869565222</v>
      </c>
      <c r="MS31">
        <v>0.42735042735042739</v>
      </c>
      <c r="MT31">
        <v>0.44444444444444442</v>
      </c>
      <c r="MU31">
        <v>0.45454545454545453</v>
      </c>
      <c r="MV31">
        <v>0.45977011494252878</v>
      </c>
      <c r="MW31">
        <v>0.46511627906976744</v>
      </c>
      <c r="MX31">
        <v>0.46511627906976744</v>
      </c>
      <c r="MY31">
        <v>0.45977011494252878</v>
      </c>
      <c r="MZ31">
        <v>0.4504504504504504</v>
      </c>
      <c r="NA31">
        <v>0.42735042735042739</v>
      </c>
      <c r="NB31">
        <v>0.43103448275862072</v>
      </c>
      <c r="NC31">
        <v>0.43103448275862072</v>
      </c>
      <c r="ND31">
        <v>0.42735042735042739</v>
      </c>
      <c r="NE31">
        <v>0.45454545454545453</v>
      </c>
      <c r="NF31">
        <v>0.45454545454545453</v>
      </c>
      <c r="NG31">
        <v>0.4587155963302752</v>
      </c>
      <c r="NH31">
        <v>0.45454545454545453</v>
      </c>
      <c r="NI31">
        <v>0.45454545454545453</v>
      </c>
      <c r="NJ31">
        <v>0.45454545454545453</v>
      </c>
      <c r="NK31">
        <v>0.45454545454545453</v>
      </c>
      <c r="NL31">
        <v>0.45248868778280543</v>
      </c>
      <c r="NM31">
        <v>0.44843049327354262</v>
      </c>
      <c r="NN31">
        <v>0.4504504504504504</v>
      </c>
      <c r="NO31">
        <v>0.46296296296296291</v>
      </c>
      <c r="NQ31">
        <v>0.46511627906976744</v>
      </c>
      <c r="NR31">
        <v>0.46511627906976744</v>
      </c>
      <c r="NS31">
        <v>0.46296296296296291</v>
      </c>
      <c r="NT31">
        <v>0.44843049327354262</v>
      </c>
      <c r="NU31">
        <v>0.4504504504504504</v>
      </c>
      <c r="NV31">
        <v>0.46511627906976744</v>
      </c>
      <c r="NW31">
        <v>0.4587155963302752</v>
      </c>
      <c r="NX31">
        <v>0.4587155963302752</v>
      </c>
      <c r="NZ31">
        <v>0.4464285714285714</v>
      </c>
      <c r="OA31">
        <v>0.43478260869565222</v>
      </c>
      <c r="OB31">
        <v>0.44444444444444442</v>
      </c>
      <c r="OC31">
        <v>0.42735042735042739</v>
      </c>
      <c r="OD31">
        <v>0.42735042735042739</v>
      </c>
      <c r="OE31">
        <v>0.44444444444444442</v>
      </c>
      <c r="OF31">
        <v>0.4329004329004329</v>
      </c>
      <c r="OG31">
        <v>0.42918454935622319</v>
      </c>
      <c r="OH31">
        <v>0.43478260869565222</v>
      </c>
      <c r="OI31">
        <v>0.43859649122807021</v>
      </c>
      <c r="OJ31">
        <v>0.44843049327354262</v>
      </c>
      <c r="OK31">
        <v>0.44052863436123346</v>
      </c>
      <c r="OL31">
        <v>0.44247787610619471</v>
      </c>
      <c r="OM31">
        <v>0.43478260869565222</v>
      </c>
      <c r="ON31">
        <v>0.43103448275862072</v>
      </c>
      <c r="OO31">
        <v>0.43478260869565222</v>
      </c>
      <c r="OP31">
        <v>0.44247787610619471</v>
      </c>
      <c r="OQ31">
        <v>0.44052863436123346</v>
      </c>
      <c r="OR31">
        <v>0.44052863436123346</v>
      </c>
      <c r="OS31">
        <v>0.4504504504504504</v>
      </c>
      <c r="OT31">
        <v>0.4504504504504504</v>
      </c>
      <c r="OV31">
        <v>0.45819014891179838</v>
      </c>
      <c r="OX31">
        <v>0.46082949308755761</v>
      </c>
      <c r="OY31">
        <v>0.44843049327354262</v>
      </c>
      <c r="PC31">
        <v>0.46082949308755761</v>
      </c>
      <c r="PD31">
        <v>0.4587155963302752</v>
      </c>
      <c r="PE31">
        <v>0.45766590389016015</v>
      </c>
      <c r="PF31">
        <v>0.45766590389016015</v>
      </c>
      <c r="PG31">
        <v>0.46082949308755761</v>
      </c>
      <c r="PH31">
        <v>0.45766590389016015</v>
      </c>
      <c r="PI31">
        <v>0.4587155963302752</v>
      </c>
      <c r="PJ31">
        <v>0.45248868778280543</v>
      </c>
      <c r="PK31">
        <v>0.45146726862302489</v>
      </c>
      <c r="PL31">
        <v>0.4357298474945534</v>
      </c>
      <c r="PM31">
        <v>0.44593088071348935</v>
      </c>
      <c r="PN31">
        <v>0.44345898004434592</v>
      </c>
      <c r="PO31">
        <v>0.43907793633369924</v>
      </c>
      <c r="PP31">
        <v>0.44843049327354262</v>
      </c>
      <c r="PQ31">
        <v>0.43859649122807021</v>
      </c>
      <c r="PR31">
        <v>0.4366812227074236</v>
      </c>
      <c r="PS31">
        <v>0.4366812227074236</v>
      </c>
      <c r="PT31">
        <v>0.42553191489361702</v>
      </c>
      <c r="PU31">
        <v>0.4098360655737705</v>
      </c>
      <c r="PV31">
        <v>0.42016806722689076</v>
      </c>
      <c r="PW31">
        <v>0.42194092827004215</v>
      </c>
      <c r="QB31">
        <v>0.4329004329004329</v>
      </c>
      <c r="QC31">
        <v>0.43859649122807021</v>
      </c>
      <c r="QD31">
        <v>0.44150110375275936</v>
      </c>
      <c r="QE31">
        <v>0.45351473922902491</v>
      </c>
      <c r="QG31">
        <v>0.44247787610619471</v>
      </c>
      <c r="QH31">
        <v>0.44345898004434592</v>
      </c>
      <c r="QI31">
        <v>0.43956043956043955</v>
      </c>
      <c r="QJ31">
        <v>0.43196544276457882</v>
      </c>
      <c r="QK31">
        <v>0.4357298474945534</v>
      </c>
      <c r="QL31">
        <v>0.43956043956043955</v>
      </c>
      <c r="QM31">
        <v>0.44444444444444442</v>
      </c>
      <c r="QN31">
        <v>0.4464285714285714</v>
      </c>
      <c r="QO31">
        <v>0.4464285714285714</v>
      </c>
      <c r="QP31">
        <v>0.4464285714285714</v>
      </c>
      <c r="QQ31">
        <v>0.45248868778280543</v>
      </c>
      <c r="QR31">
        <v>0.46189376443418012</v>
      </c>
      <c r="QS31">
        <v>0.46296296296296291</v>
      </c>
      <c r="QT31">
        <v>0.46189376443418012</v>
      </c>
      <c r="QU31">
        <v>0.46082949308755761</v>
      </c>
      <c r="QV31">
        <v>0.46189376443418012</v>
      </c>
      <c r="QW31">
        <v>0.46082949308755761</v>
      </c>
      <c r="QX31">
        <v>0.4587155963302752</v>
      </c>
      <c r="QY31">
        <v>0.45662100456621008</v>
      </c>
      <c r="QZ31">
        <v>0.45977011494252878</v>
      </c>
      <c r="RA31">
        <v>0.45766590389016015</v>
      </c>
      <c r="RB31">
        <v>0.45662100456621008</v>
      </c>
      <c r="RC31">
        <v>0.46082949308755761</v>
      </c>
      <c r="RD31">
        <v>0.45977011494252878</v>
      </c>
      <c r="RE31">
        <v>0.45766590000000001</v>
      </c>
      <c r="RF31">
        <v>0.45766590389016015</v>
      </c>
      <c r="RG31">
        <v>0.46082949308755761</v>
      </c>
      <c r="RH31">
        <v>0.4587155963302752</v>
      </c>
      <c r="RI31">
        <v>0.4608294</v>
      </c>
      <c r="RJ31">
        <v>0.45662100456621008</v>
      </c>
      <c r="RK31">
        <v>0.45248868778280543</v>
      </c>
      <c r="RL31">
        <v>0.45248868778280543</v>
      </c>
      <c r="RM31">
        <v>0.45454545454545453</v>
      </c>
      <c r="RN31">
        <v>0.45454545454545453</v>
      </c>
      <c r="RO31">
        <v>0.45351473922902491</v>
      </c>
      <c r="RP31">
        <v>0.45766590389016015</v>
      </c>
      <c r="RQ31">
        <v>0.45766590389016015</v>
      </c>
      <c r="RR31">
        <v>0.45558086560364469</v>
      </c>
      <c r="RS31">
        <v>0.45558086560364469</v>
      </c>
      <c r="RT31">
        <v>0.45248868778280543</v>
      </c>
      <c r="RU31">
        <v>0.45558086560364469</v>
      </c>
      <c r="RV31">
        <v>0.4587155963302752</v>
      </c>
      <c r="RW31">
        <v>0.4587155963302752</v>
      </c>
      <c r="RX31">
        <v>0.4587155963302752</v>
      </c>
      <c r="RY31">
        <v>0.45714285714285713</v>
      </c>
      <c r="RZ31">
        <v>0.45766590389016015</v>
      </c>
      <c r="SA31">
        <v>0.45662100456621008</v>
      </c>
      <c r="SB31">
        <v>0.45766590389016015</v>
      </c>
      <c r="SC31">
        <v>0.4587155963302752</v>
      </c>
      <c r="SD31">
        <v>0.45662100456621008</v>
      </c>
      <c r="SE31">
        <v>0.44052863436123346</v>
      </c>
      <c r="SF31">
        <v>0.43478260869565222</v>
      </c>
      <c r="SG31">
        <v>0.44395116537180912</v>
      </c>
      <c r="SH31">
        <v>0.43103448275862072</v>
      </c>
      <c r="SI31">
        <v>0.44052863436123346</v>
      </c>
      <c r="SJ31">
        <v>0.44247787610619471</v>
      </c>
      <c r="SK31">
        <v>0.44893378226711561</v>
      </c>
      <c r="SL31">
        <v>0.45248868778280543</v>
      </c>
      <c r="SM31">
        <v>0.447427293064877</v>
      </c>
      <c r="SN31">
        <v>0.45248868778280543</v>
      </c>
      <c r="SO31">
        <v>0.44843049327354262</v>
      </c>
      <c r="SP31">
        <v>0.4329004329004329</v>
      </c>
      <c r="SQ31">
        <v>0.42826552462526768</v>
      </c>
      <c r="SR31">
        <v>0.44247787610619471</v>
      </c>
      <c r="SS31">
        <v>0.43383947939262468</v>
      </c>
      <c r="ST31">
        <v>0.44101433296582138</v>
      </c>
      <c r="SU31">
        <v>0.44150110375275936</v>
      </c>
      <c r="SV31">
        <v>0.44247787610619471</v>
      </c>
      <c r="SW31">
        <v>0.45454545454545453</v>
      </c>
      <c r="SX31">
        <v>0.45146726862302489</v>
      </c>
      <c r="SY31">
        <v>0.44843049327354262</v>
      </c>
      <c r="SZ31">
        <v>0.449438202247191</v>
      </c>
      <c r="TA31">
        <v>0.44543429844097993</v>
      </c>
      <c r="TB31">
        <v>0.43431053203040171</v>
      </c>
      <c r="TC31">
        <v>0.42780748663101603</v>
      </c>
      <c r="TD31">
        <v>0.42735042735042739</v>
      </c>
      <c r="TE31">
        <v>0.43859649122807021</v>
      </c>
      <c r="TF31">
        <v>0.44444444444444442</v>
      </c>
      <c r="TG31">
        <v>0.44052863436123346</v>
      </c>
      <c r="TH31">
        <v>0.44247787610619471</v>
      </c>
      <c r="TI31">
        <v>0.44150110375275936</v>
      </c>
    </row>
    <row r="32" spans="1:529" x14ac:dyDescent="0.4">
      <c r="A32" t="s">
        <v>571</v>
      </c>
      <c r="N32">
        <v>0.47281323877068554</v>
      </c>
      <c r="O32">
        <v>0.47281323877068554</v>
      </c>
      <c r="P32">
        <v>0.47281323877068554</v>
      </c>
      <c r="W32">
        <v>0.47169811320754712</v>
      </c>
      <c r="BA32">
        <v>0.47058823529411764</v>
      </c>
      <c r="BB32">
        <v>0.47058823529411764</v>
      </c>
      <c r="BC32">
        <v>0.47058823529411764</v>
      </c>
      <c r="BD32">
        <v>0.47058823529411764</v>
      </c>
      <c r="BE32">
        <v>0.47058823529411764</v>
      </c>
      <c r="BF32">
        <v>0.47058823529411764</v>
      </c>
      <c r="BG32">
        <v>0.46838407494145201</v>
      </c>
      <c r="BH32">
        <v>0.46296296296296291</v>
      </c>
      <c r="BI32">
        <v>0.46296296296296291</v>
      </c>
      <c r="BJ32">
        <v>0.46296296296296291</v>
      </c>
      <c r="BK32">
        <v>0.46296296296296291</v>
      </c>
      <c r="BL32">
        <v>0.46296296296296291</v>
      </c>
      <c r="BM32">
        <v>0.46728971962616822</v>
      </c>
      <c r="BN32">
        <v>0.46296296296296291</v>
      </c>
      <c r="BO32">
        <v>0.46296296296296291</v>
      </c>
      <c r="BP32">
        <v>0.46296296296296291</v>
      </c>
      <c r="BQ32">
        <v>0.46296296296296291</v>
      </c>
      <c r="BR32">
        <v>0.46296296296296291</v>
      </c>
      <c r="BS32">
        <v>0.46082949308755761</v>
      </c>
      <c r="BT32">
        <v>0.46082949308755761</v>
      </c>
      <c r="BU32">
        <v>0.46082949308755761</v>
      </c>
      <c r="BV32">
        <v>0.4587155963302752</v>
      </c>
      <c r="BW32">
        <v>0.4587155963302752</v>
      </c>
      <c r="BX32">
        <v>0.4587155963302752</v>
      </c>
      <c r="BY32">
        <v>0.4587155963302752</v>
      </c>
      <c r="BZ32">
        <v>0.46296296296296291</v>
      </c>
      <c r="CA32">
        <v>0.46296296296296291</v>
      </c>
      <c r="CB32">
        <v>0.46296296296296291</v>
      </c>
      <c r="CC32">
        <v>0.46082949308755761</v>
      </c>
      <c r="CD32">
        <v>0.46082949308755761</v>
      </c>
      <c r="CE32">
        <v>0.46296296296296291</v>
      </c>
      <c r="CF32">
        <v>0.4587155963302752</v>
      </c>
      <c r="CG32">
        <v>0.45454545454545453</v>
      </c>
      <c r="CH32">
        <v>0.45248868778280543</v>
      </c>
      <c r="CI32">
        <v>0.45454545454545453</v>
      </c>
      <c r="CJ32">
        <v>0.46082949308755761</v>
      </c>
      <c r="CK32">
        <v>0.46082949308755761</v>
      </c>
      <c r="CL32">
        <v>0.46082949308755761</v>
      </c>
      <c r="CM32">
        <v>0.46082949308755761</v>
      </c>
      <c r="CN32">
        <v>0.46082949308755761</v>
      </c>
      <c r="CO32">
        <v>0.46082949308755761</v>
      </c>
      <c r="CP32">
        <v>0.46082949308755761</v>
      </c>
      <c r="CQ32">
        <v>0.46082949308755761</v>
      </c>
      <c r="CR32">
        <v>0.46082949308755761</v>
      </c>
      <c r="CS32">
        <v>0.46082949308755761</v>
      </c>
      <c r="CT32">
        <v>0.46082949308755761</v>
      </c>
      <c r="CU32">
        <v>0.46082949308755761</v>
      </c>
      <c r="CV32">
        <v>0.46082949308755761</v>
      </c>
      <c r="CW32">
        <v>0.46082949308755761</v>
      </c>
      <c r="CX32">
        <v>0.46082949308755761</v>
      </c>
      <c r="CY32">
        <v>0.46082949308755761</v>
      </c>
      <c r="CZ32">
        <v>0.46082949308755761</v>
      </c>
      <c r="DA32">
        <v>0.46082949308755761</v>
      </c>
      <c r="DB32">
        <v>0.45454545454545453</v>
      </c>
      <c r="DC32">
        <v>0.45454545454545453</v>
      </c>
      <c r="DD32">
        <v>0.45248868778280543</v>
      </c>
      <c r="DE32">
        <v>0.45248868778280543</v>
      </c>
      <c r="DF32">
        <v>0.45248868778280543</v>
      </c>
      <c r="DG32">
        <v>0.45248868778280543</v>
      </c>
      <c r="DH32">
        <v>0.45248868778280543</v>
      </c>
      <c r="DI32">
        <v>0.45248868778280543</v>
      </c>
      <c r="DJ32">
        <v>0.45248868778280543</v>
      </c>
      <c r="DK32">
        <v>0.45248868778280543</v>
      </c>
      <c r="DL32">
        <v>0.45248868778280543</v>
      </c>
      <c r="DM32">
        <v>0.45248868778280543</v>
      </c>
      <c r="DN32">
        <v>0.45248868778280543</v>
      </c>
      <c r="DO32">
        <v>0.4504504504504504</v>
      </c>
      <c r="DP32">
        <v>0.4504504504504504</v>
      </c>
      <c r="DQ32">
        <v>0.4504504504504504</v>
      </c>
      <c r="DR32">
        <v>0.4504504504504504</v>
      </c>
      <c r="DS32">
        <v>0.4504504504504504</v>
      </c>
      <c r="DT32">
        <v>0.4504504504504504</v>
      </c>
      <c r="DU32">
        <v>0.4504504504504504</v>
      </c>
      <c r="DV32">
        <v>0.4504504504504504</v>
      </c>
      <c r="DW32">
        <v>0.4504504504504504</v>
      </c>
      <c r="DX32">
        <v>0.4504504504504504</v>
      </c>
      <c r="DY32">
        <v>0.4587155963302752</v>
      </c>
      <c r="DZ32">
        <v>0.4587155963302752</v>
      </c>
      <c r="EA32">
        <v>0.4587155963302752</v>
      </c>
      <c r="EB32">
        <v>0.4587155963302752</v>
      </c>
      <c r="EC32">
        <v>0.4587155963302752</v>
      </c>
      <c r="ED32">
        <v>0.4587155963302752</v>
      </c>
      <c r="EE32">
        <v>0.46296296296296291</v>
      </c>
      <c r="EF32">
        <v>0.46296296296296291</v>
      </c>
      <c r="EG32">
        <v>0.46948356807511737</v>
      </c>
      <c r="EH32">
        <v>0.46948356807511737</v>
      </c>
      <c r="EI32">
        <v>0.46948356807511737</v>
      </c>
      <c r="EJ32">
        <v>0.46948356807511737</v>
      </c>
      <c r="EK32">
        <v>0.46948356807511737</v>
      </c>
      <c r="EL32">
        <v>0.46948356807511737</v>
      </c>
      <c r="EM32">
        <v>0.46948356807511737</v>
      </c>
      <c r="EN32">
        <v>0.46948356807511737</v>
      </c>
      <c r="EO32">
        <v>0.46948356807511737</v>
      </c>
      <c r="EP32">
        <v>0.4587155963302752</v>
      </c>
      <c r="EQ32">
        <v>0.45454545454545453</v>
      </c>
      <c r="ET32">
        <v>0.44843049327354262</v>
      </c>
      <c r="EU32">
        <v>0.45454545454545453</v>
      </c>
      <c r="EV32">
        <v>0.45454545454545453</v>
      </c>
      <c r="EW32">
        <v>0.45454545454545453</v>
      </c>
      <c r="GB32">
        <v>0.44444444444444442</v>
      </c>
      <c r="GC32">
        <v>0.44444444444444442</v>
      </c>
      <c r="GD32">
        <v>0.44444444444444442</v>
      </c>
      <c r="GE32">
        <v>0.44444444444444442</v>
      </c>
      <c r="GF32">
        <v>0.44444444444444442</v>
      </c>
      <c r="GG32">
        <v>0.45454545454545453</v>
      </c>
      <c r="GH32">
        <v>0.45454545454545453</v>
      </c>
      <c r="GI32">
        <v>0.45454545454545453</v>
      </c>
      <c r="GJ32">
        <v>0.45454545454545453</v>
      </c>
      <c r="GK32">
        <v>0.45454545454545453</v>
      </c>
      <c r="GL32">
        <v>0.45454545454545453</v>
      </c>
      <c r="GM32">
        <v>0.45454545454545453</v>
      </c>
      <c r="GT32">
        <v>0.45454545454545453</v>
      </c>
      <c r="GU32">
        <v>0.45454545454545453</v>
      </c>
      <c r="GV32">
        <v>0.45454545454545453</v>
      </c>
      <c r="GW32">
        <v>0.4504504504504504</v>
      </c>
      <c r="GX32">
        <v>0.4504504504504504</v>
      </c>
      <c r="GY32">
        <v>0.4504504504504504</v>
      </c>
      <c r="GZ32">
        <v>0.4504504504504504</v>
      </c>
      <c r="HA32">
        <v>0.4504504504504504</v>
      </c>
      <c r="HB32">
        <v>0.4504504504504504</v>
      </c>
      <c r="HC32">
        <v>0.4504504504504504</v>
      </c>
      <c r="HD32">
        <v>0.4504504504504504</v>
      </c>
      <c r="HO32">
        <v>0.44843049327354262</v>
      </c>
      <c r="HP32">
        <v>0.44247787610619471</v>
      </c>
      <c r="HQ32">
        <v>0.44247787610619471</v>
      </c>
      <c r="IA32">
        <v>0.45977011494252878</v>
      </c>
      <c r="IC32">
        <v>0.46296296296296291</v>
      </c>
      <c r="ID32">
        <v>0.46511627906976744</v>
      </c>
      <c r="IE32">
        <v>0.46296296296296291</v>
      </c>
      <c r="IF32">
        <v>0.45977011494252878</v>
      </c>
      <c r="IG32">
        <v>0.4587155963302752</v>
      </c>
      <c r="IH32">
        <v>0.45766590389016015</v>
      </c>
      <c r="II32">
        <v>0.45766590389016015</v>
      </c>
      <c r="IJ32">
        <v>0.46511627906976744</v>
      </c>
      <c r="IK32">
        <v>0.46948356807511737</v>
      </c>
      <c r="IL32">
        <v>0.46728971962616822</v>
      </c>
      <c r="IM32">
        <v>0.46620046620046618</v>
      </c>
      <c r="IN32">
        <v>0.46620046620046618</v>
      </c>
      <c r="IO32">
        <v>0.46728971962616822</v>
      </c>
      <c r="IP32">
        <v>0.46511627906976744</v>
      </c>
      <c r="IQ32">
        <v>0.46296296296296291</v>
      </c>
      <c r="IR32">
        <v>0.4587155963302752</v>
      </c>
      <c r="IS32">
        <v>0.45766590389016015</v>
      </c>
      <c r="IT32">
        <v>0.45558086560364469</v>
      </c>
      <c r="IU32">
        <v>0.4504504504504504</v>
      </c>
      <c r="IV32">
        <v>0.46620046620046618</v>
      </c>
      <c r="IW32">
        <v>0.47058823529411764</v>
      </c>
      <c r="IX32">
        <v>0.47281323877068554</v>
      </c>
      <c r="IY32">
        <v>0.47169811320754712</v>
      </c>
      <c r="IZ32">
        <v>0.47058823529411764</v>
      </c>
      <c r="JA32">
        <v>0.46511627906976744</v>
      </c>
      <c r="JB32">
        <v>0.46511627906976744</v>
      </c>
      <c r="JC32">
        <v>0.46189376443418012</v>
      </c>
      <c r="JE32">
        <v>0.46403712296983762</v>
      </c>
      <c r="JF32">
        <v>0.46189376443418012</v>
      </c>
      <c r="JG32">
        <v>0.46189376443418012</v>
      </c>
      <c r="JI32">
        <v>0.46403712296983762</v>
      </c>
      <c r="JJ32">
        <v>0.46403712296983762</v>
      </c>
      <c r="JK32">
        <v>0.46189376443418012</v>
      </c>
      <c r="JL32">
        <v>0.46189376443418012</v>
      </c>
      <c r="JN32">
        <v>0.46189376443418012</v>
      </c>
      <c r="JO32">
        <v>0.46189376443418012</v>
      </c>
      <c r="JP32">
        <v>0.45662100456621008</v>
      </c>
      <c r="JQ32">
        <v>0.43859649122807021</v>
      </c>
      <c r="JR32">
        <v>0.43859649122807021</v>
      </c>
      <c r="JS32">
        <v>0.4504504504504504</v>
      </c>
      <c r="JT32">
        <v>0.4504504504504504</v>
      </c>
      <c r="JU32">
        <v>0.44052863436123346</v>
      </c>
      <c r="JV32">
        <v>0.44052863436123346</v>
      </c>
      <c r="JW32">
        <v>0.44052863436123346</v>
      </c>
      <c r="JX32">
        <v>0.44052863436123346</v>
      </c>
      <c r="JY32">
        <v>0.44052863436123346</v>
      </c>
      <c r="JZ32">
        <v>0.44247787610619471</v>
      </c>
      <c r="KB32">
        <v>0.43478260869565222</v>
      </c>
      <c r="KC32">
        <v>0.43478260869565222</v>
      </c>
      <c r="KD32">
        <v>0.42553191489361702</v>
      </c>
      <c r="KE32">
        <v>0.44444444444444442</v>
      </c>
      <c r="KF32">
        <v>0.44843049327354262</v>
      </c>
      <c r="KG32">
        <v>0.44843049327354262</v>
      </c>
      <c r="KH32">
        <v>0.44247787610619471</v>
      </c>
      <c r="KI32">
        <v>0.4504504504504504</v>
      </c>
      <c r="KJ32">
        <v>0.44444444444444442</v>
      </c>
      <c r="KL32">
        <v>0.44247787610619471</v>
      </c>
      <c r="KM32">
        <v>0.43478260869565222</v>
      </c>
      <c r="KN32">
        <v>0.42918454935622319</v>
      </c>
      <c r="KO32">
        <v>0.42643923240938164</v>
      </c>
      <c r="KP32">
        <v>0.44444444444444442</v>
      </c>
      <c r="KQ32">
        <v>0.44444444444444442</v>
      </c>
      <c r="KT32">
        <v>0.45662100456621008</v>
      </c>
      <c r="KU32">
        <v>0.44444444444444442</v>
      </c>
      <c r="KV32">
        <v>0.44052863436123346</v>
      </c>
      <c r="LA32">
        <v>0.43478260869565222</v>
      </c>
      <c r="LC32">
        <v>0.43103448275862072</v>
      </c>
      <c r="LD32">
        <v>0.44247787610619471</v>
      </c>
      <c r="LE32">
        <v>0.42372881355932207</v>
      </c>
      <c r="LF32">
        <v>0.42016806722689076</v>
      </c>
      <c r="LG32">
        <v>0.42194092827004215</v>
      </c>
      <c r="LH32">
        <v>0.4</v>
      </c>
      <c r="LI32">
        <v>0.37735849056603776</v>
      </c>
      <c r="LJ32">
        <v>0.35714285714285715</v>
      </c>
      <c r="LL32">
        <v>0.4081632653061224</v>
      </c>
      <c r="LO32">
        <v>0.43478260869565222</v>
      </c>
      <c r="LP32">
        <v>0.42918454935622319</v>
      </c>
      <c r="LQ32">
        <v>0.4</v>
      </c>
      <c r="LR32">
        <v>0.41666666666666669</v>
      </c>
      <c r="LS32">
        <v>0.41666666666666669</v>
      </c>
      <c r="LT32">
        <v>0.42016806722689076</v>
      </c>
      <c r="LU32">
        <v>0.43103448275862072</v>
      </c>
      <c r="LV32">
        <v>0.42553191489361702</v>
      </c>
      <c r="LW32">
        <v>0.41322314049586778</v>
      </c>
      <c r="LX32">
        <v>0.41666666666666669</v>
      </c>
      <c r="LY32">
        <v>0.41666666666666669</v>
      </c>
      <c r="LZ32">
        <v>0.4366812227074236</v>
      </c>
      <c r="MA32">
        <v>0.4464285714285714</v>
      </c>
      <c r="MB32">
        <v>0.44345898004434592</v>
      </c>
      <c r="MC32">
        <v>0.4366812227074236</v>
      </c>
      <c r="MD32">
        <v>0.43859649122807021</v>
      </c>
      <c r="ME32">
        <v>0.44843049327354262</v>
      </c>
      <c r="MJ32">
        <v>0.4504504504504504</v>
      </c>
      <c r="MK32">
        <v>0.4464285714285714</v>
      </c>
      <c r="ML32">
        <v>0.44247787610619471</v>
      </c>
      <c r="MM32">
        <v>0.43478260869565222</v>
      </c>
      <c r="MN32">
        <v>0.4366812227074236</v>
      </c>
      <c r="MO32">
        <v>0.43478260869565222</v>
      </c>
      <c r="MP32">
        <v>0.44247787610619471</v>
      </c>
      <c r="MQ32">
        <v>0.44247787610619471</v>
      </c>
      <c r="MR32">
        <v>0.43478260869565222</v>
      </c>
      <c r="MS32">
        <v>0.42735042735042739</v>
      </c>
      <c r="MT32">
        <v>0.44444444444444442</v>
      </c>
      <c r="MU32">
        <v>0.45454545454545453</v>
      </c>
      <c r="MV32">
        <v>0.45977011494252878</v>
      </c>
      <c r="MW32">
        <v>0.46511627906976744</v>
      </c>
      <c r="MX32">
        <v>0.46511627906976744</v>
      </c>
      <c r="MY32">
        <v>0.46296296296296291</v>
      </c>
      <c r="MZ32">
        <v>0.4587155963302752</v>
      </c>
      <c r="NA32">
        <v>0.42735042735042739</v>
      </c>
      <c r="NB32">
        <v>0.43103448275862072</v>
      </c>
      <c r="NC32">
        <v>0.43103448275862072</v>
      </c>
      <c r="ND32">
        <v>0.42735042735042739</v>
      </c>
      <c r="NE32">
        <v>0.45248868778280543</v>
      </c>
      <c r="NF32">
        <v>0.45454545454545453</v>
      </c>
      <c r="NG32">
        <v>0.44247787610619471</v>
      </c>
      <c r="NH32">
        <v>0.44052863436123346</v>
      </c>
      <c r="NI32">
        <v>0.44247787610619471</v>
      </c>
      <c r="NJ32">
        <v>0.45454545454545453</v>
      </c>
      <c r="NK32">
        <v>0.45454545454545453</v>
      </c>
      <c r="NL32">
        <v>0.45248868778280543</v>
      </c>
      <c r="NM32">
        <v>0.44843049327354262</v>
      </c>
      <c r="NN32">
        <v>0.4504504504504504</v>
      </c>
      <c r="NO32">
        <v>0.46296296296296291</v>
      </c>
      <c r="NQ32">
        <v>0.46296296296296291</v>
      </c>
      <c r="NR32">
        <v>0.46296296296296291</v>
      </c>
      <c r="NS32">
        <v>0.46296296296296291</v>
      </c>
      <c r="NT32">
        <v>0.44843049327354262</v>
      </c>
      <c r="NU32">
        <v>0.4504504504504504</v>
      </c>
      <c r="NV32">
        <v>0.46511627906976744</v>
      </c>
      <c r="NW32">
        <v>0.4587155963302752</v>
      </c>
      <c r="NX32">
        <v>0.4587155963302752</v>
      </c>
      <c r="NY32">
        <v>0.45662100456621008</v>
      </c>
      <c r="NZ32">
        <v>0.4464285714285714</v>
      </c>
      <c r="OA32">
        <v>0.43478260869565222</v>
      </c>
      <c r="OB32">
        <v>0.44444444444444442</v>
      </c>
      <c r="OC32">
        <v>0.42735042735042739</v>
      </c>
      <c r="OD32">
        <v>0.42735042735042739</v>
      </c>
      <c r="OE32">
        <v>0.44444444444444442</v>
      </c>
      <c r="OF32">
        <v>0.4329004329004329</v>
      </c>
      <c r="OG32">
        <v>0.42553191489361702</v>
      </c>
      <c r="OH32">
        <v>0.43478260869565222</v>
      </c>
      <c r="OI32">
        <v>0.43859649122807021</v>
      </c>
      <c r="OJ32">
        <v>0.4504504504504504</v>
      </c>
      <c r="OK32">
        <v>0.44247787610619471</v>
      </c>
      <c r="OL32">
        <v>0.44247787610619471</v>
      </c>
      <c r="OM32">
        <v>0.4366812227074236</v>
      </c>
      <c r="ON32">
        <v>0.43103448275862072</v>
      </c>
      <c r="OO32">
        <v>0.43478260869565222</v>
      </c>
      <c r="OP32">
        <v>0.44247787610619471</v>
      </c>
      <c r="OQ32">
        <v>0.44052863436123346</v>
      </c>
      <c r="OR32">
        <v>0.44052863436123346</v>
      </c>
      <c r="OS32">
        <v>0.4504504504504504</v>
      </c>
      <c r="OT32">
        <v>0.4504504504504504</v>
      </c>
      <c r="OV32">
        <v>0.4587155963302752</v>
      </c>
      <c r="OX32">
        <v>0.46296296296296291</v>
      </c>
      <c r="OY32">
        <v>0.4587155963302752</v>
      </c>
      <c r="PB32">
        <v>0.4587155963302752</v>
      </c>
      <c r="PC32">
        <v>0.46082949308755761</v>
      </c>
      <c r="PD32">
        <v>0.4587155963302752</v>
      </c>
      <c r="PE32">
        <v>0.4587155963302752</v>
      </c>
      <c r="PF32">
        <v>0.46082949308755761</v>
      </c>
      <c r="PG32">
        <v>0.46296296296296291</v>
      </c>
      <c r="PH32">
        <v>0.4587155963302752</v>
      </c>
      <c r="PI32">
        <v>0.45977011494252878</v>
      </c>
      <c r="PJ32">
        <v>0.45146726862302489</v>
      </c>
      <c r="PK32">
        <v>0.45146726862302489</v>
      </c>
      <c r="PL32">
        <v>0.4357298474945534</v>
      </c>
      <c r="PM32">
        <v>0.44593088071348935</v>
      </c>
      <c r="PN32">
        <v>0.44345898004434592</v>
      </c>
      <c r="PO32">
        <v>0.43907793633369924</v>
      </c>
      <c r="PP32">
        <v>0.44843049327354262</v>
      </c>
      <c r="PQ32">
        <v>0.43859649122807021</v>
      </c>
      <c r="PR32">
        <v>0.4366812227074236</v>
      </c>
      <c r="PS32">
        <v>0.4366812227074236</v>
      </c>
      <c r="PT32">
        <v>0.42735042735042739</v>
      </c>
      <c r="PU32">
        <v>0.41152263374485593</v>
      </c>
      <c r="PV32">
        <v>0.42194092827004215</v>
      </c>
      <c r="PW32">
        <v>0.42372881355932207</v>
      </c>
      <c r="QB32">
        <v>0.4329004329004329</v>
      </c>
      <c r="QC32">
        <v>0.43763676148796499</v>
      </c>
      <c r="QD32">
        <v>0.43478260869565222</v>
      </c>
      <c r="QE32">
        <v>0.44052863436123346</v>
      </c>
      <c r="QG32">
        <v>0.44150110375275936</v>
      </c>
      <c r="QH32">
        <v>0.44345898004434592</v>
      </c>
      <c r="QI32">
        <v>0.44150110375275936</v>
      </c>
      <c r="QJ32">
        <v>0.43196544276457882</v>
      </c>
      <c r="QK32">
        <v>0.4366812227074236</v>
      </c>
      <c r="QM32">
        <v>0.44150110375275936</v>
      </c>
      <c r="QN32">
        <v>0.44543429844097993</v>
      </c>
      <c r="QO32">
        <v>0.4464285714285714</v>
      </c>
      <c r="QP32">
        <v>0.44543429844097993</v>
      </c>
      <c r="QQ32">
        <v>0.46403709999999998</v>
      </c>
      <c r="QR32">
        <v>0.46296296296296291</v>
      </c>
      <c r="QS32">
        <v>0.4587155963302752</v>
      </c>
      <c r="QT32">
        <v>0.45977011494252878</v>
      </c>
      <c r="QU32">
        <v>0.45766590389016015</v>
      </c>
      <c r="QV32">
        <v>0.46082949308755761</v>
      </c>
      <c r="QW32">
        <v>0.45977011494252878</v>
      </c>
      <c r="QX32">
        <v>0.45977011494252878</v>
      </c>
      <c r="QY32">
        <v>0.45662100456621008</v>
      </c>
      <c r="QZ32">
        <v>0.46082949308755761</v>
      </c>
      <c r="RA32">
        <v>0.45977011494252878</v>
      </c>
      <c r="RB32">
        <v>0.4587155963302752</v>
      </c>
      <c r="RC32">
        <v>0.46403712296983762</v>
      </c>
      <c r="RD32">
        <v>0.46082949308755761</v>
      </c>
      <c r="RE32">
        <v>0.45766590000000001</v>
      </c>
      <c r="RF32">
        <v>0.45766590389016015</v>
      </c>
      <c r="RG32">
        <v>0.46189376443418012</v>
      </c>
      <c r="RH32">
        <v>0.46082949308755761</v>
      </c>
      <c r="RI32">
        <v>0.4608294</v>
      </c>
      <c r="RJ32">
        <v>0.45662100456621008</v>
      </c>
      <c r="RK32">
        <v>0.45248868778280543</v>
      </c>
      <c r="RL32">
        <v>0.45248868778280543</v>
      </c>
      <c r="RM32">
        <v>0.45454545454545453</v>
      </c>
      <c r="RN32">
        <v>0.45558086560364469</v>
      </c>
      <c r="RO32">
        <v>0.45248868778280543</v>
      </c>
      <c r="RP32">
        <v>0.45662100456621008</v>
      </c>
      <c r="RQ32">
        <v>0.4587155963302752</v>
      </c>
      <c r="RR32">
        <v>0.45558086560364469</v>
      </c>
      <c r="RS32">
        <v>0.45558086560364469</v>
      </c>
      <c r="RT32">
        <v>0.45248868778280543</v>
      </c>
      <c r="RU32">
        <v>0.45558086560364469</v>
      </c>
      <c r="RV32">
        <v>0.45662100456621008</v>
      </c>
      <c r="RW32">
        <v>0.4587155963302752</v>
      </c>
      <c r="RX32">
        <v>0.4587155963302752</v>
      </c>
      <c r="RY32">
        <v>0.45714285714285713</v>
      </c>
      <c r="RZ32">
        <v>0.4587155963302752</v>
      </c>
      <c r="SA32">
        <v>0.45766590389016015</v>
      </c>
      <c r="SB32">
        <v>0.45977011494252878</v>
      </c>
      <c r="SC32">
        <v>0.45977011494252878</v>
      </c>
      <c r="SD32">
        <v>0.46082949308755761</v>
      </c>
      <c r="SE32">
        <v>0.44345898004434592</v>
      </c>
      <c r="SF32">
        <v>0.43103448275862072</v>
      </c>
      <c r="SG32">
        <v>0.44444444444444442</v>
      </c>
      <c r="SH32">
        <v>0.43103448275862072</v>
      </c>
      <c r="SI32">
        <v>0.44052863436123346</v>
      </c>
      <c r="SJ32">
        <v>0.44247787610619471</v>
      </c>
      <c r="SK32">
        <v>0.44893378226711561</v>
      </c>
      <c r="SL32">
        <v>0.45248868778280543</v>
      </c>
      <c r="SM32">
        <v>0.44692737430167601</v>
      </c>
      <c r="SN32">
        <v>0.45248868778280543</v>
      </c>
      <c r="SO32">
        <v>0.44843049327354262</v>
      </c>
      <c r="SP32">
        <v>0.43243243243243246</v>
      </c>
      <c r="SQ32">
        <v>0.42826552462526768</v>
      </c>
      <c r="SR32">
        <v>0.4366812227074236</v>
      </c>
      <c r="SS32">
        <v>0.43478260869565222</v>
      </c>
      <c r="ST32">
        <v>0.44101433296582138</v>
      </c>
      <c r="SU32">
        <v>0.44150110375275936</v>
      </c>
      <c r="SV32">
        <v>0.44247787610619471</v>
      </c>
      <c r="SW32">
        <v>0.45248868778280543</v>
      </c>
      <c r="SX32">
        <v>0.45146726862302489</v>
      </c>
      <c r="SY32">
        <v>0.44843049327354262</v>
      </c>
      <c r="SZ32">
        <v>0.44994375703037115</v>
      </c>
      <c r="TA32">
        <v>0.44543429844097993</v>
      </c>
      <c r="TB32">
        <v>0.43431053203040171</v>
      </c>
      <c r="TC32">
        <v>0.42780748663101603</v>
      </c>
      <c r="TD32">
        <v>0.42735042735042739</v>
      </c>
      <c r="TE32">
        <v>0.43859649122807021</v>
      </c>
      <c r="TF32">
        <v>0.44345898004434592</v>
      </c>
      <c r="TG32">
        <v>0.44052863436123346</v>
      </c>
      <c r="TH32">
        <v>0.44247787610619471</v>
      </c>
      <c r="TI32">
        <v>0.44150110375275936</v>
      </c>
    </row>
    <row r="34" spans="1:529" x14ac:dyDescent="0.4">
      <c r="A34" s="6" t="s">
        <v>572</v>
      </c>
    </row>
    <row r="35" spans="1:529" x14ac:dyDescent="0.4">
      <c r="B35" t="s">
        <v>543</v>
      </c>
      <c r="C35" t="s">
        <v>544</v>
      </c>
      <c r="D35" t="s">
        <v>545</v>
      </c>
      <c r="E35" t="s">
        <v>546</v>
      </c>
      <c r="F35" t="s">
        <v>547</v>
      </c>
      <c r="G35" t="s">
        <v>548</v>
      </c>
      <c r="H35" t="s">
        <v>549</v>
      </c>
      <c r="I35" t="s">
        <v>550</v>
      </c>
      <c r="J35" t="s">
        <v>551</v>
      </c>
      <c r="K35" t="s">
        <v>552</v>
      </c>
      <c r="L35" t="s">
        <v>553</v>
      </c>
      <c r="M35" t="s">
        <v>554</v>
      </c>
      <c r="N35" t="s">
        <v>9</v>
      </c>
      <c r="O35" t="s">
        <v>10</v>
      </c>
      <c r="P35" t="s">
        <v>11</v>
      </c>
      <c r="Q35" t="s">
        <v>12</v>
      </c>
      <c r="R35" t="s">
        <v>13</v>
      </c>
      <c r="S35" t="s">
        <v>14</v>
      </c>
      <c r="T35" t="s">
        <v>15</v>
      </c>
      <c r="U35" t="s">
        <v>16</v>
      </c>
      <c r="V35" t="s">
        <v>17</v>
      </c>
      <c r="W35" t="s">
        <v>18</v>
      </c>
      <c r="X35" t="s">
        <v>19</v>
      </c>
      <c r="Y35" t="s">
        <v>20</v>
      </c>
      <c r="Z35" t="s">
        <v>21</v>
      </c>
      <c r="AA35" t="s">
        <v>22</v>
      </c>
      <c r="AB35" t="s">
        <v>23</v>
      </c>
      <c r="AC35" t="s">
        <v>24</v>
      </c>
      <c r="AD35" t="s">
        <v>25</v>
      </c>
      <c r="AE35" t="s">
        <v>26</v>
      </c>
      <c r="AF35" t="s">
        <v>27</v>
      </c>
      <c r="AG35" t="s">
        <v>28</v>
      </c>
      <c r="AH35" t="s">
        <v>29</v>
      </c>
      <c r="AI35" t="s">
        <v>30</v>
      </c>
      <c r="AJ35" t="s">
        <v>31</v>
      </c>
      <c r="AK35" t="s">
        <v>32</v>
      </c>
      <c r="AL35" t="s">
        <v>33</v>
      </c>
      <c r="AM35" t="s">
        <v>34</v>
      </c>
      <c r="AN35" t="s">
        <v>35</v>
      </c>
      <c r="AO35" t="s">
        <v>36</v>
      </c>
      <c r="AP35" t="s">
        <v>37</v>
      </c>
      <c r="AQ35" t="s">
        <v>38</v>
      </c>
      <c r="AR35" t="s">
        <v>39</v>
      </c>
      <c r="AS35" t="s">
        <v>40</v>
      </c>
      <c r="AT35" t="s">
        <v>41</v>
      </c>
      <c r="AU35" t="s">
        <v>42</v>
      </c>
      <c r="AV35" t="s">
        <v>43</v>
      </c>
      <c r="AW35" t="s">
        <v>44</v>
      </c>
      <c r="AX35" t="s">
        <v>45</v>
      </c>
      <c r="AY35" t="s">
        <v>46</v>
      </c>
      <c r="AZ35" t="s">
        <v>47</v>
      </c>
      <c r="BA35" t="s">
        <v>48</v>
      </c>
      <c r="BB35" t="s">
        <v>49</v>
      </c>
      <c r="BC35" t="s">
        <v>50</v>
      </c>
      <c r="BD35" t="s">
        <v>51</v>
      </c>
      <c r="BE35" t="s">
        <v>52</v>
      </c>
      <c r="BF35" t="s">
        <v>53</v>
      </c>
      <c r="BG35" t="s">
        <v>54</v>
      </c>
      <c r="BH35" t="s">
        <v>55</v>
      </c>
      <c r="BI35" t="s">
        <v>56</v>
      </c>
      <c r="BJ35" t="s">
        <v>57</v>
      </c>
      <c r="BK35" t="s">
        <v>58</v>
      </c>
      <c r="BL35" t="s">
        <v>59</v>
      </c>
      <c r="BM35" t="s">
        <v>60</v>
      </c>
      <c r="BN35" t="s">
        <v>61</v>
      </c>
      <c r="BO35" t="s">
        <v>62</v>
      </c>
      <c r="BP35" t="s">
        <v>63</v>
      </c>
      <c r="BQ35" t="s">
        <v>64</v>
      </c>
      <c r="BR35" t="s">
        <v>65</v>
      </c>
      <c r="BS35" t="s">
        <v>66</v>
      </c>
      <c r="BT35" t="s">
        <v>67</v>
      </c>
      <c r="BU35" t="s">
        <v>68</v>
      </c>
      <c r="BV35" t="s">
        <v>69</v>
      </c>
      <c r="BW35" t="s">
        <v>70</v>
      </c>
      <c r="BX35" t="s">
        <v>71</v>
      </c>
      <c r="BY35" t="s">
        <v>72</v>
      </c>
      <c r="BZ35" t="s">
        <v>73</v>
      </c>
      <c r="CA35" t="s">
        <v>74</v>
      </c>
      <c r="CB35" t="s">
        <v>75</v>
      </c>
      <c r="CC35" t="s">
        <v>76</v>
      </c>
      <c r="CD35" t="s">
        <v>77</v>
      </c>
      <c r="CE35" t="s">
        <v>78</v>
      </c>
      <c r="CF35" t="s">
        <v>79</v>
      </c>
      <c r="CG35" t="s">
        <v>80</v>
      </c>
      <c r="CH35" t="s">
        <v>81</v>
      </c>
      <c r="CI35" t="s">
        <v>82</v>
      </c>
      <c r="CJ35" t="s">
        <v>83</v>
      </c>
      <c r="CK35" t="s">
        <v>84</v>
      </c>
      <c r="CL35" t="s">
        <v>85</v>
      </c>
      <c r="CM35" t="s">
        <v>86</v>
      </c>
      <c r="CN35" t="s">
        <v>87</v>
      </c>
      <c r="CO35" t="s">
        <v>88</v>
      </c>
      <c r="CP35" t="s">
        <v>89</v>
      </c>
      <c r="CQ35" t="s">
        <v>90</v>
      </c>
      <c r="CR35" t="s">
        <v>91</v>
      </c>
      <c r="CS35" t="s">
        <v>92</v>
      </c>
      <c r="CT35" t="s">
        <v>93</v>
      </c>
      <c r="CU35" t="s">
        <v>94</v>
      </c>
      <c r="CV35" t="s">
        <v>95</v>
      </c>
      <c r="CW35" t="s">
        <v>96</v>
      </c>
      <c r="CX35" t="s">
        <v>97</v>
      </c>
      <c r="CY35" t="s">
        <v>98</v>
      </c>
      <c r="CZ35" t="s">
        <v>99</v>
      </c>
      <c r="DA35" t="s">
        <v>100</v>
      </c>
      <c r="DB35" t="s">
        <v>101</v>
      </c>
      <c r="DC35" t="s">
        <v>102</v>
      </c>
      <c r="DD35" t="s">
        <v>103</v>
      </c>
      <c r="DE35" t="s">
        <v>104</v>
      </c>
      <c r="DF35" t="s">
        <v>105</v>
      </c>
      <c r="DG35" t="s">
        <v>106</v>
      </c>
      <c r="DH35" t="s">
        <v>107</v>
      </c>
      <c r="DI35" t="s">
        <v>108</v>
      </c>
      <c r="DJ35" t="s">
        <v>109</v>
      </c>
      <c r="DK35" t="s">
        <v>110</v>
      </c>
      <c r="DL35" t="s">
        <v>111</v>
      </c>
      <c r="DM35" t="s">
        <v>112</v>
      </c>
      <c r="DN35" t="s">
        <v>113</v>
      </c>
      <c r="DO35" t="s">
        <v>114</v>
      </c>
      <c r="DP35" t="s">
        <v>115</v>
      </c>
      <c r="DQ35" t="s">
        <v>116</v>
      </c>
      <c r="DR35" t="s">
        <v>117</v>
      </c>
      <c r="DS35" t="s">
        <v>118</v>
      </c>
      <c r="DT35" t="s">
        <v>119</v>
      </c>
      <c r="DU35" t="s">
        <v>120</v>
      </c>
      <c r="DV35" t="s">
        <v>121</v>
      </c>
      <c r="DW35" t="s">
        <v>122</v>
      </c>
      <c r="DX35" t="s">
        <v>123</v>
      </c>
      <c r="DY35" t="s">
        <v>124</v>
      </c>
      <c r="DZ35" t="s">
        <v>125</v>
      </c>
      <c r="EA35" t="s">
        <v>126</v>
      </c>
      <c r="EB35" t="s">
        <v>127</v>
      </c>
      <c r="EC35" t="s">
        <v>128</v>
      </c>
      <c r="ED35" t="s">
        <v>129</v>
      </c>
      <c r="EE35" t="s">
        <v>130</v>
      </c>
      <c r="EF35" t="s">
        <v>131</v>
      </c>
      <c r="EG35" t="s">
        <v>132</v>
      </c>
      <c r="EH35" t="s">
        <v>133</v>
      </c>
      <c r="EI35" t="s">
        <v>134</v>
      </c>
      <c r="EJ35" t="s">
        <v>135</v>
      </c>
      <c r="EK35" t="s">
        <v>136</v>
      </c>
      <c r="EL35" t="s">
        <v>137</v>
      </c>
      <c r="EM35" t="s">
        <v>138</v>
      </c>
      <c r="EN35" t="s">
        <v>139</v>
      </c>
      <c r="EO35" t="s">
        <v>140</v>
      </c>
      <c r="EP35" t="s">
        <v>141</v>
      </c>
      <c r="EQ35" t="s">
        <v>142</v>
      </c>
      <c r="ER35" t="s">
        <v>143</v>
      </c>
      <c r="ES35" t="s">
        <v>144</v>
      </c>
      <c r="ET35" t="s">
        <v>145</v>
      </c>
      <c r="EU35" t="s">
        <v>146</v>
      </c>
      <c r="EV35" t="s">
        <v>147</v>
      </c>
      <c r="EW35" t="s">
        <v>148</v>
      </c>
      <c r="EX35" t="s">
        <v>149</v>
      </c>
      <c r="EY35" t="s">
        <v>150</v>
      </c>
      <c r="EZ35" t="s">
        <v>151</v>
      </c>
      <c r="FA35" t="s">
        <v>152</v>
      </c>
      <c r="FB35" t="s">
        <v>153</v>
      </c>
      <c r="FC35" t="s">
        <v>154</v>
      </c>
      <c r="FD35" t="s">
        <v>155</v>
      </c>
      <c r="FE35" t="s">
        <v>156</v>
      </c>
      <c r="FF35" t="s">
        <v>157</v>
      </c>
      <c r="FG35" t="s">
        <v>158</v>
      </c>
      <c r="FH35" t="s">
        <v>159</v>
      </c>
      <c r="FI35" t="s">
        <v>160</v>
      </c>
      <c r="FJ35" t="s">
        <v>161</v>
      </c>
      <c r="FK35" t="s">
        <v>162</v>
      </c>
      <c r="FL35" t="s">
        <v>163</v>
      </c>
      <c r="FM35" t="s">
        <v>164</v>
      </c>
      <c r="FN35" t="s">
        <v>165</v>
      </c>
      <c r="FO35" t="s">
        <v>166</v>
      </c>
      <c r="FP35" t="s">
        <v>167</v>
      </c>
      <c r="FQ35" t="s">
        <v>168</v>
      </c>
      <c r="FR35" t="s">
        <v>169</v>
      </c>
      <c r="FS35" t="s">
        <v>170</v>
      </c>
      <c r="FT35" t="s">
        <v>171</v>
      </c>
      <c r="FU35" t="s">
        <v>172</v>
      </c>
      <c r="FV35" t="s">
        <v>173</v>
      </c>
      <c r="FW35" t="s">
        <v>174</v>
      </c>
      <c r="FX35" t="s">
        <v>175</v>
      </c>
      <c r="FY35" t="s">
        <v>176</v>
      </c>
      <c r="FZ35" t="s">
        <v>177</v>
      </c>
      <c r="GA35" t="s">
        <v>178</v>
      </c>
      <c r="GB35" t="s">
        <v>179</v>
      </c>
      <c r="GC35" t="s">
        <v>180</v>
      </c>
      <c r="GD35" t="s">
        <v>181</v>
      </c>
      <c r="GE35" t="s">
        <v>182</v>
      </c>
      <c r="GF35" t="s">
        <v>183</v>
      </c>
      <c r="GG35" t="s">
        <v>184</v>
      </c>
      <c r="GH35" t="s">
        <v>185</v>
      </c>
      <c r="GI35" t="s">
        <v>186</v>
      </c>
      <c r="GJ35" t="s">
        <v>187</v>
      </c>
      <c r="GK35" t="s">
        <v>188</v>
      </c>
      <c r="GL35" t="s">
        <v>189</v>
      </c>
      <c r="GM35" t="s">
        <v>190</v>
      </c>
      <c r="GN35" t="s">
        <v>191</v>
      </c>
      <c r="GO35" t="s">
        <v>192</v>
      </c>
      <c r="GP35" t="s">
        <v>193</v>
      </c>
      <c r="GQ35" t="s">
        <v>194</v>
      </c>
      <c r="GR35" t="s">
        <v>195</v>
      </c>
      <c r="GS35" t="s">
        <v>196</v>
      </c>
      <c r="GT35" t="s">
        <v>197</v>
      </c>
      <c r="GU35" t="s">
        <v>198</v>
      </c>
      <c r="GV35" t="s">
        <v>199</v>
      </c>
      <c r="GW35" t="s">
        <v>200</v>
      </c>
      <c r="GX35" t="s">
        <v>201</v>
      </c>
      <c r="GY35" t="s">
        <v>202</v>
      </c>
      <c r="GZ35" t="s">
        <v>203</v>
      </c>
      <c r="HA35" t="s">
        <v>204</v>
      </c>
      <c r="HB35" t="s">
        <v>205</v>
      </c>
      <c r="HC35" t="s">
        <v>206</v>
      </c>
      <c r="HD35" t="s">
        <v>207</v>
      </c>
      <c r="HE35" t="s">
        <v>208</v>
      </c>
      <c r="HF35" t="s">
        <v>209</v>
      </c>
      <c r="HG35" t="s">
        <v>210</v>
      </c>
      <c r="HH35" t="s">
        <v>211</v>
      </c>
      <c r="HI35" t="s">
        <v>212</v>
      </c>
      <c r="HJ35" t="s">
        <v>213</v>
      </c>
      <c r="HK35" t="s">
        <v>214</v>
      </c>
      <c r="HL35" t="s">
        <v>215</v>
      </c>
      <c r="HM35" t="s">
        <v>216</v>
      </c>
      <c r="HN35" t="s">
        <v>217</v>
      </c>
      <c r="HO35" t="s">
        <v>218</v>
      </c>
      <c r="HP35" t="s">
        <v>219</v>
      </c>
      <c r="HQ35" t="s">
        <v>220</v>
      </c>
      <c r="HR35" t="s">
        <v>221</v>
      </c>
      <c r="HS35" t="s">
        <v>222</v>
      </c>
      <c r="HT35" t="s">
        <v>223</v>
      </c>
      <c r="HU35" t="s">
        <v>224</v>
      </c>
      <c r="HV35" t="s">
        <v>225</v>
      </c>
      <c r="HW35" t="s">
        <v>226</v>
      </c>
      <c r="HX35" t="s">
        <v>227</v>
      </c>
      <c r="HY35" t="s">
        <v>228</v>
      </c>
      <c r="HZ35" t="s">
        <v>229</v>
      </c>
      <c r="IA35" t="s">
        <v>230</v>
      </c>
      <c r="IB35" t="s">
        <v>231</v>
      </c>
      <c r="IC35" t="s">
        <v>232</v>
      </c>
      <c r="ID35" t="s">
        <v>233</v>
      </c>
      <c r="IE35" t="s">
        <v>234</v>
      </c>
      <c r="IF35" t="s">
        <v>235</v>
      </c>
      <c r="IG35" t="s">
        <v>236</v>
      </c>
      <c r="IH35" t="s">
        <v>237</v>
      </c>
      <c r="II35" t="s">
        <v>238</v>
      </c>
      <c r="IJ35" t="s">
        <v>239</v>
      </c>
      <c r="IK35" t="s">
        <v>240</v>
      </c>
      <c r="IL35" t="s">
        <v>241</v>
      </c>
      <c r="IM35" t="s">
        <v>242</v>
      </c>
      <c r="IN35" t="s">
        <v>243</v>
      </c>
      <c r="IO35" t="s">
        <v>244</v>
      </c>
      <c r="IP35" t="s">
        <v>245</v>
      </c>
      <c r="IQ35" t="s">
        <v>246</v>
      </c>
      <c r="IR35" t="s">
        <v>247</v>
      </c>
      <c r="IS35" t="s">
        <v>248</v>
      </c>
      <c r="IT35" t="s">
        <v>249</v>
      </c>
      <c r="IU35" t="s">
        <v>250</v>
      </c>
      <c r="IV35" t="s">
        <v>251</v>
      </c>
      <c r="IW35" t="s">
        <v>252</v>
      </c>
      <c r="IX35" t="s">
        <v>253</v>
      </c>
      <c r="IY35" t="s">
        <v>254</v>
      </c>
      <c r="IZ35" t="s">
        <v>255</v>
      </c>
      <c r="JA35" t="s">
        <v>256</v>
      </c>
      <c r="JB35" t="s">
        <v>257</v>
      </c>
      <c r="JC35" t="s">
        <v>258</v>
      </c>
      <c r="JD35" t="s">
        <v>259</v>
      </c>
      <c r="JE35" t="s">
        <v>260</v>
      </c>
      <c r="JF35" t="s">
        <v>261</v>
      </c>
      <c r="JG35" t="s">
        <v>262</v>
      </c>
      <c r="JH35" t="s">
        <v>263</v>
      </c>
      <c r="JI35" t="s">
        <v>264</v>
      </c>
      <c r="JJ35" t="s">
        <v>265</v>
      </c>
      <c r="JK35" t="s">
        <v>266</v>
      </c>
      <c r="JL35" t="s">
        <v>267</v>
      </c>
      <c r="JM35" t="s">
        <v>268</v>
      </c>
      <c r="JN35" t="s">
        <v>269</v>
      </c>
      <c r="JO35" t="s">
        <v>270</v>
      </c>
      <c r="JP35" t="s">
        <v>271</v>
      </c>
      <c r="JQ35" t="s">
        <v>272</v>
      </c>
      <c r="JR35" t="s">
        <v>273</v>
      </c>
      <c r="JS35" t="s">
        <v>274</v>
      </c>
      <c r="JT35" t="s">
        <v>275</v>
      </c>
      <c r="JU35" t="s">
        <v>276</v>
      </c>
      <c r="JV35" t="s">
        <v>277</v>
      </c>
      <c r="JW35" t="s">
        <v>278</v>
      </c>
      <c r="JX35" t="s">
        <v>279</v>
      </c>
      <c r="JY35" t="s">
        <v>280</v>
      </c>
      <c r="JZ35" t="s">
        <v>281</v>
      </c>
      <c r="KA35" t="s">
        <v>282</v>
      </c>
      <c r="KB35" t="s">
        <v>283</v>
      </c>
      <c r="KC35" t="s">
        <v>284</v>
      </c>
      <c r="KD35" t="s">
        <v>285</v>
      </c>
      <c r="KE35" t="s">
        <v>286</v>
      </c>
      <c r="KF35" t="s">
        <v>287</v>
      </c>
      <c r="KG35" t="s">
        <v>288</v>
      </c>
      <c r="KH35" t="s">
        <v>289</v>
      </c>
      <c r="KI35" t="s">
        <v>290</v>
      </c>
      <c r="KJ35" t="s">
        <v>291</v>
      </c>
      <c r="KK35" t="s">
        <v>292</v>
      </c>
      <c r="KL35" t="s">
        <v>293</v>
      </c>
      <c r="KM35" t="s">
        <v>294</v>
      </c>
      <c r="KN35" t="s">
        <v>295</v>
      </c>
      <c r="KO35" t="s">
        <v>296</v>
      </c>
      <c r="KP35" t="s">
        <v>297</v>
      </c>
      <c r="KQ35" t="s">
        <v>298</v>
      </c>
      <c r="KR35" t="s">
        <v>299</v>
      </c>
      <c r="KS35" t="s">
        <v>300</v>
      </c>
      <c r="KT35" t="s">
        <v>301</v>
      </c>
      <c r="KU35" t="s">
        <v>302</v>
      </c>
      <c r="KV35" t="s">
        <v>303</v>
      </c>
      <c r="KW35" t="s">
        <v>304</v>
      </c>
      <c r="KX35" t="s">
        <v>305</v>
      </c>
      <c r="KY35" t="s">
        <v>306</v>
      </c>
      <c r="KZ35" t="s">
        <v>307</v>
      </c>
      <c r="LA35" t="s">
        <v>308</v>
      </c>
      <c r="LB35" t="s">
        <v>309</v>
      </c>
      <c r="LC35" t="s">
        <v>310</v>
      </c>
      <c r="LD35" t="s">
        <v>311</v>
      </c>
      <c r="LE35" t="s">
        <v>312</v>
      </c>
      <c r="LF35" t="s">
        <v>313</v>
      </c>
      <c r="LG35" t="s">
        <v>314</v>
      </c>
      <c r="LH35" t="s">
        <v>315</v>
      </c>
      <c r="LI35" t="s">
        <v>316</v>
      </c>
      <c r="LJ35" t="s">
        <v>317</v>
      </c>
      <c r="LK35" t="s">
        <v>318</v>
      </c>
      <c r="LL35" t="s">
        <v>319</v>
      </c>
      <c r="LM35" t="s">
        <v>320</v>
      </c>
      <c r="LN35" t="s">
        <v>321</v>
      </c>
      <c r="LO35" t="s">
        <v>322</v>
      </c>
      <c r="LP35" t="s">
        <v>323</v>
      </c>
      <c r="LQ35" t="s">
        <v>324</v>
      </c>
      <c r="LR35" t="s">
        <v>325</v>
      </c>
      <c r="LS35" t="s">
        <v>326</v>
      </c>
      <c r="LT35" t="s">
        <v>327</v>
      </c>
      <c r="LU35" t="s">
        <v>328</v>
      </c>
      <c r="LV35" t="s">
        <v>329</v>
      </c>
      <c r="LW35" t="s">
        <v>330</v>
      </c>
      <c r="LX35" t="s">
        <v>331</v>
      </c>
      <c r="LY35" t="s">
        <v>332</v>
      </c>
      <c r="LZ35" t="s">
        <v>333</v>
      </c>
      <c r="MA35" t="s">
        <v>334</v>
      </c>
      <c r="MB35" t="s">
        <v>335</v>
      </c>
      <c r="MC35" t="s">
        <v>336</v>
      </c>
      <c r="MD35" t="s">
        <v>337</v>
      </c>
      <c r="ME35" t="s">
        <v>338</v>
      </c>
      <c r="MF35" t="s">
        <v>339</v>
      </c>
      <c r="MG35" t="s">
        <v>340</v>
      </c>
      <c r="MH35" t="s">
        <v>341</v>
      </c>
      <c r="MI35" t="s">
        <v>342</v>
      </c>
      <c r="MJ35" t="s">
        <v>343</v>
      </c>
      <c r="MK35" t="s">
        <v>344</v>
      </c>
      <c r="ML35" t="s">
        <v>345</v>
      </c>
      <c r="MM35" t="s">
        <v>346</v>
      </c>
      <c r="MN35" t="s">
        <v>347</v>
      </c>
      <c r="MO35" t="s">
        <v>348</v>
      </c>
      <c r="MP35" t="s">
        <v>349</v>
      </c>
      <c r="MQ35" t="s">
        <v>350</v>
      </c>
      <c r="MR35" t="s">
        <v>351</v>
      </c>
      <c r="MS35" t="s">
        <v>352</v>
      </c>
      <c r="MT35" t="s">
        <v>353</v>
      </c>
      <c r="MU35" t="s">
        <v>354</v>
      </c>
      <c r="MV35" t="s">
        <v>355</v>
      </c>
      <c r="MW35" t="s">
        <v>356</v>
      </c>
      <c r="MX35" t="s">
        <v>357</v>
      </c>
      <c r="MY35" t="s">
        <v>358</v>
      </c>
      <c r="MZ35" t="s">
        <v>359</v>
      </c>
      <c r="NA35" t="s">
        <v>360</v>
      </c>
      <c r="NB35" t="s">
        <v>361</v>
      </c>
      <c r="NC35" t="s">
        <v>362</v>
      </c>
      <c r="ND35" t="s">
        <v>363</v>
      </c>
      <c r="NE35" t="s">
        <v>364</v>
      </c>
      <c r="NF35" t="s">
        <v>365</v>
      </c>
      <c r="NG35" t="s">
        <v>366</v>
      </c>
      <c r="NH35" t="s">
        <v>367</v>
      </c>
      <c r="NI35" t="s">
        <v>368</v>
      </c>
      <c r="NJ35" t="s">
        <v>369</v>
      </c>
      <c r="NK35" t="s">
        <v>370</v>
      </c>
      <c r="NL35" t="s">
        <v>371</v>
      </c>
      <c r="NM35" t="s">
        <v>372</v>
      </c>
      <c r="NN35" t="s">
        <v>373</v>
      </c>
      <c r="NO35" t="s">
        <v>374</v>
      </c>
      <c r="NP35" t="s">
        <v>375</v>
      </c>
      <c r="NQ35" t="s">
        <v>376</v>
      </c>
      <c r="NR35" t="s">
        <v>377</v>
      </c>
      <c r="NS35" t="s">
        <v>378</v>
      </c>
      <c r="NT35" t="s">
        <v>379</v>
      </c>
      <c r="NU35" t="s">
        <v>380</v>
      </c>
      <c r="NV35" t="s">
        <v>381</v>
      </c>
      <c r="NW35" t="s">
        <v>382</v>
      </c>
      <c r="NX35" t="s">
        <v>383</v>
      </c>
      <c r="NY35" t="s">
        <v>384</v>
      </c>
      <c r="NZ35" t="s">
        <v>385</v>
      </c>
      <c r="OA35" t="s">
        <v>386</v>
      </c>
      <c r="OB35" t="s">
        <v>387</v>
      </c>
      <c r="OC35" t="s">
        <v>388</v>
      </c>
      <c r="OD35" t="s">
        <v>389</v>
      </c>
      <c r="OE35" t="s">
        <v>390</v>
      </c>
      <c r="OF35" t="s">
        <v>391</v>
      </c>
      <c r="OG35" t="s">
        <v>392</v>
      </c>
      <c r="OH35" t="s">
        <v>393</v>
      </c>
      <c r="OI35" t="s">
        <v>394</v>
      </c>
      <c r="OJ35" t="s">
        <v>395</v>
      </c>
      <c r="OK35" t="s">
        <v>396</v>
      </c>
      <c r="OL35" t="s">
        <v>397</v>
      </c>
      <c r="OM35" t="s">
        <v>398</v>
      </c>
      <c r="ON35" t="s">
        <v>399</v>
      </c>
      <c r="OO35" t="s">
        <v>400</v>
      </c>
      <c r="OP35" t="s">
        <v>401</v>
      </c>
      <c r="OQ35" t="s">
        <v>402</v>
      </c>
      <c r="OR35" t="s">
        <v>403</v>
      </c>
      <c r="OS35" t="s">
        <v>404</v>
      </c>
      <c r="OT35" t="s">
        <v>405</v>
      </c>
      <c r="OU35" t="s">
        <v>406</v>
      </c>
      <c r="OV35" t="s">
        <v>407</v>
      </c>
      <c r="OW35" t="s">
        <v>408</v>
      </c>
      <c r="OX35" t="s">
        <v>409</v>
      </c>
      <c r="OY35" t="s">
        <v>410</v>
      </c>
      <c r="OZ35" t="s">
        <v>411</v>
      </c>
      <c r="PA35" t="s">
        <v>412</v>
      </c>
      <c r="PB35" t="s">
        <v>413</v>
      </c>
      <c r="PC35" t="s">
        <v>414</v>
      </c>
      <c r="PD35" t="s">
        <v>415</v>
      </c>
      <c r="PE35" t="s">
        <v>416</v>
      </c>
      <c r="PF35" t="s">
        <v>417</v>
      </c>
      <c r="PG35" t="s">
        <v>418</v>
      </c>
      <c r="PH35" t="s">
        <v>419</v>
      </c>
      <c r="PI35" t="s">
        <v>420</v>
      </c>
      <c r="PJ35" t="s">
        <v>421</v>
      </c>
      <c r="PK35" t="s">
        <v>422</v>
      </c>
      <c r="PL35" t="s">
        <v>423</v>
      </c>
      <c r="PM35" t="s">
        <v>424</v>
      </c>
      <c r="PN35" t="s">
        <v>425</v>
      </c>
      <c r="PO35" t="s">
        <v>426</v>
      </c>
      <c r="PP35" t="s">
        <v>427</v>
      </c>
      <c r="PQ35" t="s">
        <v>428</v>
      </c>
      <c r="PR35" t="s">
        <v>429</v>
      </c>
      <c r="PS35" t="s">
        <v>430</v>
      </c>
      <c r="PT35" t="s">
        <v>431</v>
      </c>
      <c r="PU35" t="s">
        <v>432</v>
      </c>
      <c r="PV35" t="s">
        <v>433</v>
      </c>
      <c r="PW35" t="s">
        <v>434</v>
      </c>
      <c r="PX35" t="s">
        <v>435</v>
      </c>
      <c r="PY35" t="s">
        <v>436</v>
      </c>
      <c r="PZ35" t="s">
        <v>437</v>
      </c>
      <c r="QA35" t="s">
        <v>438</v>
      </c>
      <c r="QB35" t="s">
        <v>439</v>
      </c>
      <c r="QC35" t="s">
        <v>440</v>
      </c>
      <c r="QD35" t="s">
        <v>441</v>
      </c>
      <c r="QE35" t="s">
        <v>442</v>
      </c>
      <c r="QF35" t="s">
        <v>443</v>
      </c>
      <c r="QG35" t="s">
        <v>444</v>
      </c>
      <c r="QH35" t="s">
        <v>445</v>
      </c>
      <c r="QI35" t="s">
        <v>446</v>
      </c>
      <c r="QJ35" t="s">
        <v>447</v>
      </c>
      <c r="QK35" t="s">
        <v>448</v>
      </c>
      <c r="QL35" t="s">
        <v>449</v>
      </c>
      <c r="QM35" t="s">
        <v>450</v>
      </c>
      <c r="QN35" t="s">
        <v>451</v>
      </c>
      <c r="QO35" t="s">
        <v>452</v>
      </c>
      <c r="QP35" t="s">
        <v>453</v>
      </c>
      <c r="QQ35" t="s">
        <v>454</v>
      </c>
      <c r="QR35" t="s">
        <v>455</v>
      </c>
      <c r="QS35" t="s">
        <v>456</v>
      </c>
      <c r="QT35" t="s">
        <v>457</v>
      </c>
      <c r="QU35" t="s">
        <v>458</v>
      </c>
      <c r="QV35" t="s">
        <v>459</v>
      </c>
      <c r="QW35" t="s">
        <v>460</v>
      </c>
      <c r="QX35" t="s">
        <v>461</v>
      </c>
      <c r="QY35" t="s">
        <v>462</v>
      </c>
      <c r="QZ35" t="s">
        <v>463</v>
      </c>
      <c r="RA35" t="s">
        <v>464</v>
      </c>
      <c r="RB35" t="s">
        <v>465</v>
      </c>
      <c r="RC35" t="s">
        <v>466</v>
      </c>
      <c r="RD35" t="s">
        <v>467</v>
      </c>
      <c r="RE35" t="s">
        <v>468</v>
      </c>
      <c r="RF35" t="s">
        <v>469</v>
      </c>
      <c r="RG35" t="s">
        <v>470</v>
      </c>
      <c r="RH35" t="s">
        <v>471</v>
      </c>
      <c r="RI35" t="s">
        <v>472</v>
      </c>
      <c r="RJ35" t="s">
        <v>473</v>
      </c>
      <c r="RK35" t="s">
        <v>474</v>
      </c>
      <c r="RL35" t="s">
        <v>475</v>
      </c>
      <c r="RM35" t="s">
        <v>476</v>
      </c>
      <c r="RN35" t="s">
        <v>477</v>
      </c>
      <c r="RO35" t="s">
        <v>478</v>
      </c>
      <c r="RP35" t="s">
        <v>479</v>
      </c>
      <c r="RQ35" t="s">
        <v>480</v>
      </c>
      <c r="RR35" t="s">
        <v>481</v>
      </c>
      <c r="RS35" t="s">
        <v>482</v>
      </c>
      <c r="RT35" t="s">
        <v>483</v>
      </c>
      <c r="RU35" t="s">
        <v>484</v>
      </c>
      <c r="RV35" t="s">
        <v>485</v>
      </c>
      <c r="RW35" t="s">
        <v>486</v>
      </c>
      <c r="RX35" t="s">
        <v>487</v>
      </c>
      <c r="RY35" t="s">
        <v>488</v>
      </c>
      <c r="RZ35" t="s">
        <v>489</v>
      </c>
      <c r="SA35" t="s">
        <v>490</v>
      </c>
      <c r="SB35" t="s">
        <v>491</v>
      </c>
      <c r="SC35" t="s">
        <v>492</v>
      </c>
      <c r="SD35" t="s">
        <v>493</v>
      </c>
      <c r="SE35" t="s">
        <v>494</v>
      </c>
      <c r="SF35" t="s">
        <v>495</v>
      </c>
      <c r="SG35" t="s">
        <v>496</v>
      </c>
      <c r="SH35" t="s">
        <v>497</v>
      </c>
      <c r="SI35" t="s">
        <v>498</v>
      </c>
      <c r="SJ35" t="s">
        <v>499</v>
      </c>
      <c r="SK35" t="s">
        <v>500</v>
      </c>
      <c r="SL35" t="s">
        <v>501</v>
      </c>
      <c r="SM35" t="s">
        <v>502</v>
      </c>
      <c r="SN35" t="s">
        <v>503</v>
      </c>
      <c r="SO35" t="s">
        <v>504</v>
      </c>
      <c r="SP35" t="s">
        <v>505</v>
      </c>
      <c r="SQ35" t="s">
        <v>506</v>
      </c>
      <c r="SR35" t="s">
        <v>507</v>
      </c>
      <c r="SS35" t="s">
        <v>508</v>
      </c>
      <c r="ST35" t="s">
        <v>509</v>
      </c>
      <c r="SU35" t="s">
        <v>510</v>
      </c>
      <c r="SV35" t="s">
        <v>511</v>
      </c>
      <c r="SW35" t="s">
        <v>512</v>
      </c>
      <c r="SX35" t="s">
        <v>513</v>
      </c>
      <c r="SY35" t="s">
        <v>514</v>
      </c>
      <c r="SZ35" t="s">
        <v>515</v>
      </c>
      <c r="TA35" t="s">
        <v>516</v>
      </c>
      <c r="TB35" t="s">
        <v>517</v>
      </c>
      <c r="TC35" t="s">
        <v>518</v>
      </c>
      <c r="TD35" t="s">
        <v>519</v>
      </c>
      <c r="TE35" t="s">
        <v>520</v>
      </c>
      <c r="TF35" t="s">
        <v>521</v>
      </c>
      <c r="TG35" t="s">
        <v>522</v>
      </c>
      <c r="TH35" t="s">
        <v>523</v>
      </c>
      <c r="TI35" t="s">
        <v>524</v>
      </c>
    </row>
    <row r="36" spans="1:529" x14ac:dyDescent="0.4">
      <c r="A36" s="5" t="s">
        <v>573</v>
      </c>
      <c r="KD36">
        <v>1.252919498536337</v>
      </c>
      <c r="KE36">
        <v>1.252919498536337</v>
      </c>
      <c r="KF36">
        <v>1.252919498536337</v>
      </c>
      <c r="LE36">
        <v>1.2083995163548427</v>
      </c>
      <c r="LO36">
        <v>1.0182003309151078</v>
      </c>
      <c r="ND36">
        <v>0.91333000037541556</v>
      </c>
      <c r="NG36">
        <v>0.9134287529884455</v>
      </c>
    </row>
    <row r="37" spans="1:529" x14ac:dyDescent="0.4">
      <c r="A37" s="5" t="s">
        <v>574</v>
      </c>
      <c r="LW37">
        <v>0.9672903143693522</v>
      </c>
      <c r="LX37">
        <v>0.98001781850579106</v>
      </c>
      <c r="LY37">
        <v>0.9672903143693522</v>
      </c>
      <c r="MA37">
        <v>0.94183530609647448</v>
      </c>
      <c r="MB37">
        <v>0.92910780196003562</v>
      </c>
      <c r="MC37">
        <v>0.94183530609647448</v>
      </c>
      <c r="MD37">
        <v>0.94183530609647448</v>
      </c>
    </row>
    <row r="38" spans="1:529" x14ac:dyDescent="0.4">
      <c r="A38" s="5" t="s">
        <v>575</v>
      </c>
      <c r="RG38">
        <v>0.91675178753830433</v>
      </c>
      <c r="RI38">
        <v>0.93590398365679262</v>
      </c>
      <c r="RJ38">
        <v>0.95760980592441269</v>
      </c>
      <c r="RK38">
        <v>0.95377936670071495</v>
      </c>
      <c r="RL38">
        <v>0.94994892747701754</v>
      </c>
      <c r="RM38">
        <v>0.95377936670071495</v>
      </c>
      <c r="RN38">
        <v>0.93718079673135868</v>
      </c>
      <c r="RO38">
        <v>0.93207354443309498</v>
      </c>
      <c r="RP38">
        <v>0.93462717058222677</v>
      </c>
      <c r="RQ38">
        <v>0.95377936670071495</v>
      </c>
      <c r="RR38">
        <v>0.95760980592441269</v>
      </c>
      <c r="RS38">
        <v>0.97229315628192037</v>
      </c>
      <c r="RT38">
        <v>0.93462717058222677</v>
      </c>
      <c r="RU38">
        <v>0.92951991828396319</v>
      </c>
      <c r="RV38">
        <v>0.95122574055158327</v>
      </c>
      <c r="RW38">
        <v>0.95122574055158327</v>
      </c>
      <c r="RX38">
        <v>0.96016343207354438</v>
      </c>
      <c r="RY38">
        <v>0.96016343207354438</v>
      </c>
      <c r="RZ38">
        <v>0.95122574055158327</v>
      </c>
      <c r="SA38">
        <v>0.94994892747701754</v>
      </c>
      <c r="SB38">
        <v>0.95250255362614911</v>
      </c>
      <c r="SC38">
        <v>0.96782431052093976</v>
      </c>
      <c r="SD38">
        <v>0.97420837589376919</v>
      </c>
      <c r="SE38">
        <v>0.96144024514811033</v>
      </c>
      <c r="SF38">
        <v>0.99208375893769152</v>
      </c>
      <c r="SG38">
        <v>0.95122574055158327</v>
      </c>
      <c r="SH38">
        <v>0.99208375893769152</v>
      </c>
      <c r="SI38">
        <v>1.0086823289070481</v>
      </c>
      <c r="SJ38">
        <v>1.0252808988764044</v>
      </c>
      <c r="SK38">
        <v>1.0137895812053115</v>
      </c>
      <c r="SL38">
        <v>0.99591419816138915</v>
      </c>
      <c r="SM38">
        <v>0.97676200204290098</v>
      </c>
      <c r="SN38">
        <v>0.9831460674157303</v>
      </c>
      <c r="SO38">
        <v>0.99591419816138915</v>
      </c>
      <c r="SP38">
        <v>1.0039581205311543</v>
      </c>
      <c r="SQ38">
        <v>1.0048518896833505</v>
      </c>
      <c r="SR38">
        <v>0.99974463738508668</v>
      </c>
      <c r="SS38">
        <v>1.0022982635342186</v>
      </c>
      <c r="ST38">
        <v>1.0252808988764044</v>
      </c>
      <c r="SU38">
        <v>1.021450459652707</v>
      </c>
      <c r="SV38">
        <v>1.021450459652707</v>
      </c>
      <c r="SW38">
        <v>0.99591419816138915</v>
      </c>
      <c r="SX38">
        <v>0.9691011235955056</v>
      </c>
      <c r="SY38">
        <v>0.97293156281920323</v>
      </c>
      <c r="SZ38">
        <v>0.97165474974463728</v>
      </c>
      <c r="TA38">
        <v>0.97995403472931553</v>
      </c>
      <c r="TB38">
        <v>0.98569969356486209</v>
      </c>
      <c r="TC38">
        <v>0.96718590398365667</v>
      </c>
      <c r="TD38">
        <v>0.9831460674157303</v>
      </c>
      <c r="TE38">
        <v>0.97803881511746671</v>
      </c>
      <c r="TF38">
        <v>0.98186925434116445</v>
      </c>
      <c r="TG38">
        <v>0.99974463738508668</v>
      </c>
      <c r="TH38">
        <v>0.98569969356486209</v>
      </c>
      <c r="TI38">
        <v>0.97420837589376919</v>
      </c>
    </row>
    <row r="39" spans="1:529" x14ac:dyDescent="0.4">
      <c r="A39" t="s">
        <v>559</v>
      </c>
      <c r="KD39">
        <v>1.1675946756894788</v>
      </c>
      <c r="KE39">
        <v>1.1675946756894788</v>
      </c>
      <c r="KF39">
        <v>1.1675946756894788</v>
      </c>
      <c r="KN39">
        <v>1.1739749744637382</v>
      </c>
      <c r="KO39">
        <v>1.1420734805924411</v>
      </c>
      <c r="KP39">
        <v>1.1484537793667007</v>
      </c>
      <c r="KX39">
        <v>1.1612143769152197</v>
      </c>
      <c r="KY39">
        <v>1.1293128830439223</v>
      </c>
      <c r="KZ39">
        <v>1.1293128830439223</v>
      </c>
      <c r="LA39">
        <v>1.1037916879468845</v>
      </c>
      <c r="LB39">
        <v>1.0718901940755872</v>
      </c>
      <c r="LC39">
        <v>1.1229325842696627</v>
      </c>
      <c r="LE39">
        <v>1.021450459652707</v>
      </c>
      <c r="LH39">
        <v>1.021450459652707</v>
      </c>
      <c r="LI39">
        <v>1.021450459652707</v>
      </c>
      <c r="LK39">
        <v>1.021450459652707</v>
      </c>
      <c r="LL39">
        <v>1.021450459652707</v>
      </c>
      <c r="LM39">
        <v>1.021450459652707</v>
      </c>
      <c r="LN39">
        <v>1.0086823289070481</v>
      </c>
      <c r="LP39">
        <v>1.021450459652707</v>
      </c>
      <c r="LS39">
        <v>0.94484167517875384</v>
      </c>
      <c r="LT39">
        <v>1.021450459652707</v>
      </c>
      <c r="LW39">
        <v>0.94484167517875384</v>
      </c>
      <c r="LX39">
        <v>0.94484167517875384</v>
      </c>
      <c r="LY39">
        <v>0.94484167517875384</v>
      </c>
      <c r="MA39">
        <v>0.92568947906026555</v>
      </c>
      <c r="MB39">
        <v>0.93207354443309498</v>
      </c>
      <c r="MC39">
        <v>0.94484167517875384</v>
      </c>
      <c r="MD39">
        <v>0.94484167517875384</v>
      </c>
      <c r="ME39">
        <v>0.95760980592441269</v>
      </c>
      <c r="MF39">
        <v>0.94484167517875384</v>
      </c>
      <c r="ML39">
        <v>0.89376915219611841</v>
      </c>
      <c r="MN39">
        <v>0.97037793667007155</v>
      </c>
      <c r="MO39">
        <v>0.97037793667007155</v>
      </c>
      <c r="MR39">
        <v>0.90653728294177727</v>
      </c>
      <c r="MS39">
        <v>0.88100102145045955</v>
      </c>
      <c r="MU39">
        <v>0.84269662921348321</v>
      </c>
      <c r="MV39">
        <v>0.84269662921348321</v>
      </c>
      <c r="MW39">
        <v>0.86823289070480092</v>
      </c>
      <c r="ND39">
        <v>0.91355975485188967</v>
      </c>
      <c r="NF39">
        <v>0.93207354443309498</v>
      </c>
      <c r="NG39">
        <v>0.94164964249233907</v>
      </c>
      <c r="NH39">
        <v>0.95760980592441269</v>
      </c>
      <c r="NI39">
        <v>0.99591419816138915</v>
      </c>
      <c r="NJ39">
        <v>1.0469867211440245</v>
      </c>
      <c r="NK39">
        <v>1.021450459652707</v>
      </c>
      <c r="NL39">
        <v>1.0278345250255363</v>
      </c>
      <c r="NM39">
        <v>0.97037793667007155</v>
      </c>
      <c r="NN39">
        <v>0.97037793667007155</v>
      </c>
      <c r="NO39">
        <v>0.95760980592441269</v>
      </c>
      <c r="NP39">
        <v>0.96399387129724212</v>
      </c>
      <c r="NQ39">
        <v>0.97037793667007155</v>
      </c>
      <c r="NR39">
        <v>0.95760980592441269</v>
      </c>
      <c r="NS39">
        <v>0.91930541368743612</v>
      </c>
      <c r="NT39">
        <v>0.9129213483146067</v>
      </c>
      <c r="NW39">
        <v>0.91930541368743612</v>
      </c>
      <c r="NY39">
        <v>0.93845760980592441</v>
      </c>
      <c r="NZ39">
        <v>0.95760980592441269</v>
      </c>
      <c r="OA39">
        <v>0.99591419816138915</v>
      </c>
      <c r="OB39">
        <v>0.99591419816138915</v>
      </c>
      <c r="OC39">
        <v>0.94484167517875384</v>
      </c>
      <c r="OD39">
        <v>0.94484167517875384</v>
      </c>
      <c r="OE39">
        <v>0.93845760980592441</v>
      </c>
      <c r="OF39">
        <v>0.96080183861082746</v>
      </c>
      <c r="OG39">
        <v>0.94484167517875384</v>
      </c>
      <c r="OH39">
        <v>0.94356486210418811</v>
      </c>
      <c r="OI39">
        <v>0.95122574055158327</v>
      </c>
      <c r="OJ39">
        <v>0.95122574055158327</v>
      </c>
      <c r="OK39">
        <v>0.93207354443309498</v>
      </c>
      <c r="OL39">
        <v>0.95760980592441269</v>
      </c>
      <c r="OM39">
        <v>0.97037793667007155</v>
      </c>
      <c r="ON39">
        <v>0.92888151174668032</v>
      </c>
      <c r="OO39">
        <v>0.97037793667007155</v>
      </c>
      <c r="OP39">
        <v>0.96399387129724212</v>
      </c>
      <c r="OQ39">
        <v>0.95760980592441269</v>
      </c>
      <c r="OR39">
        <v>0.94484167517875384</v>
      </c>
      <c r="OS39">
        <v>0.95122574055158327</v>
      </c>
      <c r="OT39">
        <v>0.95920582226762008</v>
      </c>
      <c r="OV39">
        <v>0.96527068437180796</v>
      </c>
      <c r="OW39">
        <v>0.96399387129724212</v>
      </c>
      <c r="RG39">
        <v>0.92313585291113376</v>
      </c>
      <c r="RI39">
        <v>0.93335035750766082</v>
      </c>
      <c r="RJ39">
        <v>0.95377936670071495</v>
      </c>
      <c r="RK39">
        <v>0.95250255362614911</v>
      </c>
      <c r="RL39">
        <v>0.93718079673135868</v>
      </c>
      <c r="RM39">
        <v>0.94867211440245147</v>
      </c>
      <c r="RN39">
        <v>0.94228804902962204</v>
      </c>
      <c r="RO39">
        <v>0.93207354443309498</v>
      </c>
      <c r="RP39">
        <v>0.94739530132788563</v>
      </c>
      <c r="RQ39">
        <v>0.94611848825331968</v>
      </c>
      <c r="RR39">
        <v>0.95441777323799804</v>
      </c>
      <c r="RS39">
        <v>0.96399387129724212</v>
      </c>
      <c r="RT39">
        <v>0.93526557711950975</v>
      </c>
      <c r="RU39">
        <v>0.92951991828396319</v>
      </c>
      <c r="RV39">
        <v>0.93207354443309498</v>
      </c>
      <c r="RW39">
        <v>0.9129213483146067</v>
      </c>
      <c r="RX39">
        <v>0.93207354443309498</v>
      </c>
      <c r="RY39">
        <v>0.93590398365679262</v>
      </c>
      <c r="RZ39">
        <v>0.93207354443309498</v>
      </c>
      <c r="SA39">
        <v>0.92824310520939735</v>
      </c>
      <c r="SB39">
        <v>0.94611848825331968</v>
      </c>
      <c r="SC39">
        <v>0.9550561797752809</v>
      </c>
      <c r="SD39">
        <v>0.95122574055158327</v>
      </c>
      <c r="SE39">
        <v>0.93845760980592441</v>
      </c>
      <c r="SF39">
        <v>0.96144024514811033</v>
      </c>
      <c r="SG39">
        <v>0.94994892747701754</v>
      </c>
      <c r="SH39">
        <v>0.96239785495403474</v>
      </c>
      <c r="SI39">
        <v>0.97803881511746671</v>
      </c>
      <c r="SJ39">
        <v>0.97803881511746671</v>
      </c>
      <c r="SK39">
        <v>0.97548518896833503</v>
      </c>
      <c r="SL39">
        <v>0.96527068437180785</v>
      </c>
      <c r="SM39">
        <v>0.95633299284984696</v>
      </c>
      <c r="SN39">
        <v>0.95377936670071495</v>
      </c>
      <c r="SO39">
        <v>0.96590909090909094</v>
      </c>
      <c r="SP39">
        <v>0.97420837589376919</v>
      </c>
      <c r="SQ39">
        <v>0.97803881511746671</v>
      </c>
      <c r="SR39">
        <v>0.96942032686414703</v>
      </c>
      <c r="SS39">
        <v>0.976123595505618</v>
      </c>
      <c r="ST39">
        <v>0.9831460674157303</v>
      </c>
      <c r="SU39">
        <v>1.0022982635342186</v>
      </c>
      <c r="SV39">
        <v>0.96782431052093976</v>
      </c>
      <c r="SW39">
        <v>0.94675689479060265</v>
      </c>
      <c r="SX39">
        <v>0.94228804902962204</v>
      </c>
      <c r="SY39">
        <v>0.94420326864147097</v>
      </c>
      <c r="SZ39">
        <v>0.94803370786516861</v>
      </c>
      <c r="TA39">
        <v>0.9585674157303371</v>
      </c>
      <c r="TB39">
        <v>0.96527068437180785</v>
      </c>
      <c r="TC39">
        <v>0.94803370786516861</v>
      </c>
      <c r="TD39">
        <v>0.95888661899897842</v>
      </c>
      <c r="TE39">
        <v>0.95697139938712983</v>
      </c>
      <c r="TF39">
        <v>0.96175944841675176</v>
      </c>
      <c r="TG39">
        <v>0.97229315628192037</v>
      </c>
      <c r="TH39">
        <v>0.96431307456588367</v>
      </c>
      <c r="TI39">
        <v>0.95824821246169556</v>
      </c>
    </row>
    <row r="40" spans="1:529" x14ac:dyDescent="0.4">
      <c r="A40" t="s">
        <v>565</v>
      </c>
      <c r="JZ40">
        <v>1.34415</v>
      </c>
      <c r="KA40">
        <v>1.3460039999999998</v>
      </c>
      <c r="KB40">
        <v>1.3580550000000002</v>
      </c>
      <c r="KC40">
        <v>1.368252</v>
      </c>
      <c r="KD40">
        <v>1.3580550000000002</v>
      </c>
      <c r="KE40">
        <v>1.359909</v>
      </c>
      <c r="KF40">
        <v>1.3506389999999997</v>
      </c>
      <c r="KG40">
        <v>1.3469310000000001</v>
      </c>
      <c r="KH40">
        <v>1.3404419999999999</v>
      </c>
      <c r="KI40">
        <v>1.3422959999999999</v>
      </c>
      <c r="KJ40">
        <v>1.3487849999999999</v>
      </c>
      <c r="KL40">
        <v>1.3348799999999998</v>
      </c>
      <c r="KM40">
        <v>1.3320989999999999</v>
      </c>
      <c r="KN40">
        <v>1.3015079999999999</v>
      </c>
      <c r="KO40">
        <v>1.3052159999999999</v>
      </c>
      <c r="KP40">
        <v>1.3107779999999998</v>
      </c>
      <c r="KQ40">
        <v>1.3219019999999999</v>
      </c>
      <c r="KR40">
        <v>1.322829</v>
      </c>
      <c r="KS40">
        <v>1.3098510000000001</v>
      </c>
      <c r="KT40">
        <v>1.2913110000000001</v>
      </c>
      <c r="KU40">
        <v>1.2746249999999999</v>
      </c>
      <c r="KV40">
        <v>1.265355</v>
      </c>
      <c r="KW40">
        <v>1.2551580000000002</v>
      </c>
      <c r="KX40">
        <v>1.2630375</v>
      </c>
      <c r="KY40">
        <v>1.257012</v>
      </c>
      <c r="KZ40">
        <v>1.2421800000000001</v>
      </c>
      <c r="LA40">
        <v>1.2421800000000001</v>
      </c>
      <c r="LB40">
        <v>1.2607200000000001</v>
      </c>
      <c r="LC40">
        <v>1.2690630000000001</v>
      </c>
      <c r="LE40">
        <v>1.2236400000000001</v>
      </c>
      <c r="LG40">
        <v>0.86844561151079147</v>
      </c>
      <c r="LH40">
        <v>0.85030575539568343</v>
      </c>
      <c r="LI40">
        <v>0.84697122302158279</v>
      </c>
      <c r="LK40">
        <v>1.1448450000000001</v>
      </c>
      <c r="LL40">
        <v>1.1402099999999999</v>
      </c>
      <c r="LM40">
        <v>1.0938600000000001</v>
      </c>
      <c r="LN40">
        <v>1.0660499999999999</v>
      </c>
      <c r="LO40">
        <v>1.1309400000000001</v>
      </c>
      <c r="LP40">
        <v>1.1309400000000001</v>
      </c>
      <c r="LQ40">
        <v>1.0892250000000001</v>
      </c>
      <c r="LR40">
        <v>1.0753200000000001</v>
      </c>
      <c r="LS40">
        <v>1.061415</v>
      </c>
      <c r="LT40">
        <v>1.1124000000000001</v>
      </c>
      <c r="LU40">
        <v>1.0753200000000001</v>
      </c>
      <c r="LV40">
        <v>1.0521450000000001</v>
      </c>
      <c r="LW40">
        <v>1.061415</v>
      </c>
      <c r="LX40">
        <v>1.071612</v>
      </c>
      <c r="LY40">
        <v>1.0660499999999999</v>
      </c>
      <c r="LZ40">
        <v>1.0567800000000001</v>
      </c>
      <c r="MA40">
        <v>1.0567800000000001</v>
      </c>
      <c r="MB40">
        <v>1.0567800000000001</v>
      </c>
      <c r="MC40">
        <v>1.0567800000000001</v>
      </c>
      <c r="MD40">
        <v>1.054926</v>
      </c>
      <c r="ME40">
        <v>1.036386</v>
      </c>
      <c r="MF40">
        <v>1.053072</v>
      </c>
      <c r="MG40">
        <v>1.0641959999999999</v>
      </c>
      <c r="MH40">
        <v>1.044729</v>
      </c>
      <c r="MI40">
        <v>1.042875</v>
      </c>
      <c r="MJ40">
        <v>1.041021</v>
      </c>
      <c r="MK40">
        <v>1.0336050000000001</v>
      </c>
      <c r="ML40">
        <v>1.054926</v>
      </c>
      <c r="MM40">
        <v>1.061415</v>
      </c>
      <c r="MN40">
        <v>1.0660499999999999</v>
      </c>
      <c r="MO40">
        <v>1.042875</v>
      </c>
      <c r="MP40">
        <v>1.0336050000000001</v>
      </c>
      <c r="MQ40">
        <v>1.024335</v>
      </c>
      <c r="MR40">
        <v>1.005795</v>
      </c>
      <c r="MS40">
        <v>0.98632800000000009</v>
      </c>
      <c r="MT40">
        <v>0.98725499999999999</v>
      </c>
      <c r="MU40">
        <v>0.92978099999999997</v>
      </c>
      <c r="MV40">
        <v>0.94554000000000005</v>
      </c>
      <c r="MW40">
        <v>0.96408000000000005</v>
      </c>
      <c r="MZ40">
        <v>1.0197000000000001</v>
      </c>
      <c r="NL40">
        <v>1.0141380000000002</v>
      </c>
      <c r="NM40">
        <v>1.0141380000000002</v>
      </c>
      <c r="NN40">
        <v>1.0141380000000002</v>
      </c>
      <c r="NO40">
        <v>1.0141380000000002</v>
      </c>
      <c r="NP40">
        <v>1.0141380000000002</v>
      </c>
      <c r="NY40">
        <v>1.0159920000000002</v>
      </c>
      <c r="OA40">
        <v>1.0150650000000001</v>
      </c>
      <c r="OB40">
        <v>1.0146015000000002</v>
      </c>
      <c r="OC40">
        <v>1.0146015000000002</v>
      </c>
    </row>
    <row r="41" spans="1:529" x14ac:dyDescent="0.4">
      <c r="A41" t="s">
        <v>576</v>
      </c>
      <c r="LQ41">
        <v>0.96633664680354081</v>
      </c>
      <c r="LR41">
        <v>0.95389454405499741</v>
      </c>
      <c r="LU41">
        <v>0.96011559542926905</v>
      </c>
      <c r="LV41">
        <v>0.93896402075674523</v>
      </c>
      <c r="LW41">
        <v>0.94974717647214957</v>
      </c>
      <c r="LX41">
        <v>0.95887138515441472</v>
      </c>
      <c r="LY41">
        <v>0.95389454405499741</v>
      </c>
      <c r="MA41">
        <v>0.94559980888930173</v>
      </c>
      <c r="MB41">
        <v>0.94145244130645389</v>
      </c>
      <c r="MC41">
        <v>0.94559980888930173</v>
      </c>
      <c r="MD41">
        <v>0.95389454405499741</v>
      </c>
      <c r="ME41">
        <v>0.92901033855791049</v>
      </c>
      <c r="MF41">
        <v>0.95389454405499741</v>
      </c>
      <c r="MP41">
        <v>0.93232823262418874</v>
      </c>
      <c r="MQ41">
        <v>0.92901033855791049</v>
      </c>
      <c r="MS41">
        <v>0.895831397895128</v>
      </c>
      <c r="MU41">
        <v>0.84606298690095416</v>
      </c>
      <c r="MV41">
        <v>0.8626524572323454</v>
      </c>
      <c r="MW41">
        <v>0.86887350860661716</v>
      </c>
      <c r="NI41">
        <v>0.92278928718363873</v>
      </c>
      <c r="NJ41">
        <v>0.941452441306454</v>
      </c>
      <c r="NK41">
        <v>0.92486297097506265</v>
      </c>
      <c r="NL41">
        <v>0.93730507372360605</v>
      </c>
      <c r="NM41">
        <v>0.93730507372360605</v>
      </c>
      <c r="NN41">
        <v>0.93315770614075833</v>
      </c>
      <c r="NO41">
        <v>0.93730507372360605</v>
      </c>
      <c r="NP41">
        <v>0.93730507372360605</v>
      </c>
      <c r="NQ41">
        <v>0.93730507372360605</v>
      </c>
      <c r="NS41">
        <v>0.92071560339221503</v>
      </c>
      <c r="NW41">
        <v>0.92486297097506276</v>
      </c>
      <c r="NY41">
        <v>0.92486297097506276</v>
      </c>
      <c r="NZ41">
        <v>0.9290103385579106</v>
      </c>
      <c r="OA41">
        <v>0.92486297097506276</v>
      </c>
      <c r="OB41">
        <v>0.92486297097506276</v>
      </c>
      <c r="OC41">
        <v>0.92486297097506276</v>
      </c>
      <c r="OD41">
        <v>0.92486297097506276</v>
      </c>
      <c r="OE41">
        <v>0.92486297097506276</v>
      </c>
      <c r="OF41">
        <v>0.92486297097506276</v>
      </c>
      <c r="OG41">
        <v>0.9223745504253541</v>
      </c>
      <c r="OH41">
        <v>0.92486297097506276</v>
      </c>
      <c r="OI41">
        <v>0.92486297097506276</v>
      </c>
      <c r="OJ41">
        <v>0.92486297097506276</v>
      </c>
      <c r="OK41">
        <v>0.92486297097506276</v>
      </c>
      <c r="OL41">
        <v>0.92320402394192358</v>
      </c>
      <c r="OM41">
        <v>0.92320402394192358</v>
      </c>
      <c r="ON41">
        <v>0.92071560339221503</v>
      </c>
      <c r="OR41">
        <v>0.91864191960079111</v>
      </c>
      <c r="OS41">
        <v>0.92486297097506276</v>
      </c>
      <c r="OT41">
        <v>0.92486297097506276</v>
      </c>
      <c r="OV41">
        <v>0.92278928718363895</v>
      </c>
      <c r="OW41">
        <v>0.92486297097506276</v>
      </c>
      <c r="RG41">
        <v>0.92071560339221503</v>
      </c>
      <c r="RI41">
        <v>0.92071560339221503</v>
      </c>
      <c r="RJ41">
        <v>0.9223745504253541</v>
      </c>
      <c r="RK41">
        <v>0.92403349745849328</v>
      </c>
      <c r="RL41">
        <v>0.92403349745849328</v>
      </c>
      <c r="RM41">
        <v>0.9223745504253541</v>
      </c>
      <c r="RN41">
        <v>0.92403349745849328</v>
      </c>
      <c r="RO41">
        <v>0.9223745504253541</v>
      </c>
      <c r="RP41">
        <v>0.9223745504253541</v>
      </c>
      <c r="RQ41">
        <v>0.9223745504253541</v>
      </c>
      <c r="RR41">
        <v>0.9223745504253541</v>
      </c>
      <c r="RS41">
        <v>0.9223745504253541</v>
      </c>
      <c r="RT41">
        <v>0.92403349745849328</v>
      </c>
      <c r="RU41">
        <v>0.92403349745849328</v>
      </c>
      <c r="RV41">
        <v>0.92403349745849328</v>
      </c>
      <c r="RW41">
        <v>0.92403349745849328</v>
      </c>
      <c r="RX41">
        <v>0.92071560339221503</v>
      </c>
      <c r="RY41">
        <v>0.92071560339221503</v>
      </c>
      <c r="RZ41">
        <v>0.92403349745849328</v>
      </c>
      <c r="SA41">
        <v>0.92403349745849328</v>
      </c>
      <c r="SB41">
        <v>0.9215450769087844</v>
      </c>
      <c r="SC41">
        <v>0.92486297097506276</v>
      </c>
      <c r="SD41">
        <v>0.92486297097506276</v>
      </c>
      <c r="SE41">
        <v>0.92403349745849328</v>
      </c>
      <c r="SF41">
        <v>0.9223745504253541</v>
      </c>
      <c r="SG41">
        <v>0.9223745504253541</v>
      </c>
      <c r="SH41">
        <v>0.92195981366706936</v>
      </c>
      <c r="SI41">
        <v>0.92278928718363884</v>
      </c>
      <c r="SJ41">
        <v>0.92486297097506276</v>
      </c>
      <c r="SK41">
        <v>0.92652191800820183</v>
      </c>
      <c r="SX41">
        <v>0.92569244449163213</v>
      </c>
      <c r="SY41">
        <v>0.92486297097506276</v>
      </c>
      <c r="SZ41">
        <v>0.92486297097506276</v>
      </c>
      <c r="TA41">
        <v>0.92486297097506276</v>
      </c>
      <c r="TB41">
        <v>0.92486297097506276</v>
      </c>
      <c r="TC41">
        <v>0.92320402394192358</v>
      </c>
      <c r="TD41">
        <v>0.92278928718363884</v>
      </c>
      <c r="TE41">
        <v>0.92486297097506276</v>
      </c>
      <c r="TF41">
        <v>0.92486297097506276</v>
      </c>
      <c r="TG41">
        <v>0.92486297097506276</v>
      </c>
      <c r="TH41">
        <v>0.92486297097506276</v>
      </c>
      <c r="TI41">
        <v>0.92403349745849328</v>
      </c>
    </row>
    <row r="42" spans="1:529" x14ac:dyDescent="0.4">
      <c r="A42" t="s">
        <v>577</v>
      </c>
      <c r="JZ42">
        <v>4.2228739002932549</v>
      </c>
      <c r="KA42">
        <v>4.085106382978724</v>
      </c>
      <c r="KB42">
        <v>3.9560439560439562</v>
      </c>
      <c r="KC42">
        <v>3.923705722070844</v>
      </c>
      <c r="KD42">
        <v>3.9183673469387759</v>
      </c>
      <c r="KE42">
        <v>3.9024390243902434</v>
      </c>
      <c r="KF42">
        <v>4.0167364016736409</v>
      </c>
      <c r="KG42">
        <v>4.1319942611190816</v>
      </c>
      <c r="KH42">
        <v>4.2384105960264895</v>
      </c>
      <c r="KI42">
        <v>4.3603330809992427</v>
      </c>
      <c r="KJ42">
        <v>4.2105263157894735</v>
      </c>
      <c r="KL42">
        <v>4.059196617336152</v>
      </c>
      <c r="KM42">
        <v>4.0336134453781511</v>
      </c>
      <c r="KN42">
        <v>3.9384615384615387</v>
      </c>
      <c r="KO42">
        <v>3.8554216867469875</v>
      </c>
      <c r="KP42">
        <v>3.9506172839506175</v>
      </c>
      <c r="KQ42">
        <v>4.2290748898678414</v>
      </c>
      <c r="KR42">
        <v>4.3702579666160846</v>
      </c>
      <c r="KS42">
        <v>4.5714285714285712</v>
      </c>
      <c r="KT42">
        <v>4.434180138568129</v>
      </c>
      <c r="KU42">
        <v>4.2415316642120766</v>
      </c>
      <c r="KV42">
        <v>3.9303991811668375</v>
      </c>
      <c r="KW42">
        <v>4.0251572327044025</v>
      </c>
      <c r="KX42">
        <v>3.9724137931034482</v>
      </c>
      <c r="KY42">
        <v>3.8866396761133597</v>
      </c>
      <c r="KZ42">
        <v>3.9669421487603307</v>
      </c>
      <c r="LA42">
        <v>3.9024390243902443</v>
      </c>
      <c r="LB42">
        <v>3.7647058823529411</v>
      </c>
      <c r="LC42">
        <v>3.9751552795031051</v>
      </c>
      <c r="LE42">
        <v>3.7795275590551181</v>
      </c>
      <c r="LG42">
        <v>3.2214765100671139</v>
      </c>
      <c r="LH42">
        <v>2.8402366863905328</v>
      </c>
      <c r="LI42">
        <v>2.580645161290323</v>
      </c>
      <c r="LK42">
        <v>2.9447852760736195</v>
      </c>
      <c r="LL42">
        <v>3.2214765100671139</v>
      </c>
      <c r="LM42">
        <v>3.2</v>
      </c>
      <c r="LN42">
        <v>3.0769230769230775</v>
      </c>
      <c r="LO42">
        <v>3.5036496350364965</v>
      </c>
      <c r="LP42">
        <v>3.6363636363636362</v>
      </c>
      <c r="LQ42">
        <v>3.0967741935483875</v>
      </c>
      <c r="LR42">
        <v>3.1372549019607847</v>
      </c>
      <c r="LS42">
        <v>2.9629629629629628</v>
      </c>
      <c r="LT42">
        <v>3.1788079470198678</v>
      </c>
      <c r="LU42">
        <v>3.2764505119453928</v>
      </c>
      <c r="LV42">
        <v>3.1718061674008813</v>
      </c>
      <c r="LW42">
        <v>3.0934479054779809</v>
      </c>
      <c r="LX42">
        <v>3.062200956937799</v>
      </c>
      <c r="LY42">
        <v>3.0283911671924293</v>
      </c>
      <c r="LZ42">
        <v>3.0769230769230766</v>
      </c>
      <c r="MA42">
        <v>3.0283911671924293</v>
      </c>
      <c r="MB42">
        <v>3.1270358306188926</v>
      </c>
      <c r="MC42">
        <v>3.2107023411371238</v>
      </c>
      <c r="MD42">
        <v>3.1840796019900495</v>
      </c>
      <c r="ME42">
        <v>3.062200956937799</v>
      </c>
      <c r="MF42">
        <v>3.1270358306188926</v>
      </c>
      <c r="MG42">
        <v>3.1406761177753548</v>
      </c>
      <c r="MH42">
        <v>3.1093117408906883</v>
      </c>
      <c r="MI42">
        <v>3.0917874396135265</v>
      </c>
      <c r="MJ42">
        <v>3.0283911671924293</v>
      </c>
      <c r="MK42">
        <v>2.947045280122794</v>
      </c>
      <c r="ML42">
        <v>2.9629629629629632</v>
      </c>
      <c r="MM42">
        <v>3.0188679245283021</v>
      </c>
      <c r="MN42">
        <v>3.1475409836065578</v>
      </c>
      <c r="MO42">
        <v>3.0818619582664528</v>
      </c>
      <c r="MP42">
        <v>2.990654205607477</v>
      </c>
      <c r="MQ42">
        <v>2.7988338192419824</v>
      </c>
      <c r="MR42">
        <v>2.7745664739884393</v>
      </c>
      <c r="MS42">
        <v>2.7586206896551726</v>
      </c>
      <c r="MT42">
        <v>2.7118644067796609</v>
      </c>
      <c r="MU42">
        <v>2.6519337016574585</v>
      </c>
      <c r="MV42">
        <v>2.6740947075208918</v>
      </c>
      <c r="MW42">
        <v>2.8402366863905328</v>
      </c>
      <c r="MX42">
        <v>2.9813664596273295</v>
      </c>
      <c r="MZ42">
        <v>3.0188679245283021</v>
      </c>
      <c r="NA42">
        <v>2.7467811158798288</v>
      </c>
      <c r="NB42">
        <v>2.7586206896551726</v>
      </c>
      <c r="NC42">
        <v>2.7507163323782238</v>
      </c>
      <c r="ND42">
        <v>2.7428571428571429</v>
      </c>
      <c r="NE42">
        <v>2.94478527607362</v>
      </c>
      <c r="NF42">
        <v>3.0031282586027115</v>
      </c>
      <c r="NG42">
        <v>2.9629629629629632</v>
      </c>
      <c r="NH42">
        <v>3.0347734457323501</v>
      </c>
      <c r="NI42">
        <v>3.116883116883117</v>
      </c>
      <c r="NJ42">
        <v>3.3333333333333335</v>
      </c>
      <c r="NK42">
        <v>3.2653061224489792</v>
      </c>
      <c r="NL42">
        <v>3.3256351039260972</v>
      </c>
      <c r="NM42">
        <v>3.2395950506186724</v>
      </c>
      <c r="NN42">
        <v>3.2432432432432439</v>
      </c>
      <c r="NO42">
        <v>3.2579185520361995</v>
      </c>
      <c r="NP42">
        <v>3.3566433566433567</v>
      </c>
      <c r="NR42">
        <v>3.2727272727272729</v>
      </c>
      <c r="NS42">
        <v>3.192019950124688</v>
      </c>
      <c r="NT42">
        <v>2.9538461538461536</v>
      </c>
      <c r="NU42">
        <v>3.0540827147401912</v>
      </c>
      <c r="NV42">
        <v>3.248730964467005</v>
      </c>
      <c r="NW42">
        <v>3.248730964467005</v>
      </c>
      <c r="NX42">
        <v>3.1770546056260338</v>
      </c>
      <c r="NY42">
        <v>3.0605738575982997</v>
      </c>
      <c r="NZ42">
        <v>3.0125523012552304</v>
      </c>
      <c r="OA42">
        <v>3.0411826821541705</v>
      </c>
      <c r="OB42">
        <v>3.0835117773019269</v>
      </c>
      <c r="OC42">
        <v>3.044397463002114</v>
      </c>
      <c r="OD42">
        <v>3.0031282586027106</v>
      </c>
      <c r="OE42">
        <v>3.0172865374541642</v>
      </c>
      <c r="OF42">
        <v>2.9782833505687702</v>
      </c>
      <c r="OG42">
        <v>2.9860031104199067</v>
      </c>
      <c r="OH42">
        <v>3.1118314424635334</v>
      </c>
      <c r="OI42">
        <v>3.14410480349345</v>
      </c>
      <c r="OJ42">
        <v>3.1042845594179469</v>
      </c>
      <c r="OK42">
        <v>3.0172865374541646</v>
      </c>
      <c r="OL42">
        <v>3.0172865374541646</v>
      </c>
      <c r="OM42">
        <v>3</v>
      </c>
      <c r="ON42">
        <v>3.004694835680751</v>
      </c>
      <c r="OO42">
        <v>3.0172865374541646</v>
      </c>
      <c r="OP42">
        <v>3.0557029177718835</v>
      </c>
      <c r="OQ42">
        <v>3.0769230769230766</v>
      </c>
      <c r="OR42">
        <v>3.105121293800539</v>
      </c>
      <c r="OS42">
        <v>3.2178770949720668</v>
      </c>
      <c r="OT42">
        <v>3.1788079470198678</v>
      </c>
      <c r="OV42">
        <v>3.1458219552157289</v>
      </c>
      <c r="OW42">
        <v>3.2232792389479576</v>
      </c>
      <c r="OX42">
        <v>3.2250839865621499</v>
      </c>
      <c r="RG42">
        <v>3.1578947368421053</v>
      </c>
      <c r="RI42">
        <v>3.2142857142857144</v>
      </c>
      <c r="RJ42">
        <v>3.2053422370617697</v>
      </c>
      <c r="RK42">
        <v>3.1840796019900499</v>
      </c>
      <c r="RL42">
        <v>3.1648351648351651</v>
      </c>
      <c r="RM42">
        <v>3.1475409836065578</v>
      </c>
      <c r="RN42">
        <v>3.2989690721649487</v>
      </c>
      <c r="RO42">
        <v>3.3527357392316648</v>
      </c>
      <c r="RP42">
        <v>3.3842538190364277</v>
      </c>
      <c r="RQ42">
        <v>3.3065442020665903</v>
      </c>
      <c r="RR42">
        <v>3.2951945080091534</v>
      </c>
      <c r="RS42">
        <v>3.1578947368421053</v>
      </c>
      <c r="RT42">
        <v>3.1578947368421053</v>
      </c>
      <c r="RU42">
        <v>3.2107023411371238</v>
      </c>
      <c r="RV42">
        <v>3.2801822323462417</v>
      </c>
      <c r="RW42">
        <v>3.2432432432432439</v>
      </c>
      <c r="RX42">
        <v>3.3065442020665903</v>
      </c>
      <c r="RY42">
        <v>3.2951945080091534</v>
      </c>
      <c r="RZ42">
        <v>3.3566433566433567</v>
      </c>
      <c r="SA42">
        <v>3.4347048300536667</v>
      </c>
      <c r="SB42">
        <v>3.457382953181273</v>
      </c>
      <c r="SC42">
        <v>3.3217993079584778</v>
      </c>
      <c r="SD42">
        <v>3.3122484186313979</v>
      </c>
      <c r="SE42">
        <v>3.2178770949720668</v>
      </c>
      <c r="SF42">
        <v>3.2124930284439488</v>
      </c>
      <c r="SG42">
        <v>3.1823204419889501</v>
      </c>
      <c r="SH42">
        <v>3.248730964467005</v>
      </c>
      <c r="SI42">
        <v>3.3160621761658029</v>
      </c>
      <c r="SJ42">
        <v>3.4204275534441804</v>
      </c>
      <c r="SK42">
        <v>3.3842538190364277</v>
      </c>
      <c r="SL42">
        <v>3.3644859813084111</v>
      </c>
      <c r="SM42">
        <v>3.3605600933488917</v>
      </c>
      <c r="SN42">
        <v>3.3275563258232235</v>
      </c>
      <c r="SO42">
        <v>3.2579185520361995</v>
      </c>
      <c r="SP42">
        <v>3.2432432432432439</v>
      </c>
      <c r="SQ42">
        <v>3.2801822323462417</v>
      </c>
      <c r="SR42">
        <v>3.3488372093023258</v>
      </c>
      <c r="SS42">
        <v>3.3723653395784545</v>
      </c>
      <c r="ST42">
        <v>3.3430063842135813</v>
      </c>
      <c r="SU42">
        <v>3.3046471600688472</v>
      </c>
      <c r="SV42">
        <v>3.3488372093023258</v>
      </c>
      <c r="SW42">
        <v>3.3217993079584778</v>
      </c>
      <c r="SX42">
        <v>3.3008595988538683</v>
      </c>
      <c r="SY42">
        <v>3.3141542002301496</v>
      </c>
      <c r="SZ42">
        <v>3.3256351039260972</v>
      </c>
      <c r="TA42">
        <v>3.3084434233199311</v>
      </c>
      <c r="TB42">
        <v>3.3160621761658029</v>
      </c>
      <c r="TC42">
        <v>3.1805632247377145</v>
      </c>
      <c r="TD42">
        <v>3.3198847262247844</v>
      </c>
      <c r="TE42">
        <v>3.4143449911084769</v>
      </c>
      <c r="TF42">
        <v>3.3410672853828309</v>
      </c>
      <c r="TG42">
        <v>3.3902295467922308</v>
      </c>
      <c r="TH42">
        <v>3.4123222748815163</v>
      </c>
      <c r="TI42">
        <v>3.4265318262938727</v>
      </c>
    </row>
    <row r="43" spans="1:529" x14ac:dyDescent="0.4">
      <c r="A43" t="s">
        <v>578</v>
      </c>
      <c r="JZ43">
        <v>0.43859649122807021</v>
      </c>
      <c r="KA43">
        <v>0.42964554242749736</v>
      </c>
      <c r="KB43">
        <v>0.42507970244420828</v>
      </c>
      <c r="KC43">
        <v>0.42507970244420828</v>
      </c>
      <c r="KD43">
        <v>0.4264392324093817</v>
      </c>
      <c r="KE43">
        <v>0.42283298097251582</v>
      </c>
      <c r="KF43">
        <v>0.43103448275862072</v>
      </c>
      <c r="KG43">
        <v>0.44843049327354251</v>
      </c>
      <c r="KH43">
        <v>0.45146726862302489</v>
      </c>
      <c r="KI43">
        <v>0.44843049327354251</v>
      </c>
      <c r="KJ43">
        <v>0.43956043956043955</v>
      </c>
      <c r="KL43">
        <v>0.44150110375275947</v>
      </c>
      <c r="KM43">
        <v>0.43103448275862072</v>
      </c>
      <c r="KN43">
        <v>0.42735042735042739</v>
      </c>
      <c r="KO43">
        <v>0.42462845010615713</v>
      </c>
      <c r="KP43">
        <v>0.42372881355932196</v>
      </c>
      <c r="KQ43">
        <v>0.44247787610619471</v>
      </c>
      <c r="KR43">
        <v>0.449438202247191</v>
      </c>
      <c r="KS43">
        <v>0.45351473922902491</v>
      </c>
      <c r="KT43">
        <v>0.44296788482834998</v>
      </c>
      <c r="KU43">
        <v>0.42689434364994666</v>
      </c>
      <c r="KV43">
        <v>0.41666666666666669</v>
      </c>
      <c r="KW43">
        <v>0.42105263157894735</v>
      </c>
      <c r="KX43">
        <v>0.41841004184100417</v>
      </c>
      <c r="KY43">
        <v>0.42016806722689076</v>
      </c>
      <c r="KZ43">
        <v>0.41666666666666669</v>
      </c>
      <c r="LA43">
        <v>0.41067761806981518</v>
      </c>
      <c r="LB43">
        <v>0.39603960396039606</v>
      </c>
      <c r="LC43">
        <v>0.42105263157894735</v>
      </c>
      <c r="LE43">
        <v>0.38240917782026768</v>
      </c>
      <c r="LG43">
        <v>0.34482758620689657</v>
      </c>
      <c r="LH43">
        <v>0.29850746268656714</v>
      </c>
      <c r="LI43">
        <v>0.27777777777777779</v>
      </c>
      <c r="LK43">
        <v>0.33613445378151258</v>
      </c>
      <c r="LL43">
        <v>0.36166365280289337</v>
      </c>
      <c r="LM43">
        <v>0.34482758620689657</v>
      </c>
      <c r="LN43">
        <v>0.33333333333333331</v>
      </c>
      <c r="LO43">
        <v>0.36697247706422015</v>
      </c>
      <c r="LP43">
        <v>0.38461538461538458</v>
      </c>
      <c r="LQ43">
        <v>0.31746031746031744</v>
      </c>
      <c r="LR43">
        <v>0.32626427406199021</v>
      </c>
      <c r="LS43">
        <v>0.30959752321981426</v>
      </c>
      <c r="LT43">
        <v>0.33898305084745761</v>
      </c>
      <c r="LU43">
        <v>0.33333333333333331</v>
      </c>
      <c r="LV43">
        <v>0.32467532467532467</v>
      </c>
      <c r="LW43">
        <v>0.31545741324921134</v>
      </c>
      <c r="LX43">
        <v>0.30303030303030304</v>
      </c>
      <c r="LY43">
        <v>0.30303030303030304</v>
      </c>
      <c r="LZ43">
        <v>0.31201248049921998</v>
      </c>
      <c r="MA43">
        <v>0.30959752321981421</v>
      </c>
      <c r="MB43">
        <v>0.32733224222585927</v>
      </c>
      <c r="MC43">
        <v>0.33670033670033667</v>
      </c>
      <c r="MD43">
        <v>0.33670033670033672</v>
      </c>
      <c r="ME43">
        <v>0.33557046979865773</v>
      </c>
      <c r="MF43">
        <v>0.33613445378151258</v>
      </c>
      <c r="MG43">
        <v>0.33898305084745761</v>
      </c>
      <c r="MH43">
        <v>0.33670033670033672</v>
      </c>
      <c r="MI43">
        <v>0.32948929159802304</v>
      </c>
      <c r="MJ43">
        <v>0.32626427406199021</v>
      </c>
      <c r="MK43">
        <v>0.32102728731942215</v>
      </c>
      <c r="ML43">
        <v>0.32154340836012857</v>
      </c>
      <c r="MM43">
        <v>0.33085194375516958</v>
      </c>
      <c r="MN43">
        <v>0.34512510785159622</v>
      </c>
      <c r="MO43">
        <v>0.33898305084745761</v>
      </c>
      <c r="MP43">
        <v>0.32679738562091509</v>
      </c>
      <c r="MQ43">
        <v>0.303951367781155</v>
      </c>
      <c r="MR43">
        <v>0.29175784099197666</v>
      </c>
      <c r="MS43">
        <v>0.29411764705882354</v>
      </c>
      <c r="MT43">
        <v>0.28490028490028491</v>
      </c>
      <c r="MU43">
        <v>0.28943560057887119</v>
      </c>
      <c r="MV43">
        <v>0.28985507246376813</v>
      </c>
      <c r="MW43">
        <v>0.30959752321981426</v>
      </c>
      <c r="MX43">
        <v>0.32679738562091509</v>
      </c>
      <c r="MZ43">
        <v>0.32573289902280134</v>
      </c>
      <c r="NA43">
        <v>0.29850746268656714</v>
      </c>
      <c r="NB43">
        <v>0.29985007496251875</v>
      </c>
      <c r="NC43">
        <v>0.29629629629629628</v>
      </c>
      <c r="ND43">
        <v>0.29717682020802377</v>
      </c>
      <c r="NE43">
        <v>0.32414910858995138</v>
      </c>
      <c r="NF43">
        <v>0.33222591362126247</v>
      </c>
      <c r="NG43">
        <v>0.32493907392363935</v>
      </c>
      <c r="NH43">
        <v>0.33557046979865773</v>
      </c>
      <c r="NI43">
        <v>0.34129692832764502</v>
      </c>
      <c r="NJ43">
        <v>0.36764705882352938</v>
      </c>
      <c r="NK43">
        <v>0.34965034965034963</v>
      </c>
      <c r="NL43">
        <v>0.3603603603603604</v>
      </c>
      <c r="NM43">
        <v>0.34246575342465752</v>
      </c>
      <c r="NN43">
        <v>0.3436426116838488</v>
      </c>
      <c r="NO43">
        <v>0.34632034632034631</v>
      </c>
      <c r="NP43">
        <v>0.34722222222222221</v>
      </c>
      <c r="NR43">
        <v>0.34305317324185247</v>
      </c>
      <c r="NS43">
        <v>0.32573289902280134</v>
      </c>
      <c r="NT43">
        <v>0.31645569620253161</v>
      </c>
      <c r="NU43">
        <v>0.32573289902280134</v>
      </c>
      <c r="NV43">
        <v>0.33670033670033667</v>
      </c>
      <c r="NW43">
        <v>0.33500837520938026</v>
      </c>
      <c r="NX43">
        <v>0.33783783783783783</v>
      </c>
      <c r="NY43">
        <v>0.33783783783783783</v>
      </c>
      <c r="NZ43">
        <v>0.3236245954692557</v>
      </c>
      <c r="OA43">
        <v>0.32626427406199021</v>
      </c>
      <c r="OC43">
        <v>0.32154340836012862</v>
      </c>
      <c r="OD43">
        <v>0.31595576619273302</v>
      </c>
      <c r="OE43">
        <v>0.31746031746031744</v>
      </c>
      <c r="OF43">
        <v>0.3125</v>
      </c>
      <c r="OG43">
        <v>0.31347962382445144</v>
      </c>
      <c r="OH43">
        <v>0.32786885245901642</v>
      </c>
      <c r="OI43">
        <v>0.33057851239669422</v>
      </c>
      <c r="OJ43">
        <v>0.33003300330033003</v>
      </c>
      <c r="OK43">
        <v>0.322061191626409</v>
      </c>
      <c r="OL43">
        <v>0.32051282051282048</v>
      </c>
      <c r="OM43">
        <v>0.31446540880503149</v>
      </c>
      <c r="ON43">
        <v>0.3125</v>
      </c>
      <c r="OO43">
        <v>0.31446540880503143</v>
      </c>
      <c r="OP43">
        <v>0.32051282051282048</v>
      </c>
      <c r="OQ43">
        <v>0.31948881789137379</v>
      </c>
      <c r="OR43">
        <v>0.32258064516129031</v>
      </c>
      <c r="OS43">
        <v>0.33726812816188873</v>
      </c>
      <c r="OT43">
        <v>0.3350083752093802</v>
      </c>
      <c r="OV43">
        <v>0.333889816360601</v>
      </c>
      <c r="OW43">
        <v>0.33557046979865768</v>
      </c>
      <c r="OX43">
        <v>0.33783783783783783</v>
      </c>
      <c r="RG43">
        <v>0.33670033670033667</v>
      </c>
      <c r="RI43">
        <v>0.33557046979865773</v>
      </c>
      <c r="RJ43">
        <v>0.33112582781456956</v>
      </c>
      <c r="RK43">
        <v>0.33112582781456956</v>
      </c>
      <c r="RL43">
        <v>0.333889816360601</v>
      </c>
      <c r="RM43">
        <v>0.33167495854063017</v>
      </c>
      <c r="RN43">
        <v>0.33444816053511706</v>
      </c>
      <c r="RO43">
        <v>0.33333333333333331</v>
      </c>
      <c r="RP43">
        <v>0.33333333333333331</v>
      </c>
      <c r="RQ43">
        <v>0.333889816360601</v>
      </c>
      <c r="RR43">
        <v>0.333889816360601</v>
      </c>
      <c r="RS43">
        <v>0.32840722495894908</v>
      </c>
      <c r="RT43">
        <v>0.32679738562091504</v>
      </c>
      <c r="RU43">
        <v>0.33003300330033003</v>
      </c>
      <c r="RV43">
        <v>0.33003300330033003</v>
      </c>
      <c r="RW43">
        <v>0.32948929159802304</v>
      </c>
      <c r="RX43">
        <v>0.33333333333333331</v>
      </c>
      <c r="RY43">
        <v>0.33222591362126247</v>
      </c>
      <c r="RZ43">
        <v>0.33250207813798838</v>
      </c>
      <c r="SA43">
        <v>0.33112582781456956</v>
      </c>
      <c r="SB43">
        <v>0.33003300330033003</v>
      </c>
      <c r="SC43">
        <v>0.33112582781456956</v>
      </c>
      <c r="SD43">
        <v>0.33003300330033003</v>
      </c>
      <c r="SE43">
        <v>0.32154340836012862</v>
      </c>
      <c r="SF43">
        <v>0.32051282051282048</v>
      </c>
      <c r="SG43">
        <v>0.32102728731942215</v>
      </c>
      <c r="SH43">
        <v>0.3236245954692557</v>
      </c>
      <c r="SI43">
        <v>0.32786885245901642</v>
      </c>
      <c r="SJ43">
        <v>0.33361134278565469</v>
      </c>
      <c r="SK43">
        <v>0.33361134278565469</v>
      </c>
      <c r="SL43">
        <v>0.333889816360601</v>
      </c>
      <c r="SM43">
        <v>0.3327787021630616</v>
      </c>
      <c r="SN43">
        <v>0.33167495854063017</v>
      </c>
      <c r="SO43">
        <v>0.32948929159802304</v>
      </c>
      <c r="SP43">
        <v>0.32626427406199021</v>
      </c>
      <c r="SQ43">
        <v>0.32706459525756337</v>
      </c>
      <c r="SR43">
        <v>0.33085194375516958</v>
      </c>
      <c r="SS43">
        <v>0.33167495854063017</v>
      </c>
      <c r="ST43">
        <v>0.33333333333333331</v>
      </c>
      <c r="SU43">
        <v>0.33112582781456956</v>
      </c>
      <c r="SV43">
        <v>0.3327787021630616</v>
      </c>
      <c r="SW43">
        <v>0.33333333333333331</v>
      </c>
      <c r="SX43">
        <v>0.3327787021630616</v>
      </c>
      <c r="SY43">
        <v>0.3327787021630616</v>
      </c>
      <c r="SZ43">
        <v>0.3327787021630616</v>
      </c>
      <c r="TA43">
        <v>0.33250207813798838</v>
      </c>
      <c r="TB43">
        <v>0.32573289902280134</v>
      </c>
      <c r="TC43">
        <v>0.3115264797507788</v>
      </c>
      <c r="TD43">
        <v>0.32467532467532467</v>
      </c>
      <c r="TE43">
        <v>0.33222591362126247</v>
      </c>
      <c r="TF43">
        <v>0.32733224222585922</v>
      </c>
      <c r="TG43">
        <v>0.32948929159802304</v>
      </c>
      <c r="TH43">
        <v>0.32733224222585927</v>
      </c>
      <c r="TI43">
        <v>0.33003300330033003</v>
      </c>
    </row>
  </sheetData>
  <phoneticPr fontId="2"/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2E0451-D0BC-4A8D-9B08-A4AC63E0A945}">
  <dimension ref="A1:FZ5"/>
  <sheetViews>
    <sheetView zoomScale="70" zoomScaleNormal="70" workbookViewId="0">
      <pane xSplit="2" ySplit="1" topLeftCell="C2" activePane="bottomRight" state="frozen"/>
      <selection activeCell="P136" sqref="P136"/>
      <selection pane="topRight" activeCell="P136" sqref="P136"/>
      <selection pane="bottomLeft" activeCell="P136" sqref="P136"/>
      <selection pane="bottomRight" activeCell="N34" sqref="N34"/>
    </sheetView>
  </sheetViews>
  <sheetFormatPr defaultColWidth="8.875" defaultRowHeight="18.75" x14ac:dyDescent="0.4"/>
  <cols>
    <col min="1" max="1" width="27" customWidth="1"/>
    <col min="2" max="2" width="21.375" customWidth="1"/>
  </cols>
  <sheetData>
    <row r="1" spans="1:182" x14ac:dyDescent="0.4">
      <c r="A1" t="s">
        <v>696</v>
      </c>
    </row>
    <row r="2" spans="1:182" x14ac:dyDescent="0.4">
      <c r="C2" t="s">
        <v>345</v>
      </c>
      <c r="D2" t="s">
        <v>346</v>
      </c>
      <c r="E2" t="s">
        <v>347</v>
      </c>
      <c r="F2" t="s">
        <v>348</v>
      </c>
      <c r="G2" t="s">
        <v>349</v>
      </c>
      <c r="H2" t="s">
        <v>350</v>
      </c>
      <c r="I2" t="s">
        <v>351</v>
      </c>
      <c r="J2" t="s">
        <v>352</v>
      </c>
      <c r="K2" t="s">
        <v>353</v>
      </c>
      <c r="L2" t="s">
        <v>354</v>
      </c>
      <c r="M2" t="s">
        <v>355</v>
      </c>
      <c r="N2" t="s">
        <v>356</v>
      </c>
      <c r="O2" t="s">
        <v>357</v>
      </c>
      <c r="P2" t="s">
        <v>358</v>
      </c>
      <c r="Q2" t="s">
        <v>359</v>
      </c>
      <c r="R2" t="s">
        <v>360</v>
      </c>
      <c r="S2" t="s">
        <v>361</v>
      </c>
      <c r="T2" t="s">
        <v>362</v>
      </c>
      <c r="U2" t="s">
        <v>363</v>
      </c>
      <c r="V2" t="s">
        <v>364</v>
      </c>
      <c r="W2" t="s">
        <v>365</v>
      </c>
      <c r="X2" t="s">
        <v>366</v>
      </c>
      <c r="Y2" t="s">
        <v>367</v>
      </c>
      <c r="Z2" t="s">
        <v>368</v>
      </c>
      <c r="AA2" t="s">
        <v>369</v>
      </c>
      <c r="AB2" t="s">
        <v>370</v>
      </c>
      <c r="AC2" t="s">
        <v>371</v>
      </c>
      <c r="AD2" t="s">
        <v>372</v>
      </c>
      <c r="AE2" t="s">
        <v>373</v>
      </c>
      <c r="AF2" t="s">
        <v>374</v>
      </c>
      <c r="AG2" t="s">
        <v>375</v>
      </c>
      <c r="AH2" t="s">
        <v>376</v>
      </c>
      <c r="AI2" t="s">
        <v>377</v>
      </c>
      <c r="AJ2" t="s">
        <v>378</v>
      </c>
      <c r="AK2" t="s">
        <v>379</v>
      </c>
      <c r="AL2" t="s">
        <v>380</v>
      </c>
      <c r="AM2" t="s">
        <v>381</v>
      </c>
      <c r="AN2" t="s">
        <v>382</v>
      </c>
      <c r="AO2" t="s">
        <v>383</v>
      </c>
      <c r="AP2" t="s">
        <v>384</v>
      </c>
      <c r="AQ2" t="s">
        <v>385</v>
      </c>
      <c r="AR2" t="s">
        <v>386</v>
      </c>
      <c r="AS2" t="s">
        <v>387</v>
      </c>
      <c r="AT2" t="s">
        <v>388</v>
      </c>
      <c r="AU2" t="s">
        <v>389</v>
      </c>
      <c r="AV2" t="s">
        <v>390</v>
      </c>
      <c r="AW2" t="s">
        <v>391</v>
      </c>
      <c r="AX2" t="s">
        <v>392</v>
      </c>
      <c r="AY2" t="s">
        <v>393</v>
      </c>
      <c r="AZ2" t="s">
        <v>394</v>
      </c>
      <c r="BA2" t="s">
        <v>395</v>
      </c>
      <c r="BB2" t="s">
        <v>396</v>
      </c>
      <c r="BC2" t="s">
        <v>397</v>
      </c>
      <c r="BD2" t="s">
        <v>398</v>
      </c>
      <c r="BE2" t="s">
        <v>399</v>
      </c>
      <c r="BF2" t="s">
        <v>400</v>
      </c>
      <c r="BG2" t="s">
        <v>401</v>
      </c>
      <c r="BH2" t="s">
        <v>402</v>
      </c>
      <c r="BI2" t="s">
        <v>403</v>
      </c>
      <c r="BJ2" t="s">
        <v>404</v>
      </c>
      <c r="BK2" t="s">
        <v>405</v>
      </c>
      <c r="BL2" t="s">
        <v>406</v>
      </c>
      <c r="BM2" t="s">
        <v>407</v>
      </c>
      <c r="BN2" t="s">
        <v>408</v>
      </c>
      <c r="BO2" t="s">
        <v>409</v>
      </c>
      <c r="BP2" t="s">
        <v>410</v>
      </c>
      <c r="BQ2" t="s">
        <v>411</v>
      </c>
      <c r="BR2" t="s">
        <v>412</v>
      </c>
      <c r="BS2" t="s">
        <v>413</v>
      </c>
      <c r="BT2" t="s">
        <v>414</v>
      </c>
      <c r="BU2" t="s">
        <v>415</v>
      </c>
      <c r="BV2" t="s">
        <v>416</v>
      </c>
      <c r="BW2" t="s">
        <v>417</v>
      </c>
      <c r="BX2" t="s">
        <v>418</v>
      </c>
      <c r="BY2" t="s">
        <v>419</v>
      </c>
      <c r="BZ2" t="s">
        <v>420</v>
      </c>
      <c r="CA2" t="s">
        <v>421</v>
      </c>
      <c r="CB2" t="s">
        <v>422</v>
      </c>
      <c r="CC2" t="s">
        <v>423</v>
      </c>
      <c r="CD2" t="s">
        <v>424</v>
      </c>
      <c r="CE2" t="s">
        <v>425</v>
      </c>
      <c r="CF2" t="s">
        <v>426</v>
      </c>
      <c r="CG2" t="s">
        <v>427</v>
      </c>
      <c r="CH2" t="s">
        <v>428</v>
      </c>
      <c r="CI2" t="s">
        <v>429</v>
      </c>
      <c r="CJ2" t="s">
        <v>430</v>
      </c>
      <c r="CK2" t="s">
        <v>431</v>
      </c>
      <c r="CL2" t="s">
        <v>432</v>
      </c>
      <c r="CM2" t="s">
        <v>433</v>
      </c>
      <c r="CN2" t="s">
        <v>434</v>
      </c>
      <c r="CO2" t="s">
        <v>435</v>
      </c>
      <c r="CP2" t="s">
        <v>436</v>
      </c>
      <c r="CQ2" t="s">
        <v>437</v>
      </c>
      <c r="CR2" t="s">
        <v>438</v>
      </c>
      <c r="CS2" t="s">
        <v>439</v>
      </c>
      <c r="CT2" t="s">
        <v>440</v>
      </c>
      <c r="CU2" t="s">
        <v>441</v>
      </c>
      <c r="CV2" t="s">
        <v>442</v>
      </c>
      <c r="CW2" t="s">
        <v>443</v>
      </c>
      <c r="CX2" t="s">
        <v>444</v>
      </c>
      <c r="CY2" t="s">
        <v>445</v>
      </c>
      <c r="CZ2" t="s">
        <v>446</v>
      </c>
      <c r="DA2" t="s">
        <v>447</v>
      </c>
      <c r="DB2" t="s">
        <v>448</v>
      </c>
      <c r="DC2" t="s">
        <v>449</v>
      </c>
      <c r="DD2" t="s">
        <v>450</v>
      </c>
      <c r="DE2" t="s">
        <v>451</v>
      </c>
      <c r="DF2" t="s">
        <v>452</v>
      </c>
      <c r="DG2" t="s">
        <v>453</v>
      </c>
      <c r="DH2" t="s">
        <v>454</v>
      </c>
      <c r="DI2" t="s">
        <v>455</v>
      </c>
      <c r="DJ2" t="s">
        <v>456</v>
      </c>
      <c r="DK2" t="s">
        <v>457</v>
      </c>
      <c r="DL2" t="s">
        <v>458</v>
      </c>
      <c r="DM2" t="s">
        <v>459</v>
      </c>
      <c r="DN2" t="s">
        <v>460</v>
      </c>
      <c r="DO2" t="s">
        <v>461</v>
      </c>
      <c r="DP2" t="s">
        <v>462</v>
      </c>
      <c r="DQ2" t="s">
        <v>463</v>
      </c>
      <c r="DR2" t="s">
        <v>464</v>
      </c>
      <c r="DS2" t="s">
        <v>465</v>
      </c>
      <c r="DT2" t="s">
        <v>466</v>
      </c>
      <c r="DU2" t="s">
        <v>467</v>
      </c>
      <c r="DV2" t="s">
        <v>468</v>
      </c>
      <c r="DW2" t="s">
        <v>469</v>
      </c>
      <c r="DX2" t="s">
        <v>470</v>
      </c>
      <c r="DY2" t="s">
        <v>471</v>
      </c>
      <c r="DZ2" t="s">
        <v>472</v>
      </c>
      <c r="EA2" t="s">
        <v>473</v>
      </c>
      <c r="EB2" t="s">
        <v>474</v>
      </c>
      <c r="EC2" t="s">
        <v>475</v>
      </c>
      <c r="ED2" t="s">
        <v>476</v>
      </c>
      <c r="EE2" t="s">
        <v>477</v>
      </c>
      <c r="EF2" t="s">
        <v>478</v>
      </c>
      <c r="EG2" t="s">
        <v>479</v>
      </c>
      <c r="EH2" t="s">
        <v>480</v>
      </c>
      <c r="EI2" t="s">
        <v>481</v>
      </c>
      <c r="EJ2" t="s">
        <v>482</v>
      </c>
      <c r="EK2" t="s">
        <v>483</v>
      </c>
      <c r="EL2" t="s">
        <v>484</v>
      </c>
      <c r="EM2" t="s">
        <v>485</v>
      </c>
      <c r="EN2" t="s">
        <v>486</v>
      </c>
      <c r="EO2" t="s">
        <v>487</v>
      </c>
      <c r="EP2" t="s">
        <v>488</v>
      </c>
      <c r="EQ2" t="s">
        <v>489</v>
      </c>
      <c r="ER2" t="s">
        <v>490</v>
      </c>
      <c r="ES2" t="s">
        <v>491</v>
      </c>
      <c r="ET2" t="s">
        <v>492</v>
      </c>
      <c r="EU2" t="s">
        <v>493</v>
      </c>
      <c r="EV2" t="s">
        <v>494</v>
      </c>
      <c r="EW2" t="s">
        <v>495</v>
      </c>
      <c r="EX2" t="s">
        <v>496</v>
      </c>
      <c r="EY2" t="s">
        <v>497</v>
      </c>
      <c r="EZ2" t="s">
        <v>498</v>
      </c>
      <c r="FA2" t="s">
        <v>499</v>
      </c>
      <c r="FB2" t="s">
        <v>500</v>
      </c>
      <c r="FC2" t="s">
        <v>501</v>
      </c>
      <c r="FD2" t="s">
        <v>502</v>
      </c>
      <c r="FE2" t="s">
        <v>503</v>
      </c>
      <c r="FF2" t="s">
        <v>504</v>
      </c>
      <c r="FG2" t="s">
        <v>505</v>
      </c>
      <c r="FH2" t="s">
        <v>506</v>
      </c>
      <c r="FI2" t="s">
        <v>507</v>
      </c>
      <c r="FJ2" t="s">
        <v>508</v>
      </c>
      <c r="FK2" t="s">
        <v>509</v>
      </c>
      <c r="FL2" t="s">
        <v>510</v>
      </c>
      <c r="FM2" t="s">
        <v>511</v>
      </c>
      <c r="FN2" t="s">
        <v>512</v>
      </c>
      <c r="FO2" t="s">
        <v>513</v>
      </c>
      <c r="FP2" t="s">
        <v>514</v>
      </c>
      <c r="FQ2" t="s">
        <v>515</v>
      </c>
      <c r="FR2" t="s">
        <v>516</v>
      </c>
      <c r="FS2" t="s">
        <v>517</v>
      </c>
      <c r="FT2" t="s">
        <v>518</v>
      </c>
      <c r="FU2" t="s">
        <v>519</v>
      </c>
      <c r="FV2" t="s">
        <v>520</v>
      </c>
      <c r="FW2" t="s">
        <v>521</v>
      </c>
      <c r="FX2" t="s">
        <v>522</v>
      </c>
      <c r="FY2" t="s">
        <v>523</v>
      </c>
      <c r="FZ2" t="s">
        <v>524</v>
      </c>
    </row>
    <row r="3" spans="1:182" x14ac:dyDescent="0.4">
      <c r="A3" t="s">
        <v>525</v>
      </c>
      <c r="B3" t="s">
        <v>526</v>
      </c>
      <c r="C3">
        <v>4.1694915254237284</v>
      </c>
      <c r="D3">
        <v>4.1694915254237284</v>
      </c>
      <c r="E3">
        <v>4.1694915254237284</v>
      </c>
      <c r="F3">
        <v>4.1694915254237284</v>
      </c>
      <c r="G3">
        <v>4.2413793103448274</v>
      </c>
      <c r="H3">
        <v>4.2597402597402594</v>
      </c>
      <c r="I3">
        <v>4.2051282051282044</v>
      </c>
      <c r="J3">
        <v>4.1344537815126046</v>
      </c>
      <c r="K3">
        <v>4.2231759656652352</v>
      </c>
      <c r="L3">
        <v>4.3539823008849554</v>
      </c>
      <c r="M3">
        <v>4.4125560538116586</v>
      </c>
      <c r="N3">
        <v>4.4324324324324316</v>
      </c>
      <c r="O3">
        <v>4.3928571428571423</v>
      </c>
      <c r="P3">
        <v>4.4026845637583891</v>
      </c>
      <c r="Q3">
        <v>4.3539823008849554</v>
      </c>
      <c r="R3">
        <v>4.1694915254237284</v>
      </c>
      <c r="S3">
        <v>4.1694915254237284</v>
      </c>
      <c r="T3">
        <v>4.1694915254237284</v>
      </c>
      <c r="U3">
        <v>4.1344537815126046</v>
      </c>
      <c r="V3">
        <v>4.2782608695652167</v>
      </c>
      <c r="W3">
        <v>4.2782608695652167</v>
      </c>
      <c r="X3">
        <v>4.1694915254237284</v>
      </c>
      <c r="Y3">
        <v>4.2051282051282044</v>
      </c>
      <c r="Z3">
        <v>4.2051282051282044</v>
      </c>
      <c r="AA3">
        <v>4.3157894736842097</v>
      </c>
      <c r="AB3">
        <v>4.3157894736842097</v>
      </c>
      <c r="AC3">
        <v>4.3928571428571423</v>
      </c>
      <c r="AD3">
        <v>4.3928571428571423</v>
      </c>
      <c r="AE3">
        <v>4.3928571428571423</v>
      </c>
      <c r="AF3">
        <v>4.513761467889907</v>
      </c>
      <c r="AG3">
        <v>4.6857142857142851</v>
      </c>
      <c r="AH3">
        <v>4.7766990291262132</v>
      </c>
      <c r="AI3">
        <v>4.7307692307692299</v>
      </c>
      <c r="AJ3">
        <v>4.5555555555555554</v>
      </c>
      <c r="AK3">
        <v>4.3539823008849554</v>
      </c>
      <c r="AL3">
        <v>4.3539823008849554</v>
      </c>
      <c r="AM3">
        <v>4.5981308411214945</v>
      </c>
      <c r="AN3">
        <v>4.5555555555555554</v>
      </c>
      <c r="AO3">
        <v>4.4727272727272718</v>
      </c>
      <c r="AP3">
        <v>4.3348017621145374</v>
      </c>
      <c r="AQ3">
        <v>4.3157894736842097</v>
      </c>
      <c r="AR3">
        <v>4.2051282051282044</v>
      </c>
      <c r="AS3">
        <v>4.3157894736842097</v>
      </c>
      <c r="AT3">
        <v>4.2051282051282044</v>
      </c>
      <c r="AU3">
        <v>4.2051282051282044</v>
      </c>
      <c r="AV3">
        <v>4.3157894736842097</v>
      </c>
      <c r="AW3">
        <v>4.2413793103448274</v>
      </c>
      <c r="AX3">
        <v>4.2051282051282044</v>
      </c>
      <c r="AY3">
        <v>4.268980477223427</v>
      </c>
      <c r="AZ3">
        <v>4.250539956803455</v>
      </c>
      <c r="BA3">
        <v>4.268980477223427</v>
      </c>
      <c r="BB3">
        <v>4.250539956803455</v>
      </c>
      <c r="BC3">
        <v>4.268980477223427</v>
      </c>
      <c r="BD3">
        <v>4.2782608695652167</v>
      </c>
      <c r="BE3">
        <v>4.2782608695652167</v>
      </c>
      <c r="BF3">
        <v>4.2875816993464051</v>
      </c>
      <c r="BG3">
        <v>4.3063457330415744</v>
      </c>
      <c r="BH3">
        <v>4.3539823008849554</v>
      </c>
      <c r="BI3">
        <v>4.3733333333333331</v>
      </c>
      <c r="BJ3">
        <v>4.4324324324324316</v>
      </c>
      <c r="BK3">
        <v>4.3928571428571423</v>
      </c>
      <c r="BM3">
        <v>4.4026845637583891</v>
      </c>
      <c r="BN3">
        <v>4.4727272727272718</v>
      </c>
      <c r="BO3">
        <v>4.5450346420323315</v>
      </c>
      <c r="BP3">
        <v>4.4324324324324316</v>
      </c>
      <c r="BQ3">
        <v>4.8117359413202934</v>
      </c>
      <c r="BR3">
        <v>4.6415094339622636</v>
      </c>
      <c r="BS3">
        <v>4.6415094339622636</v>
      </c>
      <c r="BT3">
        <v>4.5874125874125866</v>
      </c>
      <c r="BU3">
        <v>4.5345622119815658</v>
      </c>
      <c r="BV3">
        <v>4.513761467889907</v>
      </c>
      <c r="BW3">
        <v>4.524137931034482</v>
      </c>
      <c r="BX3">
        <v>4.630588235294117</v>
      </c>
      <c r="BY3">
        <v>4.503432494279175</v>
      </c>
      <c r="BZ3">
        <v>4.524137931034482</v>
      </c>
      <c r="CA3">
        <v>4.513761467889907</v>
      </c>
      <c r="CB3">
        <v>4.5345622119815658</v>
      </c>
      <c r="CC3">
        <v>4.4125560538116586</v>
      </c>
      <c r="CD3">
        <v>4.4931506849315062</v>
      </c>
      <c r="CE3">
        <v>4.4625850340136042</v>
      </c>
      <c r="CF3">
        <v>4.4026845637583891</v>
      </c>
      <c r="CG3">
        <v>4.4324324324324316</v>
      </c>
      <c r="CH3">
        <v>4.3348017621145374</v>
      </c>
      <c r="CI3">
        <v>4.3733333333333331</v>
      </c>
      <c r="CJ3">
        <v>4.3348017621145374</v>
      </c>
      <c r="CK3">
        <v>4.2051282051282044</v>
      </c>
      <c r="CL3">
        <v>4.0661157024793386</v>
      </c>
      <c r="CM3">
        <v>4.2051282051282044</v>
      </c>
      <c r="CN3">
        <v>4.1872340425531904</v>
      </c>
      <c r="CS3">
        <v>4.2782608695652167</v>
      </c>
      <c r="CT3">
        <v>4.1872340425531904</v>
      </c>
      <c r="CU3">
        <v>4.0661157024793386</v>
      </c>
      <c r="CV3">
        <v>4.268980477223427</v>
      </c>
      <c r="CX3">
        <v>4.2413793103448274</v>
      </c>
      <c r="CY3">
        <v>4.2782608695652167</v>
      </c>
      <c r="CZ3">
        <v>4.2597402597402594</v>
      </c>
      <c r="DA3">
        <v>4.2782608695652167</v>
      </c>
      <c r="DB3">
        <v>4.2782608695652167</v>
      </c>
      <c r="DC3">
        <v>4.2597402597402594</v>
      </c>
      <c r="DD3">
        <v>4.2413793103448274</v>
      </c>
      <c r="DE3">
        <v>4.2597402597402594</v>
      </c>
      <c r="DF3">
        <v>4.3157894736842097</v>
      </c>
      <c r="DG3">
        <v>4.3539823008849554</v>
      </c>
      <c r="DH3">
        <v>4.3928571428571423</v>
      </c>
      <c r="DI3">
        <v>4.4931506849315062</v>
      </c>
      <c r="DJ3">
        <v>4.4931506849315062</v>
      </c>
      <c r="DK3">
        <v>4.6857142857142851</v>
      </c>
      <c r="DL3">
        <v>4.5555555555555554</v>
      </c>
      <c r="DM3">
        <v>4.5981308411214945</v>
      </c>
      <c r="DN3">
        <v>4.6088992974238865</v>
      </c>
      <c r="DO3">
        <v>4.5767441860465112</v>
      </c>
      <c r="DP3">
        <v>4.5555555555555554</v>
      </c>
      <c r="DQ3">
        <v>4.5767441860465112</v>
      </c>
      <c r="DR3">
        <v>4.4727272727272718</v>
      </c>
      <c r="DS3">
        <v>4.4727272727272718</v>
      </c>
      <c r="DT3">
        <v>4.3928571428571423</v>
      </c>
      <c r="DU3">
        <v>4.3928571428571423</v>
      </c>
      <c r="DV3">
        <v>4.3636363636363633</v>
      </c>
      <c r="DW3">
        <v>4.4125560538116586</v>
      </c>
      <c r="DX3">
        <v>4.5767441860465112</v>
      </c>
      <c r="DY3">
        <v>4.5345622119815667</v>
      </c>
      <c r="DZ3">
        <v>4.6524822695035448</v>
      </c>
      <c r="EA3">
        <v>4.5555555555555554</v>
      </c>
      <c r="EB3">
        <v>4.513761467889907</v>
      </c>
      <c r="EC3">
        <v>4.513761467889907</v>
      </c>
      <c r="ED3">
        <v>4.513761467889907</v>
      </c>
      <c r="EE3">
        <v>4.513761467889907</v>
      </c>
      <c r="EF3">
        <v>4.5981308411214945</v>
      </c>
      <c r="EG3">
        <v>4.7307692307692299</v>
      </c>
      <c r="EH3">
        <v>4.6635071090047386</v>
      </c>
      <c r="EI3">
        <v>4.5981308411214945</v>
      </c>
      <c r="EJ3">
        <v>4.5555555555555554</v>
      </c>
      <c r="EK3">
        <v>4.5555555555555554</v>
      </c>
      <c r="EL3">
        <v>4.6415094339622636</v>
      </c>
      <c r="EM3">
        <v>4.6635071090047386</v>
      </c>
      <c r="EN3">
        <v>4.6635071090047386</v>
      </c>
      <c r="EO3">
        <v>4.6635071090047386</v>
      </c>
      <c r="EP3">
        <v>4.7307692307692299</v>
      </c>
      <c r="EQ3">
        <v>4.765133171912832</v>
      </c>
      <c r="ER3">
        <v>4.7883211678832112</v>
      </c>
      <c r="ES3">
        <v>4.9696969696969688</v>
      </c>
      <c r="ET3">
        <v>4.7766990291262132</v>
      </c>
      <c r="EU3">
        <v>4.7307692307692299</v>
      </c>
      <c r="EV3">
        <v>4.524137931034482</v>
      </c>
      <c r="EW3">
        <v>4.4931506849315062</v>
      </c>
      <c r="EX3">
        <v>4.6197183098591541</v>
      </c>
      <c r="EY3">
        <v>4.4931506849315062</v>
      </c>
      <c r="EZ3">
        <v>4.5555555555555554</v>
      </c>
      <c r="FA3">
        <v>4.5767441860465112</v>
      </c>
      <c r="FB3">
        <v>5.1116883116883116</v>
      </c>
      <c r="FC3">
        <v>4.6415094339622636</v>
      </c>
      <c r="FD3">
        <v>4.6088992974238865</v>
      </c>
      <c r="FE3">
        <v>4.6197183098591541</v>
      </c>
      <c r="FF3">
        <v>4.5555555555555554</v>
      </c>
      <c r="FG3">
        <v>4.4424379232505631</v>
      </c>
      <c r="FH3">
        <v>4.4524886877828047</v>
      </c>
      <c r="FI3">
        <v>4.513761467889907</v>
      </c>
      <c r="FJ3">
        <v>4.513761467889907</v>
      </c>
      <c r="FK3">
        <v>4.5767441860465112</v>
      </c>
      <c r="FL3">
        <v>4.5345622119815667</v>
      </c>
      <c r="FM3">
        <v>4.5345622119815667</v>
      </c>
      <c r="FN3">
        <v>4.6415094339622636</v>
      </c>
      <c r="FO3">
        <v>4.6197183098591541</v>
      </c>
      <c r="FP3">
        <v>4.6143024618991779</v>
      </c>
      <c r="FQ3">
        <v>4.6088992974238865</v>
      </c>
      <c r="FR3">
        <v>4.5608342989571256</v>
      </c>
      <c r="FS3">
        <v>4.5345622119815658</v>
      </c>
      <c r="FT3">
        <v>4.524137931034482</v>
      </c>
      <c r="FU3">
        <v>4.4125560538116586</v>
      </c>
      <c r="FV3">
        <v>4.6415094339622636</v>
      </c>
      <c r="FW3">
        <v>4.7081339712918657</v>
      </c>
      <c r="FX3">
        <v>4.6635071090047386</v>
      </c>
      <c r="FY3">
        <v>4.7081339712918657</v>
      </c>
      <c r="FZ3">
        <v>4.7194244604316538</v>
      </c>
    </row>
    <row r="4" spans="1:182" x14ac:dyDescent="0.4">
      <c r="A4" t="s">
        <v>694</v>
      </c>
      <c r="B4" t="s">
        <v>528</v>
      </c>
      <c r="AI4">
        <v>4.947011423376857</v>
      </c>
      <c r="AJ4">
        <v>4.9164024298867242</v>
      </c>
      <c r="AO4">
        <v>4.8934952017233417</v>
      </c>
      <c r="AP4">
        <v>4.8732599153286884</v>
      </c>
      <c r="AQ4">
        <v>4.7892123701727103</v>
      </c>
      <c r="AT4">
        <v>4.588398970950597</v>
      </c>
      <c r="AU4">
        <v>4.5878129554947504</v>
      </c>
      <c r="AV4">
        <v>4.6955013408580877</v>
      </c>
      <c r="AW4">
        <v>4.804450200883176</v>
      </c>
      <c r="AX4">
        <v>4.8135312839267268</v>
      </c>
      <c r="AY4">
        <v>4.7828309642884834</v>
      </c>
      <c r="AZ4">
        <v>4.7695278197454929</v>
      </c>
      <c r="BA4">
        <v>4.7529031716672963</v>
      </c>
      <c r="BB4">
        <v>4.755568346117407</v>
      </c>
      <c r="BC4">
        <v>4.7998184757249138</v>
      </c>
      <c r="BD4">
        <v>4.8342314601802627</v>
      </c>
      <c r="BE4">
        <v>4.828715980377031</v>
      </c>
      <c r="BF4">
        <v>4.7916366296480559</v>
      </c>
      <c r="BG4">
        <v>4.823277492596775</v>
      </c>
      <c r="BI4">
        <v>4.8431575308567192</v>
      </c>
      <c r="BJ4">
        <v>4.8950616003125296</v>
      </c>
      <c r="BL4">
        <v>4.9391217204838362</v>
      </c>
      <c r="BM4">
        <v>4.9753835018246777</v>
      </c>
      <c r="BN4">
        <v>5.0005759374011713</v>
      </c>
      <c r="BO4">
        <v>5.0186257972295625</v>
      </c>
      <c r="BP4">
        <v>4.9797091614542834</v>
      </c>
      <c r="BQ4">
        <v>4.9574714949232224</v>
      </c>
      <c r="BR4">
        <v>5.0518447752981945</v>
      </c>
      <c r="BS4">
        <v>4.9545083640734893</v>
      </c>
      <c r="BT4">
        <v>4.9387241030060167</v>
      </c>
      <c r="BV4">
        <v>4.9374583843210607</v>
      </c>
      <c r="BW4">
        <v>4.9131820319475885</v>
      </c>
      <c r="BX4">
        <v>4.9261495472929999</v>
      </c>
      <c r="BY4">
        <v>4.8906910807818669</v>
      </c>
      <c r="BZ4">
        <v>4.9326080318043983</v>
      </c>
      <c r="CA4">
        <v>4.8670082591412793</v>
      </c>
      <c r="CB4">
        <v>4.9000226289825601</v>
      </c>
      <c r="CC4">
        <v>4.89066396747209</v>
      </c>
      <c r="CD4">
        <v>4.8111874949281743</v>
      </c>
      <c r="CE4">
        <v>4.7680973575353383</v>
      </c>
      <c r="CF4">
        <v>4.7229295609849915</v>
      </c>
      <c r="CG4">
        <v>4.7765525741985053</v>
      </c>
      <c r="CH4">
        <v>4.7744751031545007</v>
      </c>
      <c r="CI4">
        <v>4.7035617710706612</v>
      </c>
      <c r="CJ4">
        <v>4.6614635824135435</v>
      </c>
      <c r="CK4">
        <v>4.972765180494652</v>
      </c>
      <c r="CL4">
        <v>4.9986113243094525</v>
      </c>
      <c r="CM4">
        <v>5.0143278263118685</v>
      </c>
      <c r="CN4">
        <v>4.7293669621620635</v>
      </c>
      <c r="CS4">
        <v>4.9140541165817053</v>
      </c>
      <c r="CT4">
        <v>4.9306997030108519</v>
      </c>
      <c r="CU4">
        <v>4.6120075704958472</v>
      </c>
      <c r="CV4">
        <v>4.7213861893267515</v>
      </c>
      <c r="CX4">
        <v>4.6585120668093776</v>
      </c>
      <c r="CY4">
        <v>4.7003010969981842</v>
      </c>
      <c r="CZ4">
        <v>4.7920345957248411</v>
      </c>
      <c r="DA4">
        <v>5.1505257846529764</v>
      </c>
      <c r="DB4">
        <v>5.0443878498395387</v>
      </c>
      <c r="DC4">
        <v>4.8694073721923168</v>
      </c>
      <c r="DD4">
        <v>4.8959779538172059</v>
      </c>
      <c r="DE4">
        <v>4.8607139738736009</v>
      </c>
      <c r="DF4">
        <v>4.8127902874603077</v>
      </c>
      <c r="DG4">
        <v>4.8800378103452733</v>
      </c>
      <c r="DH4">
        <v>4.8818103773093222</v>
      </c>
      <c r="DI4">
        <v>4.991715757841912</v>
      </c>
      <c r="DJ4">
        <v>4.9910728124890138</v>
      </c>
      <c r="DK4">
        <v>4.975043135788316</v>
      </c>
      <c r="DL4">
        <v>4.9293849585617489</v>
      </c>
      <c r="DM4">
        <v>4.9320946177362552</v>
      </c>
      <c r="DN4">
        <v>4.9286520483028857</v>
      </c>
      <c r="DO4">
        <v>4.9216351918433734</v>
      </c>
      <c r="DP4">
        <v>4.9074326716276069</v>
      </c>
      <c r="DQ4">
        <v>4.963086612876431</v>
      </c>
      <c r="DR4">
        <v>4.9603603817188207</v>
      </c>
      <c r="DS4">
        <v>4.9455798730868672</v>
      </c>
      <c r="DT4">
        <v>4.9359576799766955</v>
      </c>
      <c r="DU4">
        <v>4.8783858740655042</v>
      </c>
      <c r="DV4">
        <v>4.9152033598114828</v>
      </c>
      <c r="DW4">
        <v>5.0043057889475211</v>
      </c>
      <c r="DX4">
        <v>4.9728366896511478</v>
      </c>
      <c r="DY4">
        <v>4.9783076535885185</v>
      </c>
      <c r="DZ4">
        <v>4.9776651110555417</v>
      </c>
      <c r="EA4">
        <v>4.9760202793188819</v>
      </c>
      <c r="EB4">
        <v>4.9478305346090066</v>
      </c>
      <c r="EC4">
        <v>5.0135771064608763</v>
      </c>
      <c r="ED4">
        <v>4.9843383396851966</v>
      </c>
      <c r="EE4">
        <v>4.9693556233923069</v>
      </c>
      <c r="EF4">
        <v>4.9933358017258636</v>
      </c>
      <c r="EG4">
        <v>5.0143103727937808</v>
      </c>
      <c r="EH4">
        <v>5.0084831110763774</v>
      </c>
      <c r="EI4">
        <v>5.0073693694321078</v>
      </c>
      <c r="EJ4">
        <v>5.0097764274755852</v>
      </c>
      <c r="EK4">
        <v>5.0004312843510359</v>
      </c>
      <c r="EL4">
        <v>5.0110710813271178</v>
      </c>
      <c r="EM4">
        <v>5.0104232230337855</v>
      </c>
      <c r="EN4">
        <v>5.0055295952407555</v>
      </c>
      <c r="EO4">
        <v>5.0204093251553354</v>
      </c>
      <c r="EP4">
        <v>4.9888056808498309</v>
      </c>
      <c r="EQ4">
        <v>5.0087513286982066</v>
      </c>
      <c r="ER4">
        <v>5.0132770119320664</v>
      </c>
      <c r="ES4">
        <v>5.0230064778384227</v>
      </c>
      <c r="ET4">
        <v>5.0310386253296286</v>
      </c>
      <c r="EU4">
        <v>5.0434331228569418</v>
      </c>
      <c r="EV4">
        <v>5.0253800061752836</v>
      </c>
      <c r="EW4">
        <v>4.8737429581774157</v>
      </c>
      <c r="EX4">
        <v>4.9131472902430362</v>
      </c>
      <c r="EY4">
        <v>4.8374271360618391</v>
      </c>
      <c r="EZ4">
        <v>4.8417768068750631</v>
      </c>
      <c r="FA4">
        <v>4.8535756497233571</v>
      </c>
      <c r="FB4">
        <v>4.895415118993669</v>
      </c>
      <c r="FC4">
        <v>4.9110704223044648</v>
      </c>
      <c r="FD4">
        <v>4.9297219971996675</v>
      </c>
      <c r="FE4">
        <v>4.9794749103237619</v>
      </c>
      <c r="FF4">
        <v>4.8756348093819737</v>
      </c>
      <c r="FG4">
        <v>4.7709669828915251</v>
      </c>
      <c r="FH4">
        <v>4.6929576327260722</v>
      </c>
      <c r="FI4">
        <v>4.7261070789274724</v>
      </c>
      <c r="FJ4">
        <v>4.8155036540966112</v>
      </c>
      <c r="FK4">
        <v>4.8323812853726089</v>
      </c>
      <c r="FL4">
        <v>4.8217921227963076</v>
      </c>
      <c r="FM4">
        <v>4.8586173153150556</v>
      </c>
      <c r="FN4">
        <v>4.9203707238104872</v>
      </c>
      <c r="FO4">
        <v>4.9248199044580367</v>
      </c>
      <c r="FP4">
        <v>4.9241808010065062</v>
      </c>
      <c r="FQ4">
        <v>4.9235416975549757</v>
      </c>
      <c r="FR4">
        <v>4.7910563350832858</v>
      </c>
      <c r="FS4">
        <v>4.7824612883177924</v>
      </c>
      <c r="FT4">
        <v>4.7741864143356647</v>
      </c>
      <c r="FU4">
        <v>4.7587723457000726</v>
      </c>
      <c r="FV4">
        <v>4.8429277811756331</v>
      </c>
      <c r="FW4">
        <v>4.8422987335950269</v>
      </c>
    </row>
    <row r="5" spans="1:182" x14ac:dyDescent="0.4">
      <c r="A5" t="s">
        <v>695</v>
      </c>
      <c r="B5" t="s">
        <v>530</v>
      </c>
      <c r="AI5">
        <v>4.4278328563924418</v>
      </c>
      <c r="AJ5">
        <v>4.4015579676954708</v>
      </c>
      <c r="AO5">
        <v>4.3866386275896492</v>
      </c>
      <c r="AP5">
        <v>4.3696137294553745</v>
      </c>
      <c r="AQ5">
        <v>4.2953480718044199</v>
      </c>
      <c r="AT5">
        <v>4.1183941588867823</v>
      </c>
      <c r="AU5">
        <v>4.1189193673564954</v>
      </c>
      <c r="AV5">
        <v>4.2166778341893334</v>
      </c>
      <c r="AW5">
        <v>4.3156183173102516</v>
      </c>
      <c r="AX5">
        <v>4.3248796223058195</v>
      </c>
      <c r="AY5">
        <v>4.2983934446351304</v>
      </c>
      <c r="AZ5">
        <v>4.2875326598038672</v>
      </c>
      <c r="BA5">
        <v>4.2736795809914323</v>
      </c>
      <c r="BB5">
        <v>4.2771685918336448</v>
      </c>
      <c r="BC5">
        <v>4.3180704036269795</v>
      </c>
      <c r="BD5">
        <v>4.3501409098017305</v>
      </c>
      <c r="BE5">
        <v>4.3462883803452792</v>
      </c>
      <c r="BF5">
        <v>4.3140160902520632</v>
      </c>
      <c r="BG5">
        <v>4.3436132977282318</v>
      </c>
      <c r="BI5">
        <v>4.3637472276875267</v>
      </c>
      <c r="BJ5">
        <v>4.4116415236184015</v>
      </c>
      <c r="BL5">
        <v>4.4536281533636828</v>
      </c>
      <c r="BM5">
        <v>4.4874734561889209</v>
      </c>
      <c r="BN5">
        <v>4.5113495477711485</v>
      </c>
      <c r="BO5">
        <v>4.5287922755415124</v>
      </c>
      <c r="BP5">
        <v>4.4948242387404704</v>
      </c>
      <c r="BQ5">
        <v>4.4758974185773308</v>
      </c>
      <c r="BR5">
        <v>4.5622709499756189</v>
      </c>
      <c r="BS5">
        <v>4.4755131137797486</v>
      </c>
      <c r="BT5">
        <v>4.4623973547702018</v>
      </c>
      <c r="BV5">
        <v>4.4635394439274565</v>
      </c>
      <c r="BW5">
        <v>4.4427311451501108</v>
      </c>
      <c r="BX5">
        <v>4.4555983291957579</v>
      </c>
      <c r="BY5">
        <v>4.4246604589966347</v>
      </c>
      <c r="BZ5">
        <v>4.4637268919652717</v>
      </c>
      <c r="CA5">
        <v>4.4054918093810169</v>
      </c>
      <c r="CB5">
        <v>4.4365126133885013</v>
      </c>
      <c r="CC5">
        <v>4.4291745227075374</v>
      </c>
      <c r="CD5">
        <v>4.3583148369768807</v>
      </c>
      <c r="CE5">
        <v>4.3203884368975061</v>
      </c>
      <c r="CF5">
        <v>4.280559381593533</v>
      </c>
      <c r="CG5">
        <v>4.3302703501599966</v>
      </c>
      <c r="CH5">
        <v>4.3294974459115743</v>
      </c>
      <c r="CI5">
        <v>4.2662875781118057</v>
      </c>
      <c r="CJ5">
        <v>4.2291881302832053</v>
      </c>
      <c r="CK5">
        <v>4.5127794534483945</v>
      </c>
      <c r="CL5">
        <v>4.5373991896783537</v>
      </c>
      <c r="CM5">
        <v>4.5528340578981323</v>
      </c>
      <c r="CN5">
        <v>4.2952020897496652</v>
      </c>
      <c r="CS5">
        <v>4.4686690923911314</v>
      </c>
      <c r="CT5">
        <v>4.4849581186484295</v>
      </c>
      <c r="CU5">
        <v>4.1961542252829345</v>
      </c>
      <c r="CV5">
        <v>4.2967744978691735</v>
      </c>
      <c r="CX5">
        <v>4.241734840483292</v>
      </c>
      <c r="CY5">
        <v>4.2808855796474132</v>
      </c>
      <c r="CZ5">
        <v>4.3655558530450707</v>
      </c>
      <c r="DA5">
        <v>4.6933489778047761</v>
      </c>
      <c r="DB5">
        <v>4.59781449609667</v>
      </c>
      <c r="DC5">
        <v>4.4394665669500251</v>
      </c>
      <c r="DD5">
        <v>4.4648395368263163</v>
      </c>
      <c r="DE5">
        <v>4.4338214798306419</v>
      </c>
      <c r="DF5">
        <v>4.3912364714515357</v>
      </c>
      <c r="DG5">
        <v>4.4525937626421843</v>
      </c>
      <c r="DH5">
        <v>4.4553574918641843</v>
      </c>
      <c r="DI5">
        <v>4.5568347194531338</v>
      </c>
      <c r="DJ5">
        <v>4.5574207738581478</v>
      </c>
      <c r="DK5">
        <v>4.5439535145494494</v>
      </c>
      <c r="DL5">
        <v>4.5034110213693994</v>
      </c>
      <c r="DM5">
        <v>4.5070469935754351</v>
      </c>
      <c r="DN5">
        <v>4.5050612114818023</v>
      </c>
      <c r="DO5">
        <v>4.4998063185972388</v>
      </c>
      <c r="DP5">
        <v>4.4879770886924728</v>
      </c>
      <c r="DQ5">
        <v>4.5400436583177015</v>
      </c>
      <c r="DR5">
        <v>4.5387191818034376</v>
      </c>
      <c r="DS5">
        <v>4.5263613907199405</v>
      </c>
      <c r="DT5">
        <v>4.5187193589500296</v>
      </c>
      <c r="DU5">
        <v>4.4671655050492252</v>
      </c>
      <c r="DV5">
        <v>4.5020400090540225</v>
      </c>
      <c r="DW5">
        <v>4.5848346639400255</v>
      </c>
      <c r="DX5">
        <v>4.5571784094182926</v>
      </c>
      <c r="DY5">
        <v>4.563368867265245</v>
      </c>
      <c r="DZ5">
        <v>4.5639569722054523</v>
      </c>
      <c r="EA5">
        <v>4.5636260055915212</v>
      </c>
      <c r="EB5">
        <v>4.538943466040692</v>
      </c>
      <c r="EC5">
        <v>4.6004437245456575</v>
      </c>
      <c r="ED5">
        <v>4.5747948135408603</v>
      </c>
      <c r="EE5">
        <v>4.5622205715501165</v>
      </c>
      <c r="EF5">
        <v>4.585419617547541</v>
      </c>
      <c r="EG5">
        <v>4.6058697064155254</v>
      </c>
      <c r="EH5">
        <v>4.6017051575746644</v>
      </c>
      <c r="EI5">
        <v>4.6018701208055965</v>
      </c>
      <c r="EJ5">
        <v>4.6052715351545972</v>
      </c>
      <c r="EK5">
        <v>4.5978684704795629</v>
      </c>
      <c r="EL5">
        <v>4.6088422146210082</v>
      </c>
      <c r="EM5">
        <v>4.6094371767325688</v>
      </c>
      <c r="EN5">
        <v>4.6061253040204324</v>
      </c>
      <c r="EO5">
        <v>4.6210118582124071</v>
      </c>
      <c r="EP5">
        <v>4.5931094942364581</v>
      </c>
      <c r="EQ5">
        <v>4.6126653848912111</v>
      </c>
      <c r="ER5">
        <v>4.6180269908591907</v>
      </c>
      <c r="ES5">
        <v>4.6281859684536286</v>
      </c>
      <c r="ET5">
        <v>4.6367857371631915</v>
      </c>
      <c r="EU5">
        <v>4.6494113385332083</v>
      </c>
      <c r="EV5">
        <v>4.6339671830007081</v>
      </c>
      <c r="EW5">
        <v>4.4953035559267942</v>
      </c>
      <c r="EX5">
        <v>4.5328208871213755</v>
      </c>
      <c r="EY5">
        <v>4.4641172910761728</v>
      </c>
      <c r="EZ5">
        <v>4.4692878463082577</v>
      </c>
      <c r="FA5">
        <v>4.4813387993327778</v>
      </c>
      <c r="FB5">
        <v>4.52113973514194</v>
      </c>
      <c r="FC5">
        <v>4.5367725966916881</v>
      </c>
      <c r="FD5">
        <v>4.5551820310274831</v>
      </c>
      <c r="FE5">
        <v>4.6023466800522499</v>
      </c>
      <c r="FF5">
        <v>4.5075384279007897</v>
      </c>
      <c r="FG5">
        <v>4.4119154626039538</v>
      </c>
      <c r="FH5">
        <v>4.3409014027660406</v>
      </c>
      <c r="FI5">
        <v>4.3726969214486502</v>
      </c>
      <c r="FJ5">
        <v>4.4565633293531732</v>
      </c>
      <c r="FK5">
        <v>4.4733421802994737</v>
      </c>
      <c r="FL5">
        <v>4.4646969397571503</v>
      </c>
      <c r="FM5">
        <v>4.4999613632244388</v>
      </c>
      <c r="FN5">
        <v>4.5583379647558591</v>
      </c>
      <c r="FO5">
        <v>4.5636430491596514</v>
      </c>
      <c r="FP5">
        <v>4.5642343902206557</v>
      </c>
      <c r="FQ5">
        <v>4.5648258845493741</v>
      </c>
      <c r="FR5">
        <v>4.4431455166657647</v>
      </c>
      <c r="FS5">
        <v>4.4363254668973262</v>
      </c>
      <c r="FT5">
        <v>4.4297988047007042</v>
      </c>
      <c r="FU5">
        <v>4.416642679436019</v>
      </c>
      <c r="FV5">
        <v>4.495914565270609</v>
      </c>
      <c r="FW5">
        <v>4.496497659196276</v>
      </c>
    </row>
  </sheetData>
  <phoneticPr fontId="2"/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5586DF-E99F-4C6B-8DF8-A39516578805}">
  <dimension ref="A1:TJ21"/>
  <sheetViews>
    <sheetView zoomScale="70" zoomScaleNormal="70" workbookViewId="0">
      <pane xSplit="2" ySplit="4" topLeftCell="C131" activePane="bottomRight" state="frozen"/>
      <selection pane="topRight" activeCell="C1" sqref="C1"/>
      <selection pane="bottomLeft" activeCell="A5" sqref="A5"/>
      <selection pane="bottomRight" activeCell="A4" sqref="A4"/>
    </sheetView>
  </sheetViews>
  <sheetFormatPr defaultColWidth="8.875" defaultRowHeight="18.75" x14ac:dyDescent="0.4"/>
  <cols>
    <col min="1" max="1" width="22.125" bestFit="1" customWidth="1"/>
    <col min="2" max="2" width="31.875" customWidth="1"/>
    <col min="3" max="3" width="19" customWidth="1"/>
  </cols>
  <sheetData>
    <row r="1" spans="1:530" x14ac:dyDescent="0.4">
      <c r="A1" t="s">
        <v>700</v>
      </c>
    </row>
    <row r="3" spans="1:530" x14ac:dyDescent="0.4">
      <c r="B3" s="10" t="s">
        <v>592</v>
      </c>
    </row>
    <row r="4" spans="1:530" x14ac:dyDescent="0.4">
      <c r="C4" t="s">
        <v>543</v>
      </c>
      <c r="D4" t="s">
        <v>544</v>
      </c>
      <c r="E4" t="s">
        <v>545</v>
      </c>
      <c r="F4" t="s">
        <v>546</v>
      </c>
      <c r="G4" t="s">
        <v>547</v>
      </c>
      <c r="H4" t="s">
        <v>548</v>
      </c>
      <c r="I4" t="s">
        <v>549</v>
      </c>
      <c r="J4" t="s">
        <v>550</v>
      </c>
      <c r="K4" t="s">
        <v>551</v>
      </c>
      <c r="L4" t="s">
        <v>552</v>
      </c>
      <c r="M4" t="s">
        <v>553</v>
      </c>
      <c r="N4" t="s">
        <v>554</v>
      </c>
      <c r="O4" t="s">
        <v>9</v>
      </c>
      <c r="P4" t="s">
        <v>10</v>
      </c>
      <c r="Q4" t="s">
        <v>11</v>
      </c>
      <c r="R4" t="s">
        <v>12</v>
      </c>
      <c r="S4" t="s">
        <v>13</v>
      </c>
      <c r="T4" t="s">
        <v>14</v>
      </c>
      <c r="U4" t="s">
        <v>15</v>
      </c>
      <c r="V4" t="s">
        <v>16</v>
      </c>
      <c r="W4" t="s">
        <v>17</v>
      </c>
      <c r="X4" t="s">
        <v>18</v>
      </c>
      <c r="Y4" t="s">
        <v>19</v>
      </c>
      <c r="Z4" t="s">
        <v>20</v>
      </c>
      <c r="AA4" t="s">
        <v>21</v>
      </c>
      <c r="AB4" t="s">
        <v>22</v>
      </c>
      <c r="AC4" t="s">
        <v>23</v>
      </c>
      <c r="AD4" t="s">
        <v>24</v>
      </c>
      <c r="AE4" t="s">
        <v>25</v>
      </c>
      <c r="AF4" t="s">
        <v>26</v>
      </c>
      <c r="AG4" t="s">
        <v>27</v>
      </c>
      <c r="AH4" t="s">
        <v>28</v>
      </c>
      <c r="AI4" t="s">
        <v>29</v>
      </c>
      <c r="AJ4" t="s">
        <v>30</v>
      </c>
      <c r="AK4" t="s">
        <v>31</v>
      </c>
      <c r="AL4" t="s">
        <v>32</v>
      </c>
      <c r="AM4" t="s">
        <v>33</v>
      </c>
      <c r="AN4" t="s">
        <v>34</v>
      </c>
      <c r="AO4" t="s">
        <v>35</v>
      </c>
      <c r="AP4" t="s">
        <v>36</v>
      </c>
      <c r="AQ4" t="s">
        <v>37</v>
      </c>
      <c r="AR4" t="s">
        <v>38</v>
      </c>
      <c r="AS4" t="s">
        <v>39</v>
      </c>
      <c r="AT4" t="s">
        <v>40</v>
      </c>
      <c r="AU4" t="s">
        <v>41</v>
      </c>
      <c r="AV4" t="s">
        <v>42</v>
      </c>
      <c r="AW4" t="s">
        <v>43</v>
      </c>
      <c r="AX4" t="s">
        <v>44</v>
      </c>
      <c r="AY4" t="s">
        <v>45</v>
      </c>
      <c r="AZ4" t="s">
        <v>46</v>
      </c>
      <c r="BA4" t="s">
        <v>47</v>
      </c>
      <c r="BB4" t="s">
        <v>48</v>
      </c>
      <c r="BC4" t="s">
        <v>49</v>
      </c>
      <c r="BD4" t="s">
        <v>50</v>
      </c>
      <c r="BE4" t="s">
        <v>51</v>
      </c>
      <c r="BF4" t="s">
        <v>52</v>
      </c>
      <c r="BG4" t="s">
        <v>53</v>
      </c>
      <c r="BH4" t="s">
        <v>54</v>
      </c>
      <c r="BI4" t="s">
        <v>55</v>
      </c>
      <c r="BJ4" t="s">
        <v>56</v>
      </c>
      <c r="BK4" t="s">
        <v>57</v>
      </c>
      <c r="BL4" t="s">
        <v>58</v>
      </c>
      <c r="BM4" t="s">
        <v>59</v>
      </c>
      <c r="BN4" t="s">
        <v>60</v>
      </c>
      <c r="BO4" t="s">
        <v>61</v>
      </c>
      <c r="BP4" t="s">
        <v>62</v>
      </c>
      <c r="BQ4" t="s">
        <v>63</v>
      </c>
      <c r="BR4" t="s">
        <v>64</v>
      </c>
      <c r="BS4" t="s">
        <v>65</v>
      </c>
      <c r="BT4" t="s">
        <v>66</v>
      </c>
      <c r="BU4" t="s">
        <v>67</v>
      </c>
      <c r="BV4" t="s">
        <v>68</v>
      </c>
      <c r="BW4" t="s">
        <v>69</v>
      </c>
      <c r="BX4" t="s">
        <v>70</v>
      </c>
      <c r="BY4" t="s">
        <v>71</v>
      </c>
      <c r="BZ4" t="s">
        <v>72</v>
      </c>
      <c r="CA4" t="s">
        <v>73</v>
      </c>
      <c r="CB4" t="s">
        <v>74</v>
      </c>
      <c r="CC4" t="s">
        <v>75</v>
      </c>
      <c r="CD4" t="s">
        <v>76</v>
      </c>
      <c r="CE4" t="s">
        <v>77</v>
      </c>
      <c r="CF4" t="s">
        <v>78</v>
      </c>
      <c r="CG4" t="s">
        <v>79</v>
      </c>
      <c r="CH4" t="s">
        <v>80</v>
      </c>
      <c r="CI4" t="s">
        <v>81</v>
      </c>
      <c r="CJ4" t="s">
        <v>82</v>
      </c>
      <c r="CK4" t="s">
        <v>83</v>
      </c>
      <c r="CL4" t="s">
        <v>84</v>
      </c>
      <c r="CM4" t="s">
        <v>85</v>
      </c>
      <c r="CN4" t="s">
        <v>86</v>
      </c>
      <c r="CO4" t="s">
        <v>87</v>
      </c>
      <c r="CP4" t="s">
        <v>88</v>
      </c>
      <c r="CQ4" t="s">
        <v>89</v>
      </c>
      <c r="CR4" t="s">
        <v>90</v>
      </c>
      <c r="CS4" t="s">
        <v>91</v>
      </c>
      <c r="CT4" t="s">
        <v>92</v>
      </c>
      <c r="CU4" t="s">
        <v>93</v>
      </c>
      <c r="CV4" t="s">
        <v>94</v>
      </c>
      <c r="CW4" t="s">
        <v>95</v>
      </c>
      <c r="CX4" t="s">
        <v>96</v>
      </c>
      <c r="CY4" t="s">
        <v>97</v>
      </c>
      <c r="CZ4" t="s">
        <v>98</v>
      </c>
      <c r="DA4" t="s">
        <v>99</v>
      </c>
      <c r="DB4" t="s">
        <v>100</v>
      </c>
      <c r="DC4" t="s">
        <v>101</v>
      </c>
      <c r="DD4" t="s">
        <v>102</v>
      </c>
      <c r="DE4" t="s">
        <v>103</v>
      </c>
      <c r="DF4" t="s">
        <v>104</v>
      </c>
      <c r="DG4" t="s">
        <v>105</v>
      </c>
      <c r="DH4" t="s">
        <v>106</v>
      </c>
      <c r="DI4" t="s">
        <v>107</v>
      </c>
      <c r="DJ4" t="s">
        <v>108</v>
      </c>
      <c r="DK4" t="s">
        <v>109</v>
      </c>
      <c r="DL4" t="s">
        <v>110</v>
      </c>
      <c r="DM4" t="s">
        <v>111</v>
      </c>
      <c r="DN4" t="s">
        <v>112</v>
      </c>
      <c r="DO4" t="s">
        <v>113</v>
      </c>
      <c r="DP4" t="s">
        <v>114</v>
      </c>
      <c r="DQ4" t="s">
        <v>115</v>
      </c>
      <c r="DR4" t="s">
        <v>116</v>
      </c>
      <c r="DS4" t="s">
        <v>117</v>
      </c>
      <c r="DT4" t="s">
        <v>118</v>
      </c>
      <c r="DU4" t="s">
        <v>119</v>
      </c>
      <c r="DV4" t="s">
        <v>120</v>
      </c>
      <c r="DW4" t="s">
        <v>121</v>
      </c>
      <c r="DX4" t="s">
        <v>122</v>
      </c>
      <c r="DY4" t="s">
        <v>123</v>
      </c>
      <c r="DZ4" t="s">
        <v>124</v>
      </c>
      <c r="EA4" t="s">
        <v>125</v>
      </c>
      <c r="EB4" t="s">
        <v>126</v>
      </c>
      <c r="EC4" t="s">
        <v>127</v>
      </c>
      <c r="ED4" t="s">
        <v>128</v>
      </c>
      <c r="EE4" t="s">
        <v>129</v>
      </c>
      <c r="EF4" t="s">
        <v>130</v>
      </c>
      <c r="EG4" t="s">
        <v>131</v>
      </c>
      <c r="EH4" t="s">
        <v>132</v>
      </c>
      <c r="EI4" t="s">
        <v>133</v>
      </c>
      <c r="EJ4" t="s">
        <v>134</v>
      </c>
      <c r="EK4" t="s">
        <v>135</v>
      </c>
      <c r="EL4" t="s">
        <v>136</v>
      </c>
      <c r="EM4" t="s">
        <v>137</v>
      </c>
      <c r="EN4" t="s">
        <v>138</v>
      </c>
      <c r="EO4" t="s">
        <v>139</v>
      </c>
      <c r="EP4" t="s">
        <v>140</v>
      </c>
      <c r="EQ4" t="s">
        <v>141</v>
      </c>
      <c r="ER4" t="s">
        <v>142</v>
      </c>
      <c r="ES4" t="s">
        <v>143</v>
      </c>
      <c r="ET4" t="s">
        <v>144</v>
      </c>
      <c r="EU4" t="s">
        <v>145</v>
      </c>
      <c r="EV4" t="s">
        <v>146</v>
      </c>
      <c r="EW4" t="s">
        <v>147</v>
      </c>
      <c r="EX4" t="s">
        <v>148</v>
      </c>
      <c r="EY4" t="s">
        <v>149</v>
      </c>
      <c r="EZ4" t="s">
        <v>150</v>
      </c>
      <c r="FA4" t="s">
        <v>151</v>
      </c>
      <c r="FB4" t="s">
        <v>152</v>
      </c>
      <c r="FC4" t="s">
        <v>153</v>
      </c>
      <c r="FD4" t="s">
        <v>154</v>
      </c>
      <c r="FE4" t="s">
        <v>155</v>
      </c>
      <c r="FF4" t="s">
        <v>156</v>
      </c>
      <c r="FG4" t="s">
        <v>157</v>
      </c>
      <c r="FH4" t="s">
        <v>158</v>
      </c>
      <c r="FI4" t="s">
        <v>159</v>
      </c>
      <c r="FJ4" t="s">
        <v>160</v>
      </c>
      <c r="FK4" t="s">
        <v>161</v>
      </c>
      <c r="FL4" t="s">
        <v>162</v>
      </c>
      <c r="FM4" t="s">
        <v>163</v>
      </c>
      <c r="FN4" t="s">
        <v>164</v>
      </c>
      <c r="FO4" t="s">
        <v>165</v>
      </c>
      <c r="FP4" t="s">
        <v>166</v>
      </c>
      <c r="FQ4" t="s">
        <v>167</v>
      </c>
      <c r="FR4" t="s">
        <v>168</v>
      </c>
      <c r="FS4" t="s">
        <v>169</v>
      </c>
      <c r="FT4" t="s">
        <v>170</v>
      </c>
      <c r="FU4" t="s">
        <v>171</v>
      </c>
      <c r="FV4" t="s">
        <v>172</v>
      </c>
      <c r="FW4" t="s">
        <v>173</v>
      </c>
      <c r="FX4" t="s">
        <v>174</v>
      </c>
      <c r="FY4" t="s">
        <v>175</v>
      </c>
      <c r="FZ4" t="s">
        <v>176</v>
      </c>
      <c r="GA4" t="s">
        <v>177</v>
      </c>
      <c r="GB4" t="s">
        <v>178</v>
      </c>
      <c r="GC4" t="s">
        <v>179</v>
      </c>
      <c r="GD4" t="s">
        <v>180</v>
      </c>
      <c r="GE4" t="s">
        <v>181</v>
      </c>
      <c r="GF4" t="s">
        <v>182</v>
      </c>
      <c r="GG4" t="s">
        <v>183</v>
      </c>
      <c r="GH4" t="s">
        <v>184</v>
      </c>
      <c r="GI4" t="s">
        <v>185</v>
      </c>
      <c r="GJ4" t="s">
        <v>186</v>
      </c>
      <c r="GK4" t="s">
        <v>187</v>
      </c>
      <c r="GL4" t="s">
        <v>188</v>
      </c>
      <c r="GM4" t="s">
        <v>189</v>
      </c>
      <c r="GN4" t="s">
        <v>190</v>
      </c>
      <c r="GO4" t="s">
        <v>191</v>
      </c>
      <c r="GP4" t="s">
        <v>192</v>
      </c>
      <c r="GQ4" t="s">
        <v>193</v>
      </c>
      <c r="GR4" t="s">
        <v>194</v>
      </c>
      <c r="GS4" t="s">
        <v>195</v>
      </c>
      <c r="GT4" t="s">
        <v>196</v>
      </c>
      <c r="GU4" t="s">
        <v>197</v>
      </c>
      <c r="GV4" t="s">
        <v>198</v>
      </c>
      <c r="GW4" t="s">
        <v>199</v>
      </c>
      <c r="GX4" t="s">
        <v>200</v>
      </c>
      <c r="GY4" t="s">
        <v>201</v>
      </c>
      <c r="GZ4" t="s">
        <v>202</v>
      </c>
      <c r="HA4" t="s">
        <v>203</v>
      </c>
      <c r="HB4" t="s">
        <v>204</v>
      </c>
      <c r="HC4" t="s">
        <v>205</v>
      </c>
      <c r="HD4" t="s">
        <v>206</v>
      </c>
      <c r="HE4" t="s">
        <v>207</v>
      </c>
      <c r="HF4" t="s">
        <v>208</v>
      </c>
      <c r="HG4" t="s">
        <v>209</v>
      </c>
      <c r="HH4" t="s">
        <v>210</v>
      </c>
      <c r="HI4" t="s">
        <v>211</v>
      </c>
      <c r="HJ4" t="s">
        <v>212</v>
      </c>
      <c r="HK4" t="s">
        <v>213</v>
      </c>
      <c r="HL4" t="s">
        <v>214</v>
      </c>
      <c r="HM4" t="s">
        <v>215</v>
      </c>
      <c r="HN4" t="s">
        <v>216</v>
      </c>
      <c r="HO4" t="s">
        <v>217</v>
      </c>
      <c r="HP4" t="s">
        <v>218</v>
      </c>
      <c r="HQ4" t="s">
        <v>219</v>
      </c>
      <c r="HR4" t="s">
        <v>220</v>
      </c>
      <c r="HS4" t="s">
        <v>221</v>
      </c>
      <c r="HT4" t="s">
        <v>222</v>
      </c>
      <c r="HU4" t="s">
        <v>223</v>
      </c>
      <c r="HV4" t="s">
        <v>224</v>
      </c>
      <c r="HW4" t="s">
        <v>225</v>
      </c>
      <c r="HX4" t="s">
        <v>226</v>
      </c>
      <c r="HY4" t="s">
        <v>227</v>
      </c>
      <c r="HZ4" t="s">
        <v>228</v>
      </c>
      <c r="IA4" t="s">
        <v>229</v>
      </c>
      <c r="IB4" t="s">
        <v>230</v>
      </c>
      <c r="IC4" t="s">
        <v>231</v>
      </c>
      <c r="ID4" t="s">
        <v>232</v>
      </c>
      <c r="IE4" t="s">
        <v>233</v>
      </c>
      <c r="IF4" t="s">
        <v>234</v>
      </c>
      <c r="IG4" t="s">
        <v>235</v>
      </c>
      <c r="IH4" t="s">
        <v>236</v>
      </c>
      <c r="II4" t="s">
        <v>237</v>
      </c>
      <c r="IJ4" t="s">
        <v>238</v>
      </c>
      <c r="IK4" t="s">
        <v>239</v>
      </c>
      <c r="IL4" t="s">
        <v>240</v>
      </c>
      <c r="IM4" t="s">
        <v>241</v>
      </c>
      <c r="IN4" t="s">
        <v>242</v>
      </c>
      <c r="IO4" t="s">
        <v>243</v>
      </c>
      <c r="IP4" t="s">
        <v>244</v>
      </c>
      <c r="IQ4" t="s">
        <v>245</v>
      </c>
      <c r="IR4" t="s">
        <v>246</v>
      </c>
      <c r="IS4" t="s">
        <v>247</v>
      </c>
      <c r="IT4" t="s">
        <v>248</v>
      </c>
      <c r="IU4" t="s">
        <v>249</v>
      </c>
      <c r="IV4" t="s">
        <v>250</v>
      </c>
      <c r="IW4" t="s">
        <v>251</v>
      </c>
      <c r="IX4" t="s">
        <v>252</v>
      </c>
      <c r="IY4" t="s">
        <v>253</v>
      </c>
      <c r="IZ4" t="s">
        <v>254</v>
      </c>
      <c r="JA4" t="s">
        <v>255</v>
      </c>
      <c r="JB4" t="s">
        <v>256</v>
      </c>
      <c r="JC4" t="s">
        <v>257</v>
      </c>
      <c r="JD4" t="s">
        <v>258</v>
      </c>
      <c r="JE4" t="s">
        <v>259</v>
      </c>
      <c r="JF4" t="s">
        <v>260</v>
      </c>
      <c r="JG4" t="s">
        <v>261</v>
      </c>
      <c r="JH4" t="s">
        <v>262</v>
      </c>
      <c r="JI4" t="s">
        <v>263</v>
      </c>
      <c r="JJ4" t="s">
        <v>264</v>
      </c>
      <c r="JK4" t="s">
        <v>265</v>
      </c>
      <c r="JL4" t="s">
        <v>266</v>
      </c>
      <c r="JM4" t="s">
        <v>267</v>
      </c>
      <c r="JN4" t="s">
        <v>268</v>
      </c>
      <c r="JO4" t="s">
        <v>269</v>
      </c>
      <c r="JP4" t="s">
        <v>270</v>
      </c>
      <c r="JQ4" t="s">
        <v>271</v>
      </c>
      <c r="JR4" t="s">
        <v>272</v>
      </c>
      <c r="JS4" t="s">
        <v>273</v>
      </c>
      <c r="JT4" t="s">
        <v>274</v>
      </c>
      <c r="JU4" t="s">
        <v>275</v>
      </c>
      <c r="JV4" t="s">
        <v>276</v>
      </c>
      <c r="JW4" t="s">
        <v>277</v>
      </c>
      <c r="JX4" t="s">
        <v>278</v>
      </c>
      <c r="JY4" t="s">
        <v>279</v>
      </c>
      <c r="JZ4" t="s">
        <v>280</v>
      </c>
      <c r="KA4" t="s">
        <v>281</v>
      </c>
      <c r="KB4" t="s">
        <v>282</v>
      </c>
      <c r="KC4" t="s">
        <v>283</v>
      </c>
      <c r="KD4" t="s">
        <v>284</v>
      </c>
      <c r="KE4" t="s">
        <v>285</v>
      </c>
      <c r="KF4" t="s">
        <v>286</v>
      </c>
      <c r="KG4" t="s">
        <v>287</v>
      </c>
      <c r="KH4" t="s">
        <v>288</v>
      </c>
      <c r="KI4" t="s">
        <v>289</v>
      </c>
      <c r="KJ4" t="s">
        <v>290</v>
      </c>
      <c r="KK4" t="s">
        <v>291</v>
      </c>
      <c r="KL4" t="s">
        <v>292</v>
      </c>
      <c r="KM4" t="s">
        <v>293</v>
      </c>
      <c r="KN4" t="s">
        <v>294</v>
      </c>
      <c r="KO4" t="s">
        <v>295</v>
      </c>
      <c r="KP4" t="s">
        <v>296</v>
      </c>
      <c r="KQ4" t="s">
        <v>297</v>
      </c>
      <c r="KR4" t="s">
        <v>298</v>
      </c>
      <c r="KS4" t="s">
        <v>299</v>
      </c>
      <c r="KT4" t="s">
        <v>300</v>
      </c>
      <c r="KU4" t="s">
        <v>301</v>
      </c>
      <c r="KV4" t="s">
        <v>302</v>
      </c>
      <c r="KW4" t="s">
        <v>303</v>
      </c>
      <c r="KX4" t="s">
        <v>304</v>
      </c>
      <c r="KY4" t="s">
        <v>305</v>
      </c>
      <c r="KZ4" t="s">
        <v>306</v>
      </c>
      <c r="LA4" t="s">
        <v>307</v>
      </c>
      <c r="LB4" t="s">
        <v>308</v>
      </c>
      <c r="LC4" t="s">
        <v>309</v>
      </c>
      <c r="LD4" t="s">
        <v>310</v>
      </c>
      <c r="LE4" t="s">
        <v>311</v>
      </c>
      <c r="LF4" t="s">
        <v>312</v>
      </c>
      <c r="LG4" t="s">
        <v>313</v>
      </c>
      <c r="LH4" t="s">
        <v>314</v>
      </c>
      <c r="LI4" t="s">
        <v>315</v>
      </c>
      <c r="LJ4" t="s">
        <v>316</v>
      </c>
      <c r="LK4" t="s">
        <v>317</v>
      </c>
      <c r="LL4" t="s">
        <v>318</v>
      </c>
      <c r="LM4" t="s">
        <v>319</v>
      </c>
      <c r="LN4" t="s">
        <v>320</v>
      </c>
      <c r="LO4" t="s">
        <v>321</v>
      </c>
      <c r="LP4" t="s">
        <v>322</v>
      </c>
      <c r="LQ4" t="s">
        <v>323</v>
      </c>
      <c r="LR4" t="s">
        <v>324</v>
      </c>
      <c r="LS4" t="s">
        <v>325</v>
      </c>
      <c r="LT4" t="s">
        <v>326</v>
      </c>
      <c r="LU4" t="s">
        <v>327</v>
      </c>
      <c r="LV4" t="s">
        <v>328</v>
      </c>
      <c r="LW4" t="s">
        <v>329</v>
      </c>
      <c r="LX4" t="s">
        <v>330</v>
      </c>
      <c r="LY4" t="s">
        <v>331</v>
      </c>
      <c r="LZ4" t="s">
        <v>332</v>
      </c>
      <c r="MA4" t="s">
        <v>333</v>
      </c>
      <c r="MB4" t="s">
        <v>334</v>
      </c>
      <c r="MC4" t="s">
        <v>335</v>
      </c>
      <c r="MD4" t="s">
        <v>336</v>
      </c>
      <c r="ME4" t="s">
        <v>337</v>
      </c>
      <c r="MF4" t="s">
        <v>338</v>
      </c>
      <c r="MG4" t="s">
        <v>339</v>
      </c>
      <c r="MH4" t="s">
        <v>340</v>
      </c>
      <c r="MI4" t="s">
        <v>341</v>
      </c>
      <c r="MJ4" t="s">
        <v>342</v>
      </c>
      <c r="MK4" t="s">
        <v>343</v>
      </c>
      <c r="ML4" t="s">
        <v>344</v>
      </c>
      <c r="MM4" t="s">
        <v>345</v>
      </c>
      <c r="MN4" t="s">
        <v>346</v>
      </c>
      <c r="MO4" t="s">
        <v>347</v>
      </c>
      <c r="MP4" t="s">
        <v>348</v>
      </c>
      <c r="MQ4" t="s">
        <v>349</v>
      </c>
      <c r="MR4" t="s">
        <v>350</v>
      </c>
      <c r="MS4" t="s">
        <v>351</v>
      </c>
      <c r="MT4" t="s">
        <v>352</v>
      </c>
      <c r="MU4" t="s">
        <v>353</v>
      </c>
      <c r="MV4" t="s">
        <v>354</v>
      </c>
      <c r="MW4" t="s">
        <v>355</v>
      </c>
      <c r="MX4" t="s">
        <v>356</v>
      </c>
      <c r="MY4" t="s">
        <v>357</v>
      </c>
      <c r="MZ4" t="s">
        <v>358</v>
      </c>
      <c r="NA4" t="s">
        <v>359</v>
      </c>
      <c r="NB4" t="s">
        <v>360</v>
      </c>
      <c r="NC4" t="s">
        <v>361</v>
      </c>
      <c r="ND4" t="s">
        <v>362</v>
      </c>
      <c r="NE4" t="s">
        <v>363</v>
      </c>
      <c r="NF4" t="s">
        <v>364</v>
      </c>
      <c r="NG4" t="s">
        <v>365</v>
      </c>
      <c r="NH4" t="s">
        <v>366</v>
      </c>
      <c r="NI4" t="s">
        <v>367</v>
      </c>
      <c r="NJ4" t="s">
        <v>368</v>
      </c>
      <c r="NK4" t="s">
        <v>369</v>
      </c>
      <c r="NL4" t="s">
        <v>370</v>
      </c>
      <c r="NM4" t="s">
        <v>371</v>
      </c>
      <c r="NN4" t="s">
        <v>372</v>
      </c>
      <c r="NO4" t="s">
        <v>373</v>
      </c>
      <c r="NP4" t="s">
        <v>374</v>
      </c>
      <c r="NQ4" t="s">
        <v>375</v>
      </c>
      <c r="NR4" t="s">
        <v>376</v>
      </c>
      <c r="NS4" t="s">
        <v>377</v>
      </c>
      <c r="NT4" t="s">
        <v>378</v>
      </c>
      <c r="NU4" t="s">
        <v>379</v>
      </c>
      <c r="NV4" t="s">
        <v>380</v>
      </c>
      <c r="NW4" t="s">
        <v>381</v>
      </c>
      <c r="NX4" t="s">
        <v>382</v>
      </c>
      <c r="NY4" t="s">
        <v>383</v>
      </c>
      <c r="NZ4" t="s">
        <v>384</v>
      </c>
      <c r="OA4" t="s">
        <v>385</v>
      </c>
      <c r="OB4" t="s">
        <v>386</v>
      </c>
      <c r="OC4" t="s">
        <v>387</v>
      </c>
      <c r="OD4" t="s">
        <v>388</v>
      </c>
      <c r="OE4" t="s">
        <v>389</v>
      </c>
      <c r="OF4" t="s">
        <v>390</v>
      </c>
      <c r="OG4" t="s">
        <v>391</v>
      </c>
      <c r="OH4" t="s">
        <v>392</v>
      </c>
      <c r="OI4" t="s">
        <v>393</v>
      </c>
      <c r="OJ4" t="s">
        <v>394</v>
      </c>
      <c r="OK4" t="s">
        <v>395</v>
      </c>
      <c r="OL4" t="s">
        <v>396</v>
      </c>
      <c r="OM4" t="s">
        <v>397</v>
      </c>
      <c r="ON4" t="s">
        <v>398</v>
      </c>
      <c r="OO4" t="s">
        <v>399</v>
      </c>
      <c r="OP4" t="s">
        <v>400</v>
      </c>
      <c r="OQ4" t="s">
        <v>401</v>
      </c>
      <c r="OR4" t="s">
        <v>402</v>
      </c>
      <c r="OS4" t="s">
        <v>403</v>
      </c>
      <c r="OT4" t="s">
        <v>404</v>
      </c>
      <c r="OU4" t="s">
        <v>405</v>
      </c>
      <c r="OV4" t="s">
        <v>406</v>
      </c>
      <c r="OW4" t="s">
        <v>407</v>
      </c>
      <c r="OX4" t="s">
        <v>408</v>
      </c>
      <c r="OY4" t="s">
        <v>409</v>
      </c>
      <c r="OZ4" t="s">
        <v>410</v>
      </c>
      <c r="PA4" t="s">
        <v>411</v>
      </c>
      <c r="PB4" t="s">
        <v>412</v>
      </c>
      <c r="PC4" t="s">
        <v>413</v>
      </c>
      <c r="PD4" t="s">
        <v>414</v>
      </c>
      <c r="PE4" t="s">
        <v>415</v>
      </c>
      <c r="PF4" t="s">
        <v>416</v>
      </c>
      <c r="PG4" t="s">
        <v>417</v>
      </c>
      <c r="PH4" t="s">
        <v>418</v>
      </c>
      <c r="PI4" t="s">
        <v>419</v>
      </c>
      <c r="PJ4" t="s">
        <v>420</v>
      </c>
      <c r="PK4" t="s">
        <v>421</v>
      </c>
      <c r="PL4" t="s">
        <v>422</v>
      </c>
      <c r="PM4" t="s">
        <v>423</v>
      </c>
      <c r="PN4" t="s">
        <v>424</v>
      </c>
      <c r="PO4" t="s">
        <v>425</v>
      </c>
      <c r="PP4" t="s">
        <v>426</v>
      </c>
      <c r="PQ4" t="s">
        <v>427</v>
      </c>
      <c r="PR4" t="s">
        <v>428</v>
      </c>
      <c r="PS4" t="s">
        <v>429</v>
      </c>
      <c r="PT4" t="s">
        <v>430</v>
      </c>
      <c r="PU4" t="s">
        <v>431</v>
      </c>
      <c r="PV4" t="s">
        <v>432</v>
      </c>
      <c r="PW4" t="s">
        <v>433</v>
      </c>
      <c r="PX4" t="s">
        <v>434</v>
      </c>
      <c r="PY4" t="s">
        <v>435</v>
      </c>
      <c r="PZ4" t="s">
        <v>436</v>
      </c>
      <c r="QA4" t="s">
        <v>437</v>
      </c>
      <c r="QB4" t="s">
        <v>438</v>
      </c>
      <c r="QC4" t="s">
        <v>439</v>
      </c>
      <c r="QD4" t="s">
        <v>440</v>
      </c>
      <c r="QE4" t="s">
        <v>441</v>
      </c>
      <c r="QF4" t="s">
        <v>442</v>
      </c>
      <c r="QG4" t="s">
        <v>443</v>
      </c>
      <c r="QH4" t="s">
        <v>444</v>
      </c>
      <c r="QI4" t="s">
        <v>445</v>
      </c>
      <c r="QJ4" t="s">
        <v>446</v>
      </c>
      <c r="QK4" t="s">
        <v>447</v>
      </c>
      <c r="QL4" t="s">
        <v>448</v>
      </c>
      <c r="QM4" t="s">
        <v>449</v>
      </c>
      <c r="QN4" t="s">
        <v>450</v>
      </c>
      <c r="QO4" t="s">
        <v>451</v>
      </c>
      <c r="QP4" t="s">
        <v>452</v>
      </c>
      <c r="QQ4" t="s">
        <v>453</v>
      </c>
      <c r="QR4" t="s">
        <v>454</v>
      </c>
      <c r="QS4" t="s">
        <v>455</v>
      </c>
      <c r="QT4" t="s">
        <v>456</v>
      </c>
      <c r="QU4" t="s">
        <v>457</v>
      </c>
      <c r="QV4" t="s">
        <v>458</v>
      </c>
      <c r="QW4" t="s">
        <v>459</v>
      </c>
      <c r="QX4" t="s">
        <v>460</v>
      </c>
      <c r="QY4" t="s">
        <v>461</v>
      </c>
      <c r="QZ4" t="s">
        <v>462</v>
      </c>
      <c r="RA4" t="s">
        <v>463</v>
      </c>
      <c r="RB4" t="s">
        <v>464</v>
      </c>
      <c r="RC4" t="s">
        <v>465</v>
      </c>
      <c r="RD4" t="s">
        <v>466</v>
      </c>
      <c r="RE4" t="s">
        <v>467</v>
      </c>
      <c r="RF4" t="s">
        <v>468</v>
      </c>
      <c r="RG4" t="s">
        <v>469</v>
      </c>
      <c r="RH4" t="s">
        <v>470</v>
      </c>
      <c r="RI4" t="s">
        <v>471</v>
      </c>
      <c r="RJ4" t="s">
        <v>472</v>
      </c>
      <c r="RK4" t="s">
        <v>473</v>
      </c>
      <c r="RL4" t="s">
        <v>474</v>
      </c>
      <c r="RM4" t="s">
        <v>475</v>
      </c>
      <c r="RN4" t="s">
        <v>476</v>
      </c>
      <c r="RO4" t="s">
        <v>477</v>
      </c>
      <c r="RP4" t="s">
        <v>478</v>
      </c>
      <c r="RQ4" t="s">
        <v>479</v>
      </c>
      <c r="RR4" t="s">
        <v>480</v>
      </c>
      <c r="RS4" t="s">
        <v>481</v>
      </c>
      <c r="RT4" t="s">
        <v>482</v>
      </c>
      <c r="RU4" t="s">
        <v>483</v>
      </c>
      <c r="RV4" t="s">
        <v>484</v>
      </c>
      <c r="RW4" t="s">
        <v>485</v>
      </c>
      <c r="RX4" t="s">
        <v>486</v>
      </c>
      <c r="RY4" t="s">
        <v>487</v>
      </c>
      <c r="RZ4" t="s">
        <v>488</v>
      </c>
      <c r="SA4" t="s">
        <v>489</v>
      </c>
      <c r="SB4" t="s">
        <v>490</v>
      </c>
      <c r="SC4" t="s">
        <v>491</v>
      </c>
      <c r="SD4" t="s">
        <v>492</v>
      </c>
      <c r="SE4" t="s">
        <v>493</v>
      </c>
      <c r="SF4" t="s">
        <v>494</v>
      </c>
      <c r="SG4" t="s">
        <v>495</v>
      </c>
      <c r="SH4" t="s">
        <v>496</v>
      </c>
      <c r="SI4" t="s">
        <v>497</v>
      </c>
      <c r="SJ4" t="s">
        <v>498</v>
      </c>
      <c r="SK4" t="s">
        <v>499</v>
      </c>
      <c r="SL4" t="s">
        <v>500</v>
      </c>
      <c r="SM4" t="s">
        <v>501</v>
      </c>
      <c r="SN4" t="s">
        <v>502</v>
      </c>
      <c r="SO4" t="s">
        <v>503</v>
      </c>
      <c r="SP4" t="s">
        <v>504</v>
      </c>
      <c r="SQ4" t="s">
        <v>505</v>
      </c>
      <c r="SR4" t="s">
        <v>506</v>
      </c>
      <c r="SS4" t="s">
        <v>507</v>
      </c>
      <c r="ST4" t="s">
        <v>508</v>
      </c>
      <c r="SU4" t="s">
        <v>509</v>
      </c>
      <c r="SV4" t="s">
        <v>510</v>
      </c>
      <c r="SW4" t="s">
        <v>511</v>
      </c>
      <c r="SX4" t="s">
        <v>512</v>
      </c>
      <c r="SY4" t="s">
        <v>513</v>
      </c>
      <c r="SZ4" t="s">
        <v>514</v>
      </c>
      <c r="TA4" t="s">
        <v>515</v>
      </c>
      <c r="TB4" t="s">
        <v>516</v>
      </c>
      <c r="TC4" t="s">
        <v>517</v>
      </c>
      <c r="TD4" t="s">
        <v>518</v>
      </c>
      <c r="TE4" t="s">
        <v>519</v>
      </c>
      <c r="TF4" t="s">
        <v>520</v>
      </c>
      <c r="TG4" t="s">
        <v>521</v>
      </c>
      <c r="TH4" t="s">
        <v>522</v>
      </c>
      <c r="TI4" t="s">
        <v>523</v>
      </c>
      <c r="TJ4" t="s">
        <v>524</v>
      </c>
    </row>
    <row r="5" spans="1:530" x14ac:dyDescent="0.4">
      <c r="A5" t="s">
        <v>525</v>
      </c>
      <c r="B5" t="s">
        <v>526</v>
      </c>
      <c r="O5">
        <v>0.49305555555555552</v>
      </c>
      <c r="P5">
        <v>0.49305555555555552</v>
      </c>
      <c r="Q5">
        <v>0.49305555555555552</v>
      </c>
      <c r="S5">
        <v>0.50291666666666668</v>
      </c>
      <c r="W5">
        <v>0.49305555555555552</v>
      </c>
      <c r="X5">
        <v>0.49305555555555552</v>
      </c>
      <c r="AC5">
        <v>0.50291666666666668</v>
      </c>
      <c r="AD5">
        <v>0.50291666666666668</v>
      </c>
      <c r="AE5">
        <v>0.50291666666666668</v>
      </c>
      <c r="AF5">
        <v>0.50291666666666668</v>
      </c>
      <c r="AG5">
        <v>0.50291666666666668</v>
      </c>
      <c r="AH5">
        <v>0.50291666666666668</v>
      </c>
      <c r="AI5">
        <v>0.50291666666666668</v>
      </c>
      <c r="AJ5">
        <v>0.50291666666666668</v>
      </c>
      <c r="AK5">
        <v>0.50291666666666668</v>
      </c>
      <c r="AL5">
        <v>0.50291666666666668</v>
      </c>
      <c r="AM5">
        <v>0.50291666666666668</v>
      </c>
      <c r="AN5">
        <v>0.49793729372937295</v>
      </c>
      <c r="AO5">
        <v>0.49793729372937295</v>
      </c>
      <c r="AP5">
        <v>0.49793729372937295</v>
      </c>
      <c r="AQ5">
        <v>0.49793729372937295</v>
      </c>
      <c r="AR5">
        <v>0.49793729372937295</v>
      </c>
      <c r="AS5">
        <v>0.50291666666666668</v>
      </c>
      <c r="AT5">
        <v>0.50291666666666668</v>
      </c>
      <c r="AU5">
        <v>0.50291666666666668</v>
      </c>
      <c r="AV5">
        <v>0.50291666666666668</v>
      </c>
      <c r="AW5">
        <v>0.50291666666666668</v>
      </c>
      <c r="AX5">
        <v>0.49305555555555552</v>
      </c>
      <c r="AY5">
        <v>0.49305555555555552</v>
      </c>
      <c r="AZ5">
        <v>0.49305555555555552</v>
      </c>
      <c r="BA5">
        <v>0.49305555555555552</v>
      </c>
      <c r="BB5">
        <v>0.49305555555555552</v>
      </c>
      <c r="BC5">
        <v>0.49305555555555552</v>
      </c>
      <c r="BD5">
        <v>0.49305555555555552</v>
      </c>
      <c r="BE5">
        <v>0.49305555555555552</v>
      </c>
      <c r="BF5">
        <v>0.49793729372937295</v>
      </c>
      <c r="BG5">
        <v>0.49793729372937295</v>
      </c>
      <c r="BH5">
        <v>0.49670781893004118</v>
      </c>
      <c r="BI5">
        <v>0.49305555555555552</v>
      </c>
      <c r="BJ5">
        <v>0.49305555555555552</v>
      </c>
      <c r="BK5">
        <v>0.49305555555555552</v>
      </c>
      <c r="BL5">
        <v>0.49305555555555552</v>
      </c>
      <c r="BM5">
        <v>0.49305555555555552</v>
      </c>
      <c r="BN5">
        <v>0.49305555555555552</v>
      </c>
      <c r="BO5">
        <v>0.49305555555555552</v>
      </c>
      <c r="BP5">
        <v>0.49305555555555552</v>
      </c>
      <c r="BQ5">
        <v>0.49305555555555552</v>
      </c>
      <c r="BR5">
        <v>0.49305555555555552</v>
      </c>
      <c r="BS5">
        <v>0.48590982286634465</v>
      </c>
      <c r="BT5">
        <v>0.4835737179487179</v>
      </c>
      <c r="BU5">
        <v>0.4835737179487179</v>
      </c>
      <c r="BV5">
        <v>0.4835737179487179</v>
      </c>
      <c r="BW5">
        <v>0.48590982286634465</v>
      </c>
      <c r="BX5">
        <v>0.48590982286634465</v>
      </c>
      <c r="BY5">
        <v>0.48590982286634465</v>
      </c>
      <c r="BZ5">
        <v>0.48590982286634465</v>
      </c>
      <c r="CA5">
        <v>0.48590982286634465</v>
      </c>
      <c r="CB5">
        <v>0.48590982286634465</v>
      </c>
      <c r="CC5">
        <v>0.48590982286634465</v>
      </c>
      <c r="CD5">
        <v>0.48590982286634465</v>
      </c>
      <c r="CE5">
        <v>0.48590982286634465</v>
      </c>
      <c r="CF5">
        <v>0.48590982286634465</v>
      </c>
      <c r="CG5">
        <v>0.48590982286634465</v>
      </c>
      <c r="CH5">
        <v>0.48590982286634465</v>
      </c>
      <c r="CI5">
        <v>0.47444968553459116</v>
      </c>
      <c r="CJ5">
        <v>0.47783056215360259</v>
      </c>
      <c r="CK5">
        <v>0.47896825396825393</v>
      </c>
      <c r="CL5">
        <v>0.47896825396825393</v>
      </c>
      <c r="CM5">
        <v>0.49305555555555552</v>
      </c>
      <c r="CN5">
        <v>0.49305555555555552</v>
      </c>
      <c r="CO5">
        <v>0.49305555555555552</v>
      </c>
      <c r="CP5">
        <v>0.49305555555555552</v>
      </c>
      <c r="CQ5">
        <v>0.49305555555555552</v>
      </c>
      <c r="CR5">
        <v>0.48826860841423952</v>
      </c>
      <c r="CS5">
        <v>0.4835737179487179</v>
      </c>
      <c r="CT5">
        <v>0.47896825396825393</v>
      </c>
      <c r="CU5">
        <v>0.47896825396825393</v>
      </c>
      <c r="CV5">
        <v>0.47896825396825393</v>
      </c>
      <c r="CW5">
        <v>0.47896825396825393</v>
      </c>
      <c r="CX5">
        <v>0.47896825396825393</v>
      </c>
      <c r="CY5">
        <v>0.47896825396825393</v>
      </c>
      <c r="CZ5">
        <v>0.4835737179487179</v>
      </c>
      <c r="DA5">
        <v>0.4835737179487179</v>
      </c>
      <c r="DB5">
        <v>0.4835737179487179</v>
      </c>
      <c r="DC5">
        <v>0.47444968553459116</v>
      </c>
      <c r="DD5">
        <v>0.47444968553459116</v>
      </c>
      <c r="DE5">
        <v>0.47444968553459116</v>
      </c>
      <c r="DF5">
        <v>0.47444968553459116</v>
      </c>
      <c r="DG5">
        <v>0.47444968553459116</v>
      </c>
      <c r="DH5">
        <v>0.47444968553459116</v>
      </c>
      <c r="DI5">
        <v>0.47444968553459116</v>
      </c>
      <c r="DJ5">
        <v>0.48826860841423952</v>
      </c>
      <c r="DK5">
        <v>0.45307807807807804</v>
      </c>
      <c r="DL5">
        <v>0.45719696969696971</v>
      </c>
      <c r="DM5">
        <v>0.45719696969696971</v>
      </c>
      <c r="DN5">
        <v>0.45719696969696971</v>
      </c>
      <c r="DO5">
        <v>0.45719696969696971</v>
      </c>
      <c r="DP5">
        <v>0.45719696969696971</v>
      </c>
      <c r="DQ5">
        <v>0.45719696969696971</v>
      </c>
      <c r="DR5">
        <v>0.45719696969696971</v>
      </c>
      <c r="DS5">
        <v>0.45104633781763831</v>
      </c>
      <c r="DT5">
        <v>0.44903273809523808</v>
      </c>
      <c r="DU5">
        <v>0.45307807807807804</v>
      </c>
      <c r="DV5">
        <v>0.45719696969696971</v>
      </c>
      <c r="DW5">
        <v>0.45719696969696971</v>
      </c>
      <c r="DX5">
        <v>0.45719696969696971</v>
      </c>
      <c r="DY5">
        <v>0.4613914373088685</v>
      </c>
      <c r="DZ5">
        <v>0.46566358024691351</v>
      </c>
      <c r="EA5">
        <v>0.46566358024691351</v>
      </c>
      <c r="EB5">
        <v>0.46566358024691351</v>
      </c>
      <c r="EC5">
        <v>0.47001557632398755</v>
      </c>
      <c r="ED5">
        <v>0.46782945736434112</v>
      </c>
      <c r="EE5">
        <v>0.46782945736434112</v>
      </c>
      <c r="EF5">
        <v>0.46782945736434112</v>
      </c>
      <c r="EG5">
        <v>0.47669826224328599</v>
      </c>
      <c r="EH5">
        <v>0.47896825396825393</v>
      </c>
      <c r="EI5">
        <v>0.47896825396825393</v>
      </c>
      <c r="EJ5">
        <v>0.47896825396825393</v>
      </c>
      <c r="EK5">
        <v>0.47896825396825393</v>
      </c>
      <c r="EL5">
        <v>0.47896825396825393</v>
      </c>
      <c r="EM5">
        <v>0.47896825396825393</v>
      </c>
      <c r="EN5">
        <v>0.47896825396825393</v>
      </c>
      <c r="EO5">
        <v>0.47896825396825393</v>
      </c>
      <c r="EP5">
        <v>0.47444968553459116</v>
      </c>
      <c r="EQ5">
        <v>0.47444968553459116</v>
      </c>
      <c r="ER5">
        <v>0.45719696969696971</v>
      </c>
      <c r="ES5">
        <v>0.45512820512820512</v>
      </c>
      <c r="ET5">
        <v>0.45512820512820512</v>
      </c>
      <c r="EU5">
        <v>0.45512820512820512</v>
      </c>
      <c r="EV5">
        <v>0.46566358024691351</v>
      </c>
      <c r="EW5">
        <v>0.4613914373088685</v>
      </c>
      <c r="EX5">
        <v>0.4613914373088685</v>
      </c>
      <c r="GC5">
        <v>0.44703703703703701</v>
      </c>
      <c r="GD5">
        <v>0.44703703703703701</v>
      </c>
      <c r="GE5">
        <v>0.44703703703703701</v>
      </c>
      <c r="GF5">
        <v>0.44703703703703701</v>
      </c>
      <c r="GG5">
        <v>0.44703703703703701</v>
      </c>
      <c r="GH5">
        <v>0.45719696969696971</v>
      </c>
      <c r="GI5">
        <v>0.45307807807807804</v>
      </c>
      <c r="GJ5">
        <v>0.45307807807807804</v>
      </c>
      <c r="GK5">
        <v>0.45307807807807804</v>
      </c>
      <c r="GL5">
        <v>0.45307807807807804</v>
      </c>
      <c r="GM5">
        <v>0.45307807807807804</v>
      </c>
      <c r="GN5">
        <v>0.45307807807807804</v>
      </c>
      <c r="GU5">
        <v>0.45307807807807804</v>
      </c>
      <c r="GV5">
        <v>0.45307807807807804</v>
      </c>
      <c r="GW5">
        <v>0.45307807807807804</v>
      </c>
      <c r="GX5">
        <v>0.45307807807807804</v>
      </c>
      <c r="GY5">
        <v>0.45307807807807804</v>
      </c>
      <c r="GZ5">
        <v>0.45307807807807804</v>
      </c>
      <c r="HA5">
        <v>0.45104633781763831</v>
      </c>
      <c r="HB5">
        <v>0.44903273809523808</v>
      </c>
      <c r="HC5">
        <v>0.44903273809523808</v>
      </c>
      <c r="HD5">
        <v>0.44903273809523808</v>
      </c>
      <c r="HE5">
        <v>0.44903273809523808</v>
      </c>
      <c r="HF5">
        <v>0.44703703703703701</v>
      </c>
      <c r="HG5">
        <v>0.44703703703703701</v>
      </c>
      <c r="HH5">
        <v>0.44703703703703701</v>
      </c>
      <c r="HI5">
        <v>0.44703703703703701</v>
      </c>
      <c r="HJ5">
        <v>0.44703703703703701</v>
      </c>
      <c r="HK5">
        <v>0.44703703703703701</v>
      </c>
      <c r="HL5">
        <v>0.44703703703703701</v>
      </c>
      <c r="HM5">
        <v>0.44703703703703701</v>
      </c>
      <c r="HN5">
        <v>0.44703703703703701</v>
      </c>
      <c r="HO5">
        <v>0.45104633781763831</v>
      </c>
      <c r="HP5">
        <v>0.45719696969696971</v>
      </c>
      <c r="HQ5">
        <v>0.44703703703703701</v>
      </c>
      <c r="HR5">
        <v>0.44703703703703701</v>
      </c>
      <c r="IA5">
        <v>0.46566358024691351</v>
      </c>
      <c r="IB5">
        <v>0.46674400618716166</v>
      </c>
      <c r="ID5">
        <v>0.46674400618716166</v>
      </c>
      <c r="IE5">
        <v>0.4689199689199689</v>
      </c>
      <c r="IF5">
        <v>0.47222222222222221</v>
      </c>
      <c r="IG5">
        <v>0.46566358024691351</v>
      </c>
      <c r="IH5">
        <v>0.46245210727969355</v>
      </c>
      <c r="II5">
        <v>0.4613914373088685</v>
      </c>
      <c r="IJ5">
        <v>0.4613914373088685</v>
      </c>
      <c r="IK5">
        <v>0.46566358024691351</v>
      </c>
      <c r="IL5">
        <v>0.47222222222222221</v>
      </c>
      <c r="IM5">
        <v>0.47001557632398755</v>
      </c>
      <c r="IN5">
        <v>0.47001557632398755</v>
      </c>
      <c r="IO5">
        <v>0.47001557632398755</v>
      </c>
      <c r="IP5">
        <v>0.47001557632398755</v>
      </c>
      <c r="IQ5">
        <v>0.4689199689199689</v>
      </c>
      <c r="IR5">
        <v>0.46674400618716166</v>
      </c>
      <c r="IS5">
        <v>0.4613914373088685</v>
      </c>
      <c r="IT5">
        <v>0.46033562166285275</v>
      </c>
      <c r="IU5">
        <v>0.45928462709284629</v>
      </c>
      <c r="IV5">
        <v>0.45512820512820512</v>
      </c>
      <c r="IW5">
        <v>0.4689199689199689</v>
      </c>
      <c r="IX5">
        <v>0.47444968553459116</v>
      </c>
      <c r="IY5">
        <v>0.47557131599684788</v>
      </c>
      <c r="IZ5">
        <v>0.47557131599684788</v>
      </c>
      <c r="JA5">
        <v>0.47444968553459116</v>
      </c>
      <c r="JB5">
        <v>0.47333333333333333</v>
      </c>
      <c r="JC5">
        <v>0.47001557632398755</v>
      </c>
      <c r="JD5">
        <v>0.46566358024691351</v>
      </c>
      <c r="JF5">
        <v>0.46674400618716166</v>
      </c>
      <c r="JG5">
        <v>0.46458814472671284</v>
      </c>
      <c r="JH5">
        <v>0.46566358024691351</v>
      </c>
      <c r="JI5">
        <v>0.46782945736434112</v>
      </c>
      <c r="JJ5">
        <v>0.4689199689199689</v>
      </c>
      <c r="JK5">
        <v>0.4689199689199689</v>
      </c>
      <c r="JL5">
        <v>0.46782945736434112</v>
      </c>
      <c r="JM5">
        <v>0.46566358024691351</v>
      </c>
      <c r="JO5">
        <v>0.46566358024691351</v>
      </c>
      <c r="JP5">
        <v>0.46566358024691351</v>
      </c>
      <c r="JQ5">
        <v>0.46566358024691351</v>
      </c>
      <c r="JR5">
        <v>0.45719696969696971</v>
      </c>
      <c r="JS5">
        <v>0.44505899705014751</v>
      </c>
      <c r="JT5">
        <v>0.45928462709284629</v>
      </c>
      <c r="JU5">
        <v>0.45928462709284629</v>
      </c>
      <c r="JV5">
        <v>0.44703703703703701</v>
      </c>
      <c r="JW5">
        <v>0.44703703703703701</v>
      </c>
      <c r="JX5">
        <v>0.45307807807807804</v>
      </c>
      <c r="JY5">
        <v>0.45307807807807804</v>
      </c>
      <c r="JZ5">
        <v>0.45307807807807804</v>
      </c>
      <c r="KA5">
        <v>0.44505899705014751</v>
      </c>
      <c r="KC5">
        <v>0.43168812589413452</v>
      </c>
      <c r="KD5">
        <v>0.42801418439716316</v>
      </c>
      <c r="KE5">
        <v>0.41909722222222223</v>
      </c>
      <c r="KF5">
        <v>0.43354885057471271</v>
      </c>
      <c r="KG5">
        <v>0.44703703703703701</v>
      </c>
      <c r="KH5">
        <v>0.44903273809523808</v>
      </c>
      <c r="KI5">
        <v>0.44309838472834068</v>
      </c>
      <c r="KJ5">
        <v>0.44903273809523808</v>
      </c>
      <c r="KK5">
        <v>0.44505899705014751</v>
      </c>
      <c r="KL5">
        <v>0.44604582409460464</v>
      </c>
      <c r="KM5">
        <v>0.44505899705014751</v>
      </c>
      <c r="KN5">
        <v>0.43922852983988359</v>
      </c>
      <c r="KO5">
        <v>0.43731884057971021</v>
      </c>
      <c r="KP5">
        <v>0.43168812589413452</v>
      </c>
      <c r="KQ5">
        <v>0.44703703703703701</v>
      </c>
      <c r="KR5">
        <v>0.44703703703703701</v>
      </c>
      <c r="KS5">
        <v>0.4613914373088685</v>
      </c>
      <c r="KT5">
        <v>0.45719696969696971</v>
      </c>
      <c r="KU5">
        <v>0.45512820512820512</v>
      </c>
      <c r="KV5">
        <v>0.44703703703703701</v>
      </c>
      <c r="KW5">
        <v>0.44115497076023397</v>
      </c>
      <c r="KX5">
        <v>0.44115497076023397</v>
      </c>
      <c r="KY5">
        <v>0.43354885057471271</v>
      </c>
      <c r="KZ5">
        <v>0.44309838472834068</v>
      </c>
      <c r="LA5">
        <v>0.43731884057971021</v>
      </c>
      <c r="LB5">
        <v>0.43731884057971021</v>
      </c>
      <c r="LC5">
        <v>0.43168812589413452</v>
      </c>
      <c r="LD5">
        <v>0.43354885057471271</v>
      </c>
      <c r="LE5">
        <v>0.44505899705014751</v>
      </c>
      <c r="LF5">
        <v>0.42440225035161738</v>
      </c>
      <c r="LG5">
        <v>0.42085076708507668</v>
      </c>
      <c r="LH5">
        <v>0.42261904761904762</v>
      </c>
      <c r="LI5">
        <v>0.40233333333333338</v>
      </c>
      <c r="LJ5">
        <v>0.37955974842767298</v>
      </c>
      <c r="LK5">
        <v>0.35922619047619048</v>
      </c>
      <c r="LL5">
        <v>0.40313961255845021</v>
      </c>
      <c r="LM5">
        <v>0.41054421768707478</v>
      </c>
      <c r="LN5">
        <v>0.42261904761904762</v>
      </c>
      <c r="LO5">
        <v>0.41307323750855579</v>
      </c>
      <c r="LP5">
        <v>0.43731884057971021</v>
      </c>
      <c r="LQ5">
        <v>0.43168812589413452</v>
      </c>
      <c r="LR5">
        <v>0.40233333333333338</v>
      </c>
      <c r="LS5">
        <v>0.41909722222222223</v>
      </c>
      <c r="LT5">
        <v>0.41909722222222223</v>
      </c>
      <c r="LU5">
        <v>0.42261904761904762</v>
      </c>
      <c r="LV5">
        <v>0.43354885057471271</v>
      </c>
      <c r="LW5">
        <v>0.42801418439716316</v>
      </c>
      <c r="LX5">
        <v>0.41222677595628415</v>
      </c>
      <c r="LY5">
        <v>0.41909722222222223</v>
      </c>
      <c r="LZ5">
        <v>0.41909722222222223</v>
      </c>
      <c r="MA5">
        <v>0.43731884057971021</v>
      </c>
      <c r="MB5">
        <v>0.45719696969696971</v>
      </c>
      <c r="MC5">
        <v>0.44261092775944266</v>
      </c>
      <c r="MD5">
        <v>0.43354885057471271</v>
      </c>
      <c r="MG5">
        <v>0.4613914373088685</v>
      </c>
      <c r="MH5">
        <v>0.46782945736434112</v>
      </c>
      <c r="MI5">
        <v>0.4613914373088685</v>
      </c>
      <c r="MJ5">
        <v>0.45719696969696971</v>
      </c>
      <c r="MK5">
        <v>0.45719696969696971</v>
      </c>
      <c r="ML5">
        <v>0.45928462709284629</v>
      </c>
      <c r="MM5">
        <v>0.44505899705014751</v>
      </c>
      <c r="MN5">
        <v>0.44115497076023397</v>
      </c>
      <c r="MO5">
        <v>0.44115497076023397</v>
      </c>
      <c r="MP5">
        <v>0.43731884057971021</v>
      </c>
      <c r="MQ5">
        <v>0.44309838472834068</v>
      </c>
      <c r="MR5">
        <v>0.44903273809523808</v>
      </c>
      <c r="MS5">
        <v>0.43731884057971021</v>
      </c>
      <c r="MT5">
        <v>0.42984330484330491</v>
      </c>
      <c r="MU5">
        <v>0.44703703703703701</v>
      </c>
      <c r="MV5">
        <v>0.45719696969696971</v>
      </c>
      <c r="MW5">
        <v>0.46245210727969355</v>
      </c>
      <c r="MX5">
        <v>0.46782945736434112</v>
      </c>
      <c r="MY5">
        <v>0.46782945736434112</v>
      </c>
      <c r="MZ5">
        <v>0.46245210727969355</v>
      </c>
      <c r="NA5">
        <v>0.45307807807807804</v>
      </c>
      <c r="NB5">
        <v>0.42984330484330491</v>
      </c>
      <c r="NC5">
        <v>0.43354885057471271</v>
      </c>
      <c r="ND5">
        <v>0.43354885057471271</v>
      </c>
      <c r="NE5">
        <v>0.42984330484330491</v>
      </c>
      <c r="NF5">
        <v>0.45719696969696971</v>
      </c>
      <c r="NG5">
        <v>0.45719696969696971</v>
      </c>
      <c r="NH5">
        <v>0.4613914373088685</v>
      </c>
      <c r="NI5">
        <v>0.45719696969696971</v>
      </c>
      <c r="NJ5">
        <v>0.45719696969696971</v>
      </c>
      <c r="NK5">
        <v>0.45719696969696971</v>
      </c>
      <c r="NL5">
        <v>0.45719696969696971</v>
      </c>
      <c r="NM5">
        <v>0.45512820512820512</v>
      </c>
      <c r="NN5">
        <v>0.45104633781763831</v>
      </c>
      <c r="NO5">
        <v>0.45307807807807804</v>
      </c>
      <c r="NP5">
        <v>0.46566358024691351</v>
      </c>
      <c r="NR5">
        <v>0.46782945736434112</v>
      </c>
      <c r="NS5">
        <v>0.46782945736434112</v>
      </c>
      <c r="NT5">
        <v>0.46566358024691351</v>
      </c>
      <c r="NU5">
        <v>0.45104633781763831</v>
      </c>
      <c r="NV5">
        <v>0.45307807807807804</v>
      </c>
      <c r="NW5">
        <v>0.46782945736434112</v>
      </c>
      <c r="NX5">
        <v>0.4613914373088685</v>
      </c>
      <c r="NY5">
        <v>0.4613914373088685</v>
      </c>
      <c r="OA5">
        <v>0.44903273809523808</v>
      </c>
      <c r="OB5">
        <v>0.43731884057971021</v>
      </c>
      <c r="OC5">
        <v>0.44703703703703701</v>
      </c>
      <c r="OD5">
        <v>0.42984330484330491</v>
      </c>
      <c r="OE5">
        <v>0.42984330484330491</v>
      </c>
      <c r="OF5">
        <v>0.44703703703703701</v>
      </c>
      <c r="OG5">
        <v>0.43542568542568544</v>
      </c>
      <c r="OH5">
        <v>0.43168812589413452</v>
      </c>
      <c r="OI5">
        <v>0.43731884057971021</v>
      </c>
      <c r="OJ5">
        <v>0.44115497076023397</v>
      </c>
      <c r="OK5">
        <v>0.45104633781763831</v>
      </c>
      <c r="OL5">
        <v>0.44309838472834068</v>
      </c>
      <c r="OM5">
        <v>0.44505899705014751</v>
      </c>
      <c r="ON5">
        <v>0.43731884057971021</v>
      </c>
      <c r="OO5">
        <v>0.43354885057471271</v>
      </c>
      <c r="OP5">
        <v>0.43731884057971021</v>
      </c>
      <c r="OQ5">
        <v>0.44505899705014751</v>
      </c>
      <c r="OR5">
        <v>0.44309838472834068</v>
      </c>
      <c r="OS5">
        <v>0.44309838472834068</v>
      </c>
      <c r="OT5">
        <v>0.45307807807807804</v>
      </c>
      <c r="OU5">
        <v>0.45307807807807804</v>
      </c>
      <c r="OW5">
        <v>0.46086292478045054</v>
      </c>
      <c r="OY5">
        <v>0.46351766513056836</v>
      </c>
      <c r="OZ5">
        <v>0.45104633781763831</v>
      </c>
      <c r="PD5">
        <v>0.46351766513056836</v>
      </c>
      <c r="PE5">
        <v>0.4613914373088685</v>
      </c>
      <c r="PF5">
        <v>0.46033562166285275</v>
      </c>
      <c r="PG5">
        <v>0.46033562166285275</v>
      </c>
      <c r="PH5">
        <v>0.46351766513056836</v>
      </c>
      <c r="PI5">
        <v>0.46033562166285275</v>
      </c>
      <c r="PJ5">
        <v>0.4613914373088685</v>
      </c>
      <c r="PK5">
        <v>0.45512820512820512</v>
      </c>
      <c r="PL5">
        <v>0.45410082768999255</v>
      </c>
      <c r="PM5">
        <v>0.43827160493827166</v>
      </c>
      <c r="PN5">
        <v>0.44853214418431803</v>
      </c>
      <c r="PO5">
        <v>0.44604582409460464</v>
      </c>
      <c r="PP5">
        <v>0.44163922429564584</v>
      </c>
      <c r="PQ5">
        <v>0.45104633781763831</v>
      </c>
      <c r="PR5">
        <v>0.44115497076023397</v>
      </c>
      <c r="PS5">
        <v>0.43922852983988359</v>
      </c>
      <c r="PT5">
        <v>0.43922852983988359</v>
      </c>
      <c r="PU5">
        <v>0.42801418439716316</v>
      </c>
      <c r="PV5">
        <v>0.41222677595628415</v>
      </c>
      <c r="PW5">
        <v>0.42261904761904762</v>
      </c>
      <c r="PX5">
        <v>0.42440225035161738</v>
      </c>
      <c r="QC5">
        <v>0.43542568542568544</v>
      </c>
      <c r="QD5">
        <v>0.44115497076023397</v>
      </c>
      <c r="QE5">
        <v>0.44407652685798382</v>
      </c>
      <c r="QF5">
        <v>0.45616024187452758</v>
      </c>
      <c r="QH5">
        <v>0.44505899705014751</v>
      </c>
      <c r="QI5">
        <v>0.44604582409460464</v>
      </c>
      <c r="QJ5">
        <v>0.44212454212454211</v>
      </c>
      <c r="QK5">
        <v>0.43448524118070553</v>
      </c>
      <c r="QL5">
        <v>0.43827160493827166</v>
      </c>
      <c r="QM5">
        <v>0.44212454212454211</v>
      </c>
      <c r="QN5">
        <v>0.44703703703703701</v>
      </c>
      <c r="QO5">
        <v>0.44903273809523808</v>
      </c>
      <c r="QP5">
        <v>0.44903273809523808</v>
      </c>
      <c r="QQ5">
        <v>0.44903273809523808</v>
      </c>
      <c r="QR5">
        <v>0.45512820512820512</v>
      </c>
      <c r="QS5">
        <v>0.46458814472671284</v>
      </c>
      <c r="QT5">
        <v>0.46566358024691351</v>
      </c>
      <c r="QU5">
        <v>0.46458814472671284</v>
      </c>
      <c r="QV5">
        <v>0.46351766513056836</v>
      </c>
      <c r="QW5">
        <v>0.46458814472671284</v>
      </c>
      <c r="QX5">
        <v>0.46351766513056836</v>
      </c>
      <c r="QY5">
        <v>0.4613914373088685</v>
      </c>
      <c r="QZ5">
        <v>0.45928462709284629</v>
      </c>
      <c r="RA5">
        <v>0.46245210727969355</v>
      </c>
      <c r="RB5">
        <v>0.46033562166285275</v>
      </c>
      <c r="RC5">
        <v>0.45928462709284629</v>
      </c>
      <c r="RD5">
        <v>0.46351766513056836</v>
      </c>
      <c r="RE5">
        <v>0.46245210727969355</v>
      </c>
      <c r="RF5">
        <v>0.46033561775000004</v>
      </c>
      <c r="RG5">
        <v>0.46033562166285275</v>
      </c>
      <c r="RH5">
        <v>0.46351766513056836</v>
      </c>
      <c r="RI5">
        <v>0.4613914373088685</v>
      </c>
      <c r="RJ5">
        <v>0.4635175715</v>
      </c>
      <c r="RK5">
        <v>0.45928462709284629</v>
      </c>
      <c r="RL5">
        <v>0.45512820512820512</v>
      </c>
      <c r="RM5">
        <v>0.45512820512820512</v>
      </c>
      <c r="RN5">
        <v>0.45719696969696971</v>
      </c>
      <c r="RO5">
        <v>0.45719696969696971</v>
      </c>
      <c r="RP5">
        <v>0.45616024187452758</v>
      </c>
      <c r="RQ5">
        <v>0.46033562166285275</v>
      </c>
      <c r="RR5">
        <v>0.46033562166285275</v>
      </c>
      <c r="RS5">
        <v>0.4582384206529993</v>
      </c>
      <c r="RT5">
        <v>0.4582384206529993</v>
      </c>
      <c r="RU5">
        <v>0.45512820512820512</v>
      </c>
      <c r="RV5">
        <v>0.4582384206529993</v>
      </c>
      <c r="RW5">
        <v>0.4613914373088685</v>
      </c>
      <c r="RX5">
        <v>0.4613914373088685</v>
      </c>
      <c r="RY5">
        <v>0.4613914373088685</v>
      </c>
      <c r="RZ5">
        <v>0.45980952380952378</v>
      </c>
      <c r="SA5">
        <v>0.46033562166285275</v>
      </c>
      <c r="SB5">
        <v>0.45928462709284629</v>
      </c>
      <c r="SC5">
        <v>0.46033562166285275</v>
      </c>
      <c r="SD5">
        <v>0.4613914373088685</v>
      </c>
      <c r="SE5">
        <v>0.45928462709284629</v>
      </c>
      <c r="SF5">
        <v>0.44309838472834068</v>
      </c>
      <c r="SG5">
        <v>0.43731884057971021</v>
      </c>
      <c r="SH5">
        <v>0.44654088050314467</v>
      </c>
      <c r="SI5">
        <v>0.43354885057471271</v>
      </c>
      <c r="SJ5">
        <v>0.44309838472834068</v>
      </c>
      <c r="SK5">
        <v>0.44505899705014751</v>
      </c>
      <c r="SL5">
        <v>0.45155256266367377</v>
      </c>
      <c r="SM5">
        <v>0.45512820512820512</v>
      </c>
      <c r="SN5">
        <v>0.45003728560775547</v>
      </c>
      <c r="SO5">
        <v>0.45512820512820512</v>
      </c>
      <c r="SP5">
        <v>0.45104633781763831</v>
      </c>
      <c r="SQ5">
        <v>0.43542568542568544</v>
      </c>
      <c r="SR5">
        <v>0.43076374018558178</v>
      </c>
      <c r="SS5">
        <v>0.44505899705014751</v>
      </c>
      <c r="ST5">
        <v>0.43637020968908169</v>
      </c>
      <c r="SU5">
        <v>0.44358691657478866</v>
      </c>
      <c r="SV5">
        <v>0.44407652685798382</v>
      </c>
      <c r="SW5">
        <v>0.44505899705014751</v>
      </c>
      <c r="SX5">
        <v>0.45719696969696971</v>
      </c>
      <c r="SY5">
        <v>0.45410082768999255</v>
      </c>
      <c r="SZ5">
        <v>0.45104633781763831</v>
      </c>
      <c r="TA5">
        <v>0.45205992509363296</v>
      </c>
      <c r="TB5">
        <v>0.44803266518188567</v>
      </c>
      <c r="TC5">
        <v>0.43684401013391239</v>
      </c>
      <c r="TD5">
        <v>0.4303030303030303</v>
      </c>
      <c r="TE5">
        <v>0.42984330484330491</v>
      </c>
      <c r="TF5">
        <v>0.44115497076023397</v>
      </c>
      <c r="TG5">
        <v>0.44703703703703701</v>
      </c>
      <c r="TH5">
        <v>0.44309838472834068</v>
      </c>
      <c r="TI5">
        <v>0.44505899705014751</v>
      </c>
      <c r="TJ5">
        <v>0.44407652685798382</v>
      </c>
    </row>
    <row r="6" spans="1:530" x14ac:dyDescent="0.4">
      <c r="A6" t="s">
        <v>692</v>
      </c>
      <c r="B6" t="s">
        <v>528</v>
      </c>
      <c r="CQ6">
        <v>0.48636722384811282</v>
      </c>
      <c r="CR6">
        <v>0.48636722384811282</v>
      </c>
      <c r="CS6">
        <v>0.48929362110351654</v>
      </c>
      <c r="CT6">
        <v>0.49178366497681697</v>
      </c>
      <c r="CU6">
        <v>0.49303821514257418</v>
      </c>
      <c r="CV6">
        <v>0.49303821514257418</v>
      </c>
      <c r="CW6">
        <v>0.49303821514257418</v>
      </c>
      <c r="CX6">
        <v>0.49303821514257418</v>
      </c>
      <c r="CY6">
        <v>0.49043800137208349</v>
      </c>
      <c r="CZ6">
        <v>0.48161192056524604</v>
      </c>
      <c r="DA6">
        <v>0.48578194439703209</v>
      </c>
      <c r="DB6">
        <v>0.49137994375628086</v>
      </c>
      <c r="DC6">
        <v>0.49137994375628086</v>
      </c>
      <c r="DD6">
        <v>0.49090852072101748</v>
      </c>
      <c r="DE6">
        <v>0.49106556119469658</v>
      </c>
      <c r="DF6">
        <v>0.49106556119469658</v>
      </c>
      <c r="DG6">
        <v>0.49106556119469658</v>
      </c>
      <c r="DH6">
        <v>0.49106556119469658</v>
      </c>
      <c r="DI6">
        <v>0.49106556119469658</v>
      </c>
      <c r="DJ6">
        <v>0.4600497323127658</v>
      </c>
      <c r="DK6">
        <v>0.4600497323127658</v>
      </c>
      <c r="DL6">
        <v>0.4600497323127658</v>
      </c>
      <c r="DM6">
        <v>0.4600497323127658</v>
      </c>
      <c r="DN6">
        <v>0.46226683945644181</v>
      </c>
      <c r="DO6">
        <v>0.46448394660011783</v>
      </c>
      <c r="DP6">
        <v>0.46448394660011783</v>
      </c>
      <c r="DQ6">
        <v>0.46898155951825199</v>
      </c>
      <c r="DR6">
        <v>0.46898155951825199</v>
      </c>
      <c r="DS6">
        <v>0.46842191565247837</v>
      </c>
      <c r="DT6">
        <v>0.46835105536722721</v>
      </c>
      <c r="DU6">
        <v>0.46842191565247837</v>
      </c>
      <c r="DV6">
        <v>0.46835105536722721</v>
      </c>
      <c r="DW6">
        <v>0.47114885139690005</v>
      </c>
      <c r="DX6">
        <v>0.47122013498134624</v>
      </c>
      <c r="DY6">
        <v>0.47122013498134624</v>
      </c>
      <c r="DZ6">
        <v>0.47401835431021411</v>
      </c>
      <c r="EC6">
        <v>0.47730400266218015</v>
      </c>
      <c r="EE6">
        <v>0.47786356186811474</v>
      </c>
      <c r="EF6">
        <v>0.4772498981310126</v>
      </c>
      <c r="EG6">
        <v>0.47728595236521459</v>
      </c>
      <c r="EI6">
        <v>0.4772498981310126</v>
      </c>
      <c r="EK6">
        <v>0.4772498981310126</v>
      </c>
      <c r="EL6">
        <v>0.4772498981310126</v>
      </c>
      <c r="EM6">
        <v>0.4772498981310126</v>
      </c>
      <c r="EN6">
        <v>0.47324600385455756</v>
      </c>
      <c r="EO6">
        <v>0.47324600385455756</v>
      </c>
      <c r="EP6">
        <v>0.47324600385455756</v>
      </c>
      <c r="EQ6">
        <v>0.47324600385455756</v>
      </c>
      <c r="ER6">
        <v>0.47324600385455756</v>
      </c>
      <c r="ES6">
        <v>0.47324600385455756</v>
      </c>
      <c r="ET6">
        <v>0.47324600385455756</v>
      </c>
      <c r="EU6">
        <v>0.47324600385455756</v>
      </c>
      <c r="EV6">
        <v>0.47324600385455756</v>
      </c>
      <c r="GC6">
        <v>0.44428333662689717</v>
      </c>
      <c r="GD6">
        <v>0.44868476276260238</v>
      </c>
      <c r="GE6">
        <v>0.44783450332855518</v>
      </c>
      <c r="GF6">
        <v>0.44779317075045039</v>
      </c>
      <c r="GG6">
        <v>0.43393072726778281</v>
      </c>
      <c r="GH6">
        <v>0.45024920568995447</v>
      </c>
      <c r="GI6">
        <v>0.44567355706960443</v>
      </c>
      <c r="GJ6">
        <v>0.45485166792171117</v>
      </c>
      <c r="GK6">
        <v>0.45412983323789585</v>
      </c>
      <c r="GL6">
        <v>0.45313962216676856</v>
      </c>
      <c r="GM6">
        <v>0.45309777291922881</v>
      </c>
      <c r="GN6">
        <v>0.45550193645695919</v>
      </c>
      <c r="GW6">
        <v>0.45680167021832513</v>
      </c>
      <c r="GX6">
        <v>0.45675943986451956</v>
      </c>
      <c r="GY6">
        <v>0.45671720951071409</v>
      </c>
      <c r="GZ6">
        <v>0.45585948812269983</v>
      </c>
      <c r="HA6">
        <v>0.44354012584966102</v>
      </c>
      <c r="HB6">
        <v>0.45317932702020486</v>
      </c>
      <c r="HC6">
        <v>0.45085831867655046</v>
      </c>
      <c r="HD6">
        <v>0.45343257178530932</v>
      </c>
      <c r="HE6">
        <v>0.45467597667631254</v>
      </c>
      <c r="HF6">
        <v>0.4659245359397482</v>
      </c>
      <c r="HG6">
        <v>0.45172174054534786</v>
      </c>
      <c r="HH6">
        <v>0.4516799411777217</v>
      </c>
      <c r="HI6">
        <v>0.45163814181009559</v>
      </c>
      <c r="HJ6">
        <v>0.45159634244246943</v>
      </c>
      <c r="HK6">
        <v>0.45159634244246943</v>
      </c>
      <c r="HL6">
        <v>0.45152210021886935</v>
      </c>
      <c r="HM6">
        <v>0.45144785799526921</v>
      </c>
      <c r="HN6">
        <v>0.45575588388595717</v>
      </c>
      <c r="HO6">
        <v>0.45787169452206999</v>
      </c>
      <c r="HP6">
        <v>0.45779637110103882</v>
      </c>
      <c r="HQ6">
        <v>0.45772104768000771</v>
      </c>
      <c r="HR6">
        <v>0.45764572425897654</v>
      </c>
      <c r="IA6">
        <v>0.47227295554762844</v>
      </c>
      <c r="IB6">
        <v>0.47219510933259146</v>
      </c>
      <c r="ID6">
        <v>0.47203941690251749</v>
      </c>
      <c r="IE6">
        <v>0.47633158523088304</v>
      </c>
      <c r="IF6">
        <v>0.4729409792609463</v>
      </c>
      <c r="IG6">
        <v>0.47286295863157934</v>
      </c>
      <c r="IH6">
        <v>0.47278493800221244</v>
      </c>
      <c r="II6">
        <v>0.4748852902639647</v>
      </c>
      <c r="IJ6">
        <v>0.47821869627283253</v>
      </c>
      <c r="IK6">
        <v>0.47566162395208605</v>
      </c>
      <c r="IL6">
        <v>0.47586787001517405</v>
      </c>
      <c r="IM6">
        <v>0.47907815480985655</v>
      </c>
      <c r="IN6">
        <v>0.48009513798577474</v>
      </c>
      <c r="IO6">
        <v>0.48249660571743919</v>
      </c>
      <c r="IP6">
        <v>0.48183949131928283</v>
      </c>
      <c r="IQ6">
        <v>0.48175987136243986</v>
      </c>
      <c r="IR6">
        <v>0.48225745961578931</v>
      </c>
      <c r="IS6">
        <v>0.47998602722926098</v>
      </c>
      <c r="IT6">
        <v>0.47771531952788931</v>
      </c>
      <c r="IU6">
        <v>0.47763632884582924</v>
      </c>
      <c r="IV6">
        <v>0.47536670817219212</v>
      </c>
      <c r="IW6">
        <v>0.47747834748170898</v>
      </c>
      <c r="IX6">
        <v>0.47930208290720339</v>
      </c>
      <c r="IY6">
        <v>0.47484631367880437</v>
      </c>
      <c r="IZ6">
        <v>0.47943055605679252</v>
      </c>
      <c r="JA6">
        <v>0.47825679389281145</v>
      </c>
      <c r="JB6">
        <v>0.47817762203946218</v>
      </c>
      <c r="JC6">
        <v>0.46987705842849914</v>
      </c>
      <c r="JD6">
        <v>0.47089180440686512</v>
      </c>
      <c r="JF6">
        <v>0.47073582167323197</v>
      </c>
      <c r="JG6">
        <v>0.46694498431327897</v>
      </c>
      <c r="JH6">
        <v>0.47385533665843588</v>
      </c>
      <c r="JI6">
        <v>0.47377680242827719</v>
      </c>
      <c r="JJ6">
        <v>0.4736982681981185</v>
      </c>
      <c r="JK6">
        <v>0.47305354181737053</v>
      </c>
      <c r="JL6">
        <v>0.47732636469601164</v>
      </c>
      <c r="JM6">
        <v>0.47747308042690084</v>
      </c>
      <c r="JO6">
        <v>0.48073550433175227</v>
      </c>
      <c r="JP6">
        <v>0.48022581264770625</v>
      </c>
      <c r="JQ6">
        <v>0.46766821961018307</v>
      </c>
      <c r="JR6">
        <v>0.46237097906938474</v>
      </c>
      <c r="JS6">
        <v>0.46298524373188732</v>
      </c>
      <c r="JT6">
        <v>0.46160195029295542</v>
      </c>
      <c r="JU6">
        <v>0.46518396438144283</v>
      </c>
      <c r="JV6">
        <v>0.46510670082961841</v>
      </c>
      <c r="JW6">
        <v>0.45715608528167073</v>
      </c>
      <c r="JX6">
        <v>0.45751544427823859</v>
      </c>
      <c r="JY6">
        <v>0.45874514273965061</v>
      </c>
      <c r="JZ6">
        <v>0.46084474663497632</v>
      </c>
      <c r="KA6">
        <v>0.45152608931942151</v>
      </c>
      <c r="KC6">
        <v>0.43686619693102208</v>
      </c>
      <c r="KD6">
        <v>0.44261366347813841</v>
      </c>
      <c r="KE6">
        <v>0.43550539320882015</v>
      </c>
      <c r="KF6">
        <v>0.44176829765138242</v>
      </c>
      <c r="KG6">
        <v>0.45557910453039963</v>
      </c>
      <c r="KH6">
        <v>0.45251595251992732</v>
      </c>
      <c r="KI6">
        <v>0.452005591326057</v>
      </c>
      <c r="KJ6">
        <v>0.45022105153125347</v>
      </c>
      <c r="KK6">
        <v>0.45115004797716052</v>
      </c>
      <c r="KL6">
        <v>0.446328645851857</v>
      </c>
      <c r="KM6">
        <v>0.44655490441073564</v>
      </c>
      <c r="KN6">
        <v>0.44384117506730569</v>
      </c>
      <c r="KO6">
        <v>0.43421450393082456</v>
      </c>
      <c r="KP6">
        <v>0.4402201338168707</v>
      </c>
      <c r="KQ6">
        <v>0.43841048151317974</v>
      </c>
      <c r="KR6">
        <v>0.4500553282205319</v>
      </c>
      <c r="KS6">
        <v>0.46835886576423008</v>
      </c>
      <c r="KT6">
        <v>0.46006347118148877</v>
      </c>
      <c r="KU6">
        <v>0.46026168673528228</v>
      </c>
      <c r="KV6">
        <v>0.44198550599226394</v>
      </c>
      <c r="KW6">
        <v>0.43541306241356353</v>
      </c>
      <c r="KX6">
        <v>0.43967215101791635</v>
      </c>
      <c r="KY6">
        <v>0.43526774896181769</v>
      </c>
      <c r="KZ6">
        <v>0.44212357131631802</v>
      </c>
      <c r="LA6">
        <v>0.43945201198280887</v>
      </c>
      <c r="LB6">
        <v>0.43504977878419887</v>
      </c>
      <c r="LC6">
        <v>0.43523727583946131</v>
      </c>
      <c r="LD6">
        <v>0.43516457565860878</v>
      </c>
      <c r="LE6">
        <v>0.44937847437404088</v>
      </c>
      <c r="LF6">
        <v>0.43891486940404029</v>
      </c>
      <c r="LG6">
        <v>0.43897278994411976</v>
      </c>
      <c r="LH6">
        <v>0.43933225643664831</v>
      </c>
      <c r="LI6">
        <v>0.44345383246090037</v>
      </c>
      <c r="LJ6">
        <v>0.45376125863442279</v>
      </c>
      <c r="LK6">
        <v>0.45628033481018554</v>
      </c>
      <c r="LL6">
        <v>0.44050513638496358</v>
      </c>
      <c r="LM6">
        <v>0.44086366478121791</v>
      </c>
      <c r="LN6">
        <v>0.43956529662730243</v>
      </c>
      <c r="LO6">
        <v>0.44420698093192035</v>
      </c>
      <c r="LP6">
        <v>0.44426544824825698</v>
      </c>
      <c r="LQ6">
        <v>0.44764781845965013</v>
      </c>
      <c r="LR6">
        <v>0.44368468870447747</v>
      </c>
      <c r="LS6">
        <v>0.4466340259541563</v>
      </c>
      <c r="LT6">
        <v>0.44828672401692499</v>
      </c>
      <c r="LU6">
        <v>0.44734802465158013</v>
      </c>
      <c r="LV6">
        <v>0.44252403774570614</v>
      </c>
      <c r="LW6">
        <v>0.44115490980501071</v>
      </c>
      <c r="LX6">
        <v>0.44367049065231889</v>
      </c>
      <c r="LY6">
        <v>0.45120171195375486</v>
      </c>
      <c r="LZ6">
        <v>0.47271104645314466</v>
      </c>
      <c r="MA6">
        <v>0.47889994541945635</v>
      </c>
      <c r="MB6">
        <v>0.53923840435761405</v>
      </c>
      <c r="MC6">
        <v>0.46800395935210637</v>
      </c>
      <c r="MD6">
        <v>0.45414772337240478</v>
      </c>
      <c r="ME6">
        <v>0.45150693684036997</v>
      </c>
      <c r="MF6">
        <v>0.45792170734911747</v>
      </c>
      <c r="MG6">
        <v>0.46504423167612058</v>
      </c>
      <c r="MH6">
        <v>0.46800899088413578</v>
      </c>
      <c r="MI6">
        <v>0.46277845443855864</v>
      </c>
      <c r="MJ6">
        <v>0.46358654088538448</v>
      </c>
      <c r="MK6">
        <v>0.46310084675156366</v>
      </c>
      <c r="ML6">
        <v>0.46994466624174358</v>
      </c>
      <c r="MM6">
        <v>0.46299194507161556</v>
      </c>
      <c r="MN6">
        <v>0.4732824661697787</v>
      </c>
      <c r="MO6">
        <v>0.46805492097146273</v>
      </c>
      <c r="MP6">
        <v>0.46713798354379499</v>
      </c>
      <c r="MQ6">
        <v>0.46234325331161552</v>
      </c>
      <c r="MR6">
        <v>0.47435230879868884</v>
      </c>
      <c r="MS6">
        <v>0.47558885008852486</v>
      </c>
      <c r="MT6">
        <v>0.47854803239486682</v>
      </c>
      <c r="MU6">
        <v>0.47719964887692773</v>
      </c>
      <c r="MV6">
        <v>0.47729284673275285</v>
      </c>
      <c r="NC6">
        <v>0.46872470629586771</v>
      </c>
      <c r="ND6">
        <v>0.46819976001340635</v>
      </c>
      <c r="NK6">
        <v>0.44204317073677241</v>
      </c>
      <c r="NL6">
        <v>0.44836590717406966</v>
      </c>
      <c r="NM6">
        <v>0.44884419752162413</v>
      </c>
      <c r="NN6">
        <v>0.45201996266168099</v>
      </c>
      <c r="NO6">
        <v>0.44981441079432222</v>
      </c>
      <c r="NP6">
        <v>0.46486390920993004</v>
      </c>
      <c r="NQ6">
        <v>0.46560768208169867</v>
      </c>
      <c r="NR6">
        <v>0.46770806644336849</v>
      </c>
      <c r="NS6">
        <v>0.46535803022537331</v>
      </c>
      <c r="NT6">
        <v>0.4713326443561896</v>
      </c>
      <c r="NU6">
        <v>0.46692339850534609</v>
      </c>
      <c r="NV6">
        <v>0.4631077778552633</v>
      </c>
      <c r="NW6">
        <v>0.466232788524168</v>
      </c>
      <c r="NX6">
        <v>0.46510605047624493</v>
      </c>
      <c r="NY6">
        <v>0.46397956560128994</v>
      </c>
      <c r="NZ6">
        <v>0.4633890437765012</v>
      </c>
      <c r="OA6">
        <v>0.45851347586654656</v>
      </c>
      <c r="OH6">
        <v>0.45037857877440113</v>
      </c>
      <c r="OI6">
        <v>0.45137074687279022</v>
      </c>
      <c r="OJ6">
        <v>0.4470646654089544</v>
      </c>
      <c r="OK6">
        <v>0.4449032368272654</v>
      </c>
      <c r="OL6">
        <v>0.44485060383712821</v>
      </c>
      <c r="OM6">
        <v>0.44479797084699102</v>
      </c>
      <c r="ON6">
        <v>0.44685313566660206</v>
      </c>
      <c r="OO6">
        <v>0.44482368946314255</v>
      </c>
      <c r="OP6">
        <v>0.44411696590966565</v>
      </c>
      <c r="OQ6">
        <v>0.44616648362741251</v>
      </c>
      <c r="OR6">
        <v>0.44716830593123574</v>
      </c>
      <c r="OS6">
        <v>0.45027891321778207</v>
      </c>
      <c r="OT6">
        <v>0.44758652233538482</v>
      </c>
      <c r="OW6">
        <v>0.45692857374929524</v>
      </c>
      <c r="OX6">
        <v>0.45792957856646133</v>
      </c>
      <c r="OY6">
        <v>0.458930333349167</v>
      </c>
      <c r="OZ6">
        <v>0.45934634293718646</v>
      </c>
      <c r="PA6">
        <v>0.45823362841669102</v>
      </c>
      <c r="PB6">
        <v>0.46029561729675317</v>
      </c>
      <c r="QD6">
        <v>0.43157312623052113</v>
      </c>
      <c r="QE6">
        <v>0.43833778646722743</v>
      </c>
      <c r="QH6">
        <v>0.43346182765686858</v>
      </c>
      <c r="QI6">
        <v>0.43860001867118392</v>
      </c>
      <c r="QJ6">
        <v>0.44592474089454881</v>
      </c>
      <c r="QK6">
        <v>0.4663521056154375</v>
      </c>
      <c r="QL6">
        <v>0.47000214852815109</v>
      </c>
      <c r="QM6">
        <v>0.45360499883117883</v>
      </c>
      <c r="QN6">
        <v>0.4540871036707364</v>
      </c>
      <c r="QO6">
        <v>0.4524286753838368</v>
      </c>
      <c r="RN6">
        <v>0.45176083995811012</v>
      </c>
      <c r="RO6">
        <v>0.45183950599009637</v>
      </c>
      <c r="RP6">
        <v>0.45256077248724597</v>
      </c>
      <c r="RQ6">
        <v>0.45250670913824675</v>
      </c>
      <c r="RR6">
        <v>0.44927422944833861</v>
      </c>
      <c r="RS6">
        <v>0.45238760943828954</v>
      </c>
      <c r="RT6">
        <v>0.45285287409107733</v>
      </c>
      <c r="RU6">
        <v>0.45279874998446412</v>
      </c>
      <c r="RV6">
        <v>0.44959790702339586</v>
      </c>
      <c r="RW6">
        <v>0.45216041921647027</v>
      </c>
      <c r="RX6">
        <v>0.45210635848703107</v>
      </c>
      <c r="RY6">
        <v>0.45205229775759181</v>
      </c>
      <c r="RZ6">
        <v>0.45510831664073148</v>
      </c>
      <c r="SA6">
        <v>0.45298074551040762</v>
      </c>
      <c r="SB6">
        <v>0.4507958222448209</v>
      </c>
      <c r="SC6">
        <v>0.44250916379956284</v>
      </c>
      <c r="SD6">
        <v>0.44952743711452597</v>
      </c>
      <c r="SE6">
        <v>0.45587222634775398</v>
      </c>
      <c r="SF6">
        <v>0.44853704730253841</v>
      </c>
      <c r="SG6">
        <v>0.43820203845794703</v>
      </c>
      <c r="SH6">
        <v>0.43915901349051933</v>
      </c>
      <c r="SI6">
        <v>0.43805886422329854</v>
      </c>
      <c r="SJ6">
        <v>0.43800641423753417</v>
      </c>
      <c r="SK6">
        <v>0.43744293278823215</v>
      </c>
    </row>
    <row r="7" spans="1:530" x14ac:dyDescent="0.4">
      <c r="A7" t="s">
        <v>693</v>
      </c>
      <c r="B7" t="s">
        <v>530</v>
      </c>
      <c r="CU7">
        <v>0.42388978758900536</v>
      </c>
      <c r="CV7">
        <v>0.42388978758900536</v>
      </c>
      <c r="CW7">
        <v>0.42388978758900536</v>
      </c>
      <c r="CX7">
        <v>0.42604698752584513</v>
      </c>
      <c r="CY7">
        <v>0.42406828819529174</v>
      </c>
      <c r="CZ7">
        <v>0.42202458560157946</v>
      </c>
      <c r="DA7">
        <v>0.42406828819529174</v>
      </c>
      <c r="DB7">
        <v>0.42406828819529174</v>
      </c>
      <c r="DC7">
        <v>0.42488119865189611</v>
      </c>
      <c r="DD7">
        <v>0.41925540724477761</v>
      </c>
      <c r="DE7">
        <v>0.42084751638621354</v>
      </c>
      <c r="DF7">
        <v>0.42569723168387796</v>
      </c>
      <c r="DG7">
        <v>0.42569723168387796</v>
      </c>
      <c r="DH7">
        <v>0.42528882372255677</v>
      </c>
      <c r="DI7">
        <v>0.42542487261050377</v>
      </c>
      <c r="DJ7">
        <v>0.42542487261050377</v>
      </c>
      <c r="DK7">
        <v>0.42542487261050377</v>
      </c>
      <c r="DL7">
        <v>0.42542487261050377</v>
      </c>
      <c r="DM7">
        <v>0.42542487261050377</v>
      </c>
      <c r="DN7">
        <v>0.40047567336909162</v>
      </c>
      <c r="DO7">
        <v>0.40239642000395537</v>
      </c>
      <c r="DP7">
        <v>0.40239642000395537</v>
      </c>
      <c r="DQ7">
        <v>0.40239642000395537</v>
      </c>
      <c r="DR7">
        <v>0.40239642000395537</v>
      </c>
      <c r="DS7">
        <v>0.40191623334523935</v>
      </c>
      <c r="DT7">
        <v>0.40191623334523935</v>
      </c>
      <c r="DU7">
        <v>0.40580800109379761</v>
      </c>
      <c r="DV7">
        <v>0.40580800109379761</v>
      </c>
      <c r="DW7">
        <v>0.40823218270128747</v>
      </c>
      <c r="DX7">
        <v>0.40817042758704475</v>
      </c>
      <c r="DY7">
        <v>0.40823218270128747</v>
      </c>
      <c r="DZ7">
        <v>0.41059424247770421</v>
      </c>
      <c r="EA7">
        <v>0.41204853141209974</v>
      </c>
      <c r="EB7">
        <v>0.41211087327327117</v>
      </c>
      <c r="EC7">
        <v>0.41356538223776501</v>
      </c>
      <c r="ED7">
        <v>0.41405021855926299</v>
      </c>
      <c r="EG7">
        <v>0.41398758332462726</v>
      </c>
      <c r="EI7">
        <v>0.41398758332462726</v>
      </c>
      <c r="EJ7">
        <v>0.41345594796305313</v>
      </c>
      <c r="EK7">
        <v>0.41348718283107183</v>
      </c>
      <c r="EM7">
        <v>0.41345594796305313</v>
      </c>
      <c r="EO7">
        <v>0.41345594796305313</v>
      </c>
      <c r="EP7">
        <v>0.41345594796305313</v>
      </c>
      <c r="EQ7">
        <v>0.41345594796305313</v>
      </c>
      <c r="ER7">
        <v>0.40998725386778245</v>
      </c>
      <c r="ES7">
        <v>0.40998725386778245</v>
      </c>
      <c r="ET7">
        <v>0.40998725386778245</v>
      </c>
      <c r="EU7">
        <v>0.40998725386778245</v>
      </c>
      <c r="EV7">
        <v>0.40998725386778245</v>
      </c>
      <c r="GC7">
        <v>0.38611895427843967</v>
      </c>
      <c r="GD7">
        <v>0.39001613344928959</v>
      </c>
      <c r="GE7">
        <v>0.39005212972063125</v>
      </c>
      <c r="GF7">
        <v>0.39008813263708847</v>
      </c>
      <c r="GG7">
        <v>0.37921998627166142</v>
      </c>
      <c r="GH7">
        <v>0.39473479156104635</v>
      </c>
      <c r="GI7">
        <v>0.39405950980304061</v>
      </c>
      <c r="GJ7">
        <v>0.39795958130159959</v>
      </c>
      <c r="GK7">
        <v>0.39751854434681494</v>
      </c>
      <c r="GL7">
        <v>0.39636568388564469</v>
      </c>
      <c r="GM7">
        <v>0.39241009002508703</v>
      </c>
      <c r="GN7">
        <v>0.39667629787618497</v>
      </c>
      <c r="GU7">
        <v>0.39648564709542544</v>
      </c>
      <c r="GV7">
        <v>0.39652229797143507</v>
      </c>
      <c r="GW7">
        <v>0.40230618686496572</v>
      </c>
      <c r="GX7">
        <v>0.40234338266460701</v>
      </c>
      <c r="HA7">
        <v>0.38973580108576744</v>
      </c>
      <c r="HB7">
        <v>0.39745208146150612</v>
      </c>
      <c r="HC7">
        <v>0.39748884546316493</v>
      </c>
      <c r="HD7">
        <v>0.39681574909482981</v>
      </c>
      <c r="HE7">
        <v>0.39567485728597712</v>
      </c>
      <c r="HF7">
        <v>0.39461950188090833</v>
      </c>
      <c r="HG7">
        <v>0.39267106108138539</v>
      </c>
      <c r="HH7">
        <v>0.39498616599115838</v>
      </c>
      <c r="HI7">
        <v>0.39614260158353382</v>
      </c>
      <c r="HJ7">
        <v>0.40798916033829069</v>
      </c>
      <c r="HK7">
        <v>0.39558901303361094</v>
      </c>
      <c r="HL7">
        <v>0.39565405837235545</v>
      </c>
      <c r="HM7">
        <v>0.39571912510497975</v>
      </c>
      <c r="HN7">
        <v>0.39962677841914757</v>
      </c>
      <c r="HO7">
        <v>0.40161411875712166</v>
      </c>
      <c r="HP7">
        <v>0.40168019824413559</v>
      </c>
      <c r="HQ7">
        <v>0.40174629947947443</v>
      </c>
      <c r="HR7">
        <v>0.40181242247387666</v>
      </c>
      <c r="IA7">
        <v>0.41588630735432103</v>
      </c>
      <c r="IB7">
        <v>0.41595487048484353</v>
      </c>
      <c r="ID7">
        <v>0.4160920645882763</v>
      </c>
      <c r="IE7">
        <v>0.42001403535748877</v>
      </c>
      <c r="IF7">
        <v>0.41815633695072252</v>
      </c>
      <c r="IG7">
        <v>0.41822533119099259</v>
      </c>
      <c r="IH7">
        <v>0.41729959351009077</v>
      </c>
      <c r="II7">
        <v>0.41929182611986843</v>
      </c>
      <c r="IJ7">
        <v>0.41936104197270291</v>
      </c>
      <c r="IK7">
        <v>0.41750628856812111</v>
      </c>
      <c r="IL7">
        <v>0.42057577302254318</v>
      </c>
      <c r="IM7">
        <v>0.42329944846095768</v>
      </c>
      <c r="IN7">
        <v>0.42459227540610839</v>
      </c>
      <c r="IO7">
        <v>0.42660152197368845</v>
      </c>
      <c r="IP7">
        <v>0.42667201431684543</v>
      </c>
      <c r="IQ7">
        <v>0.4269982175157947</v>
      </c>
      <c r="IR7">
        <v>0.42655764517626821</v>
      </c>
      <c r="IS7">
        <v>0.42468894629484799</v>
      </c>
      <c r="IT7">
        <v>0.42332630364257756</v>
      </c>
      <c r="IU7">
        <v>0.42339631262522659</v>
      </c>
      <c r="IV7">
        <v>0.42152383859897935</v>
      </c>
      <c r="IW7">
        <v>0.42353640008130661</v>
      </c>
      <c r="IX7">
        <v>0.42554962756203496</v>
      </c>
      <c r="IY7">
        <v>0.42173310971673827</v>
      </c>
      <c r="IZ7">
        <v>0.42543559290097988</v>
      </c>
      <c r="JA7">
        <v>0.42453454566469528</v>
      </c>
      <c r="JB7">
        <v>0.42485924256770802</v>
      </c>
      <c r="JC7">
        <v>0.41812294554556634</v>
      </c>
      <c r="JD7">
        <v>0.41916473707323709</v>
      </c>
      <c r="JF7">
        <v>0.41880177172112121</v>
      </c>
      <c r="JG7">
        <v>0.41494604505780358</v>
      </c>
      <c r="JH7">
        <v>0.4218566514214912</v>
      </c>
      <c r="JI7">
        <v>0.42192657925921329</v>
      </c>
      <c r="JJ7">
        <v>0.42199653028354711</v>
      </c>
      <c r="JK7">
        <v>0.42206650450602684</v>
      </c>
      <c r="JL7">
        <v>0.42563809504182909</v>
      </c>
      <c r="JM7">
        <v>0.42578277782894536</v>
      </c>
      <c r="JO7">
        <v>0.42961762079727556</v>
      </c>
      <c r="JP7">
        <v>0.4296889178378781</v>
      </c>
      <c r="JQ7">
        <v>0.41746870726508184</v>
      </c>
      <c r="JR7">
        <v>0.41250782196186814</v>
      </c>
      <c r="JS7">
        <v>0.41306894208559802</v>
      </c>
      <c r="JT7">
        <v>0.41197158102673731</v>
      </c>
      <c r="JU7">
        <v>0.41654889103704862</v>
      </c>
      <c r="JV7">
        <v>0.41661808816272455</v>
      </c>
      <c r="JW7">
        <v>0.40828846380651207</v>
      </c>
      <c r="JX7">
        <v>0.40874522202380553</v>
      </c>
      <c r="JY7">
        <v>0.41071569308816919</v>
      </c>
      <c r="JZ7">
        <v>0.41273265711254181</v>
      </c>
      <c r="KA7">
        <v>0.4050052191644154</v>
      </c>
      <c r="KC7">
        <v>0.39141402899616917</v>
      </c>
      <c r="KD7">
        <v>0.39716983592772959</v>
      </c>
      <c r="KE7">
        <v>0.39138847521488646</v>
      </c>
      <c r="KF7">
        <v>0.39667501321185122</v>
      </c>
      <c r="KG7">
        <v>0.40872394019149955</v>
      </c>
      <c r="KH7">
        <v>0.40514044674594685</v>
      </c>
      <c r="KI7">
        <v>0.40481827138207305</v>
      </c>
      <c r="KJ7">
        <v>0.40492534540260883</v>
      </c>
      <c r="KK7">
        <v>0.40577461899991724</v>
      </c>
      <c r="KL7">
        <v>0.4015716649899283</v>
      </c>
      <c r="KM7">
        <v>0.40214955802097974</v>
      </c>
      <c r="KN7">
        <v>0.39912211800480601</v>
      </c>
      <c r="KO7">
        <v>0.39047879343263719</v>
      </c>
      <c r="KP7">
        <v>0.39636687002700505</v>
      </c>
      <c r="KQ7">
        <v>0.39486910697079181</v>
      </c>
      <c r="KR7">
        <v>0.40549261005745801</v>
      </c>
      <c r="KS7">
        <v>0.42237709467494317</v>
      </c>
      <c r="KT7">
        <v>0.41540674849527831</v>
      </c>
      <c r="KU7">
        <v>0.41522762750152531</v>
      </c>
      <c r="KV7">
        <v>0.39851532015215202</v>
      </c>
      <c r="KW7">
        <v>0.39295506263769692</v>
      </c>
      <c r="KX7">
        <v>0.39693129859251225</v>
      </c>
      <c r="KY7">
        <v>0.39308625006582382</v>
      </c>
      <c r="KZ7">
        <v>0.399411010987263</v>
      </c>
      <c r="LA7">
        <v>0.39713013730685076</v>
      </c>
      <c r="LB7">
        <v>0.39328319552798635</v>
      </c>
      <c r="LC7">
        <v>0.39334888787794875</v>
      </c>
      <c r="LD7">
        <v>0.39341460217751822</v>
      </c>
      <c r="LE7">
        <v>0.4066436509093922</v>
      </c>
      <c r="LF7">
        <v>0.39730787236322057</v>
      </c>
      <c r="LG7">
        <v>0.39737428134875669</v>
      </c>
      <c r="LH7">
        <v>0.39783266590360733</v>
      </c>
      <c r="LI7">
        <v>0.4019395710973695</v>
      </c>
      <c r="LJ7">
        <v>0.41141962982931479</v>
      </c>
      <c r="LK7">
        <v>0.41371829103600333</v>
      </c>
      <c r="LL7">
        <v>0.39966773776063602</v>
      </c>
      <c r="LM7">
        <v>0.40012688951920117</v>
      </c>
      <c r="LN7">
        <v>0.39932053433252657</v>
      </c>
      <c r="LO7">
        <v>0.40331062419859531</v>
      </c>
      <c r="LP7">
        <v>0.40301668814703961</v>
      </c>
      <c r="LQ7">
        <v>0.40658532964706018</v>
      </c>
      <c r="LR7">
        <v>0.40324126156186646</v>
      </c>
      <c r="LS7">
        <v>0.40605773795905897</v>
      </c>
      <c r="LT7">
        <v>0.40769684336390671</v>
      </c>
      <c r="LU7">
        <v>0.40697947401766649</v>
      </c>
      <c r="LV7">
        <v>0.40272573584349913</v>
      </c>
      <c r="LW7">
        <v>0.40161432389965368</v>
      </c>
      <c r="LX7">
        <v>0.4040398532480966</v>
      </c>
      <c r="LY7">
        <v>0.41079030435225183</v>
      </c>
      <c r="LZ7">
        <v>0.43051751988615305</v>
      </c>
      <c r="MA7">
        <v>0.43667619012873887</v>
      </c>
      <c r="MB7">
        <v>0.49181022490348392</v>
      </c>
      <c r="MC7">
        <v>0.42668607366926492</v>
      </c>
      <c r="MD7">
        <v>0.41415043348700487</v>
      </c>
      <c r="ME7">
        <v>0.41183898566694443</v>
      </c>
      <c r="MF7">
        <v>0.41778834608806326</v>
      </c>
      <c r="MG7">
        <v>0.42413254881160378</v>
      </c>
      <c r="MH7">
        <v>0.42693683139188887</v>
      </c>
      <c r="MI7">
        <v>0.42251728296405433</v>
      </c>
      <c r="MJ7">
        <v>0.42335459264838193</v>
      </c>
      <c r="MK7">
        <v>0.42301050564126191</v>
      </c>
      <c r="ML7">
        <v>0.42936282209119381</v>
      </c>
      <c r="MM7">
        <v>0.42311000317073383</v>
      </c>
      <c r="MN7">
        <v>0.43261585372427158</v>
      </c>
      <c r="MO7">
        <v>0.42793814581370743</v>
      </c>
      <c r="MP7">
        <v>0.42720029942941024</v>
      </c>
      <c r="MQ7">
        <v>0.42291499612712485</v>
      </c>
      <c r="MR7">
        <v>0.43400205403458741</v>
      </c>
      <c r="MS7">
        <v>0.43523583759901419</v>
      </c>
      <c r="MT7">
        <v>0.43804703865622779</v>
      </c>
      <c r="MU7">
        <v>0.43691561979976595</v>
      </c>
      <c r="MV7">
        <v>0.438150182145355</v>
      </c>
      <c r="NC7">
        <v>0.42996555936509051</v>
      </c>
      <c r="ND7">
        <v>0.42804367588830222</v>
      </c>
      <c r="NK7">
        <v>0.40625587030774968</v>
      </c>
      <c r="NL7">
        <v>0.4121639403196839</v>
      </c>
      <c r="NM7">
        <v>0.40928214107475291</v>
      </c>
      <c r="NN7">
        <v>0.41030735089031012</v>
      </c>
      <c r="NO7">
        <v>0.4118131600017354</v>
      </c>
      <c r="NP7">
        <v>0.42670764603143696</v>
      </c>
      <c r="NQ7">
        <v>0.42774816507752927</v>
      </c>
      <c r="NR7">
        <v>0.43081232751482329</v>
      </c>
      <c r="NS7">
        <v>0.42862005642149081</v>
      </c>
      <c r="NT7">
        <v>0.42966295450125569</v>
      </c>
      <c r="NU7">
        <v>0.42561623435564144</v>
      </c>
      <c r="NV7">
        <v>0.4331949181005566</v>
      </c>
      <c r="NW7">
        <v>0.43622110225439464</v>
      </c>
      <c r="NX7">
        <v>0.42876537420290861</v>
      </c>
      <c r="NY7">
        <v>0.42782797078335028</v>
      </c>
      <c r="NZ7">
        <v>0.42738443190689074</v>
      </c>
      <c r="OA7">
        <v>0.42298763276486695</v>
      </c>
      <c r="OB7">
        <v>0.41513037463943042</v>
      </c>
      <c r="OC7">
        <v>0.41419091652809853</v>
      </c>
      <c r="OJ7">
        <v>0.42023413642173618</v>
      </c>
      <c r="OK7">
        <v>0.41531706576500188</v>
      </c>
      <c r="OL7">
        <v>0.41145227085103919</v>
      </c>
      <c r="OM7">
        <v>0.41150095804102882</v>
      </c>
      <c r="ON7">
        <v>0.413500129061597</v>
      </c>
      <c r="OO7">
        <v>0.41159836699615227</v>
      </c>
      <c r="OP7">
        <v>0.41164708876947148</v>
      </c>
      <c r="OQ7">
        <v>0.41279295729202375</v>
      </c>
      <c r="OR7">
        <v>0.41320926184697759</v>
      </c>
      <c r="OS7">
        <v>0.41716375008528833</v>
      </c>
      <c r="OT7">
        <v>0.4172131540370328</v>
      </c>
      <c r="OW7">
        <v>0.422727500221732</v>
      </c>
      <c r="OX7">
        <v>0.42475457817349277</v>
      </c>
      <c r="OY7">
        <v>0.42578372405615805</v>
      </c>
      <c r="OZ7">
        <v>0.42485525555142889</v>
      </c>
      <c r="PA7">
        <v>0.42392656695053432</v>
      </c>
      <c r="PB7">
        <v>0.42735418991623747</v>
      </c>
      <c r="PC7">
        <v>0.42838739460055136</v>
      </c>
      <c r="PD7">
        <v>0.42745553150762722</v>
      </c>
      <c r="QH7">
        <v>0.4050348852360518</v>
      </c>
      <c r="QI7">
        <v>0.40848000999376893</v>
      </c>
      <c r="QJ7">
        <v>0.41540521783759154</v>
      </c>
      <c r="QK7">
        <v>0.43814436728189721</v>
      </c>
      <c r="QL7">
        <v>0.44011438998492425</v>
      </c>
      <c r="QM7">
        <v>0.42486109843561948</v>
      </c>
      <c r="QN7">
        <v>0.4254139492560286</v>
      </c>
      <c r="QO7">
        <v>0.42496229276564523</v>
      </c>
      <c r="QP7">
        <v>0.4235453091516117</v>
      </c>
      <c r="QQ7">
        <v>0.422048682617507</v>
      </c>
      <c r="RP7">
        <v>0.4268487327710962</v>
      </c>
      <c r="RQ7">
        <v>0.42702506818750802</v>
      </c>
      <c r="RR7">
        <v>0.42780666965531794</v>
      </c>
      <c r="RS7">
        <v>0.42736713156932732</v>
      </c>
      <c r="RT7">
        <v>0.42392838272534528</v>
      </c>
      <c r="RU7">
        <v>0.42745836818781086</v>
      </c>
      <c r="RV7">
        <v>0.42652894310086376</v>
      </c>
      <c r="RW7">
        <v>0.42756058284529552</v>
      </c>
      <c r="RX7">
        <v>0.42561585455885881</v>
      </c>
      <c r="RY7">
        <v>0.42716207023125596</v>
      </c>
      <c r="RZ7">
        <v>0.43015270055442656</v>
      </c>
      <c r="SA7">
        <v>0.42824422681618318</v>
      </c>
      <c r="SB7">
        <v>0.42927553987086881</v>
      </c>
      <c r="SC7">
        <v>0.42932690130731749</v>
      </c>
      <c r="SD7">
        <v>0.43319694664387876</v>
      </c>
      <c r="SE7">
        <v>0.42055651842138553</v>
      </c>
      <c r="SF7">
        <v>0.41582723137359284</v>
      </c>
      <c r="SG7">
        <v>0.41972579261893267</v>
      </c>
      <c r="SH7">
        <v>0.41684283093807423</v>
      </c>
      <c r="SI7">
        <v>0.41108900358302125</v>
      </c>
      <c r="SJ7">
        <v>0.41305050112621239</v>
      </c>
      <c r="SK7">
        <v>0.41503034232325869</v>
      </c>
      <c r="SL7">
        <v>0.41801694006379359</v>
      </c>
      <c r="SM7">
        <v>0.41855712541176193</v>
      </c>
    </row>
    <row r="8" spans="1:530" x14ac:dyDescent="0.4">
      <c r="A8" t="s">
        <v>527</v>
      </c>
      <c r="B8" t="s">
        <v>528</v>
      </c>
      <c r="R8">
        <v>0.52652407042979443</v>
      </c>
      <c r="BB8">
        <v>0.51795931355835878</v>
      </c>
      <c r="BC8">
        <v>0.51795931355835878</v>
      </c>
      <c r="BD8">
        <v>0.51795931355835878</v>
      </c>
      <c r="BH8">
        <v>0.51919845067213488</v>
      </c>
      <c r="BI8">
        <v>0.51672607709750562</v>
      </c>
      <c r="BJ8">
        <v>0.51672607709750562</v>
      </c>
      <c r="BK8">
        <v>0.51672607709750562</v>
      </c>
      <c r="BL8">
        <v>0.51672607709750562</v>
      </c>
      <c r="BM8">
        <v>0.5130613531464594</v>
      </c>
      <c r="BN8">
        <v>0.5130613531464594</v>
      </c>
      <c r="BY8">
        <v>0.51795931355835878</v>
      </c>
      <c r="BZ8">
        <v>0.51734196038367664</v>
      </c>
      <c r="CA8">
        <v>0.52277570491523984</v>
      </c>
      <c r="CB8">
        <v>0.52184217687074841</v>
      </c>
      <c r="CC8">
        <v>0.52308762359359018</v>
      </c>
      <c r="CD8">
        <v>0.51814116852414716</v>
      </c>
      <c r="CE8">
        <v>0.51936899119837521</v>
      </c>
      <c r="CF8">
        <v>0.52308762359359018</v>
      </c>
      <c r="CG8">
        <v>0.52622740524781353</v>
      </c>
      <c r="CH8">
        <v>0.52685989010989009</v>
      </c>
      <c r="CI8">
        <v>0.52622740524781353</v>
      </c>
      <c r="CJ8">
        <v>0.52368029654975767</v>
      </c>
      <c r="CK8">
        <v>0.5239940654512254</v>
      </c>
      <c r="CL8">
        <v>0.53526045052751647</v>
      </c>
      <c r="CM8">
        <v>0.53526045052751647</v>
      </c>
      <c r="CN8">
        <v>0.53494012709811645</v>
      </c>
      <c r="CO8">
        <v>0.51020830615351165</v>
      </c>
      <c r="CP8">
        <v>0.53494012709811645</v>
      </c>
      <c r="CQ8">
        <v>0.53622372668323481</v>
      </c>
      <c r="CR8">
        <v>0.52591173193932639</v>
      </c>
      <c r="CS8">
        <v>0.52591173193932639</v>
      </c>
      <c r="CT8">
        <v>0.52559643713600557</v>
      </c>
      <c r="CU8">
        <v>0.53068695952957456</v>
      </c>
      <c r="CV8">
        <v>0.52749389719786832</v>
      </c>
      <c r="CW8">
        <v>0.5294051069703245</v>
      </c>
      <c r="CX8">
        <v>0.5294051069703245</v>
      </c>
      <c r="CY8">
        <v>0.52812943201376938</v>
      </c>
      <c r="CZ8">
        <v>0.5294051069703245</v>
      </c>
      <c r="DA8">
        <v>0.53262141989237977</v>
      </c>
      <c r="DB8">
        <v>0.53068695952957456</v>
      </c>
      <c r="DC8">
        <v>0.5313302164502165</v>
      </c>
      <c r="DD8">
        <v>0.5313302164502165</v>
      </c>
      <c r="DE8">
        <v>0.5313302164502165</v>
      </c>
      <c r="DF8">
        <v>0.5313302164502165</v>
      </c>
      <c r="DG8">
        <v>0.5313302164502165</v>
      </c>
      <c r="DH8">
        <v>0.5313302164502165</v>
      </c>
      <c r="DI8">
        <v>0.53262141989237977</v>
      </c>
      <c r="DJ8">
        <v>0.52973347060981513</v>
      </c>
      <c r="DK8">
        <v>0.52879479273723873</v>
      </c>
      <c r="DL8">
        <v>0.52843896680360769</v>
      </c>
      <c r="DM8">
        <v>0.52860745621804184</v>
      </c>
      <c r="DN8">
        <v>0.52488840421664851</v>
      </c>
      <c r="DO8">
        <v>0.53698260707878331</v>
      </c>
      <c r="DP8">
        <v>0.557569017735426</v>
      </c>
      <c r="DQ8">
        <v>0.54548538508759514</v>
      </c>
      <c r="DR8">
        <v>0.54548538508759514</v>
      </c>
      <c r="DS8">
        <v>0.54548538508759514</v>
      </c>
      <c r="DT8">
        <v>0.54544675024199085</v>
      </c>
      <c r="DU8">
        <v>0.54548538508759514</v>
      </c>
      <c r="DV8">
        <v>0.54544675024199085</v>
      </c>
      <c r="DW8">
        <v>0.54591072989768685</v>
      </c>
      <c r="DX8">
        <v>0.54591072989768685</v>
      </c>
      <c r="DY8">
        <v>0.54658878360954377</v>
      </c>
      <c r="DZ8">
        <v>0.54658878360954377</v>
      </c>
      <c r="EC8">
        <v>0.53158958251007338</v>
      </c>
      <c r="EE8">
        <v>0.53291250880329388</v>
      </c>
      <c r="EF8">
        <v>0.53038578471513154</v>
      </c>
      <c r="EG8">
        <v>0.53158958251007338</v>
      </c>
      <c r="EI8">
        <v>0.54509928274820696</v>
      </c>
      <c r="EK8">
        <v>0.54509928274820696</v>
      </c>
      <c r="EL8">
        <v>0.54509928274820696</v>
      </c>
      <c r="EM8">
        <v>0.54509928274820696</v>
      </c>
      <c r="EN8">
        <v>0.54509928274820696</v>
      </c>
      <c r="EO8">
        <v>0.54509928274820696</v>
      </c>
      <c r="EP8">
        <v>0.54509928274820696</v>
      </c>
      <c r="EQ8">
        <v>0.54509928274820696</v>
      </c>
      <c r="ER8">
        <v>0.51132011331444771</v>
      </c>
      <c r="ES8">
        <v>0.50373014075392331</v>
      </c>
      <c r="ET8">
        <v>0.50401554026709838</v>
      </c>
      <c r="EU8">
        <v>0.50401554026709838</v>
      </c>
      <c r="EV8">
        <v>0.51984211520302182</v>
      </c>
      <c r="GE8">
        <v>0.52477288654641807</v>
      </c>
      <c r="GF8">
        <v>0.53875431071177038</v>
      </c>
      <c r="GG8">
        <v>0.53870458216278538</v>
      </c>
      <c r="GH8">
        <v>0.54596691045018697</v>
      </c>
      <c r="GI8">
        <v>0.54591650685302573</v>
      </c>
      <c r="GJ8">
        <v>0.54431798611673832</v>
      </c>
      <c r="GK8">
        <v>0.5433431483578709</v>
      </c>
      <c r="GL8">
        <v>0.54329297308957569</v>
      </c>
      <c r="GM8">
        <v>0.54324279782128038</v>
      </c>
      <c r="GN8">
        <v>0.54319262255298506</v>
      </c>
      <c r="GU8">
        <v>0.52360244828602642</v>
      </c>
      <c r="GV8">
        <v>0.52355405128916477</v>
      </c>
      <c r="GW8">
        <v>0.52350565429230322</v>
      </c>
      <c r="GX8">
        <v>0.52271707452211658</v>
      </c>
      <c r="GY8">
        <v>0.52326066979453167</v>
      </c>
      <c r="GZ8">
        <v>0.52350872405619475</v>
      </c>
      <c r="HA8">
        <v>0.52863402992122366</v>
      </c>
      <c r="HB8">
        <v>0.52975904298082876</v>
      </c>
      <c r="HC8">
        <v>0.52731316718995291</v>
      </c>
      <c r="HD8">
        <v>0.52124780946238547</v>
      </c>
      <c r="HE8">
        <v>0.52090562519424022</v>
      </c>
      <c r="HF8">
        <v>0.5208574329224076</v>
      </c>
      <c r="HG8">
        <v>0.52066240973976285</v>
      </c>
      <c r="HH8">
        <v>0.52061423105469995</v>
      </c>
      <c r="HI8">
        <v>0.52056605236963693</v>
      </c>
      <c r="HJ8">
        <v>0.52051787368457403</v>
      </c>
      <c r="HK8">
        <v>0.52051787368457403</v>
      </c>
      <c r="HL8">
        <v>0.52043230079406533</v>
      </c>
      <c r="HM8">
        <v>0.52034672790355663</v>
      </c>
      <c r="HN8">
        <v>0.52026115501304804</v>
      </c>
      <c r="HO8">
        <v>0.52017558212253934</v>
      </c>
      <c r="HP8">
        <v>0.52009000923203075</v>
      </c>
      <c r="HQ8">
        <v>0.52000443634152205</v>
      </c>
      <c r="HR8">
        <v>0.51991886345101346</v>
      </c>
      <c r="IA8">
        <v>0.51674524119830378</v>
      </c>
      <c r="IB8">
        <v>0.5142569944112424</v>
      </c>
      <c r="ID8">
        <v>0.51648971103914609</v>
      </c>
      <c r="IE8">
        <v>0.51640453431942679</v>
      </c>
      <c r="IF8">
        <v>0.5161738335417595</v>
      </c>
      <c r="IG8">
        <v>0.5160886808290075</v>
      </c>
      <c r="IH8">
        <v>0.51120349529656928</v>
      </c>
      <c r="II8">
        <v>0.51111913470207548</v>
      </c>
      <c r="IJ8">
        <v>0.51422330644744718</v>
      </c>
      <c r="IK8">
        <v>0.50931082870304267</v>
      </c>
      <c r="IL8">
        <v>0.50836168772741896</v>
      </c>
      <c r="IM8">
        <v>0.51367728014906633</v>
      </c>
      <c r="IN8">
        <v>0.51658937567878138</v>
      </c>
      <c r="IO8">
        <v>0.51891761208358811</v>
      </c>
      <c r="IP8">
        <v>0.518831879443167</v>
      </c>
      <c r="IQ8">
        <v>0.51859898477528399</v>
      </c>
      <c r="IR8">
        <v>0.52333665577205057</v>
      </c>
      <c r="IS8">
        <v>0.52325015016625653</v>
      </c>
      <c r="IT8">
        <v>0.51848894888148223</v>
      </c>
      <c r="IU8">
        <v>0.51628504930228447</v>
      </c>
      <c r="IV8">
        <v>0.51137537100779795</v>
      </c>
      <c r="IW8">
        <v>0.51852603361266625</v>
      </c>
      <c r="IX8">
        <v>0.51091607387812599</v>
      </c>
      <c r="IY8">
        <v>0.50842195478301588</v>
      </c>
      <c r="IZ8">
        <v>0.50833781716846294</v>
      </c>
      <c r="JA8">
        <v>0.5082536795539101</v>
      </c>
      <c r="JB8">
        <v>0.50813349387651119</v>
      </c>
      <c r="JC8">
        <v>0.5051040862222439</v>
      </c>
      <c r="JD8">
        <v>0.5098301608043283</v>
      </c>
      <c r="JF8">
        <v>0.50966127975473974</v>
      </c>
      <c r="JG8">
        <v>0.51176291729157697</v>
      </c>
      <c r="JH8">
        <v>0.51233132062166142</v>
      </c>
      <c r="JI8">
        <v>0.51617763480194834</v>
      </c>
      <c r="JJ8">
        <v>0.51849250036387418</v>
      </c>
      <c r="JK8">
        <v>0.51840653971741879</v>
      </c>
      <c r="JL8">
        <v>0.51832057907096329</v>
      </c>
      <c r="JM8">
        <v>0.5182346184245078</v>
      </c>
      <c r="JO8">
        <v>0.51806269713159692</v>
      </c>
      <c r="JP8">
        <v>0.51797673648514142</v>
      </c>
      <c r="JQ8">
        <v>0.51759760245864717</v>
      </c>
      <c r="JR8">
        <v>0.51751169047375212</v>
      </c>
      <c r="JS8">
        <v>0.51698678602973192</v>
      </c>
      <c r="JT8">
        <v>0.51690094693396438</v>
      </c>
      <c r="JU8">
        <v>0.51637700517543472</v>
      </c>
      <c r="JV8">
        <v>0.51629123884521888</v>
      </c>
      <c r="JW8">
        <v>0.51649736138835045</v>
      </c>
      <c r="JX8">
        <v>0.51641154656148192</v>
      </c>
      <c r="JY8">
        <v>0.51676403880739297</v>
      </c>
      <c r="JZ8">
        <v>0.51667815113262383</v>
      </c>
      <c r="KA8">
        <v>0.51659226345785469</v>
      </c>
      <c r="LN8">
        <v>0.53624187491864872</v>
      </c>
      <c r="LQ8">
        <v>0.51866880347387756</v>
      </c>
      <c r="LR8">
        <v>0.5424403810070958</v>
      </c>
      <c r="LS8">
        <v>0.55162047890555099</v>
      </c>
      <c r="LT8">
        <v>0.55152809165858596</v>
      </c>
      <c r="LU8">
        <v>0.55143570441162093</v>
      </c>
      <c r="MI8">
        <v>0.5750332248173996</v>
      </c>
      <c r="MJ8">
        <v>0.58416507906283399</v>
      </c>
      <c r="MK8">
        <v>0.59658278355465011</v>
      </c>
      <c r="ML8">
        <v>0.59716742691456381</v>
      </c>
      <c r="MM8">
        <v>0.59709720443083925</v>
      </c>
      <c r="MN8">
        <v>0.59768305555365009</v>
      </c>
      <c r="MO8">
        <v>0.59761275590236107</v>
      </c>
      <c r="MP8">
        <v>0.57119918667441172</v>
      </c>
      <c r="MQ8">
        <v>0.58828027726747845</v>
      </c>
      <c r="MR8">
        <v>0.58821105914928606</v>
      </c>
      <c r="MS8">
        <v>0.61571098982942629</v>
      </c>
      <c r="MT8">
        <v>0.63018116948466674</v>
      </c>
      <c r="MU8">
        <v>0.63152775490299851</v>
      </c>
      <c r="MV8">
        <v>0.63252306891705312</v>
      </c>
      <c r="MW8">
        <v>0.63609085565274603</v>
      </c>
    </row>
    <row r="9" spans="1:530" x14ac:dyDescent="0.4">
      <c r="A9" t="s">
        <v>529</v>
      </c>
      <c r="B9" t="s">
        <v>530</v>
      </c>
      <c r="V9">
        <v>0.45614364616408037</v>
      </c>
      <c r="BB9">
        <v>0.44758874423514838</v>
      </c>
      <c r="BC9">
        <v>0.44872373955913358</v>
      </c>
      <c r="BD9">
        <v>0.44872373955913358</v>
      </c>
      <c r="BH9">
        <v>0.44872373955913358</v>
      </c>
      <c r="BI9">
        <v>0.44872373955913358</v>
      </c>
      <c r="BJ9">
        <v>0.44979724132841392</v>
      </c>
      <c r="BK9">
        <v>0.44979724132841392</v>
      </c>
      <c r="BL9">
        <v>0.44979724132841392</v>
      </c>
      <c r="BM9">
        <v>0.44765534970304044</v>
      </c>
      <c r="BN9">
        <v>0.44765534970304044</v>
      </c>
      <c r="BY9">
        <v>0.44238881617712233</v>
      </c>
      <c r="BZ9">
        <v>0.44238881617712233</v>
      </c>
      <c r="CA9">
        <v>0.44676890346600479</v>
      </c>
      <c r="CB9">
        <v>0.45289632432451288</v>
      </c>
      <c r="CC9">
        <v>0.45316654886169927</v>
      </c>
      <c r="CD9">
        <v>0.45262642186663171</v>
      </c>
      <c r="CE9">
        <v>0.45289632432451288</v>
      </c>
      <c r="CF9">
        <v>0.45208758088821915</v>
      </c>
      <c r="CG9">
        <v>0.45316654886169927</v>
      </c>
      <c r="CH9">
        <v>0.44888128598830257</v>
      </c>
      <c r="CI9">
        <v>0.44994498571813279</v>
      </c>
      <c r="CJ9">
        <v>0.45205584653605796</v>
      </c>
      <c r="CK9">
        <v>0.45476926698345332</v>
      </c>
      <c r="CL9">
        <v>0.46538427444375496</v>
      </c>
      <c r="CM9">
        <v>0.4648255898405812</v>
      </c>
      <c r="CN9">
        <v>0.46371223513437621</v>
      </c>
      <c r="CO9">
        <v>0.46399007350174248</v>
      </c>
      <c r="CP9">
        <v>0.46371223513437621</v>
      </c>
      <c r="CQ9">
        <v>0.46371223513437621</v>
      </c>
      <c r="CR9">
        <v>0.45452252297558832</v>
      </c>
      <c r="CS9">
        <v>0.43350863920788135</v>
      </c>
      <c r="CT9">
        <v>0.45452252297558832</v>
      </c>
      <c r="CU9">
        <v>0.45561315890354409</v>
      </c>
      <c r="CV9">
        <v>0.45561315890354409</v>
      </c>
      <c r="CW9">
        <v>0.45561315890354409</v>
      </c>
      <c r="CX9">
        <v>0.4553400095277027</v>
      </c>
      <c r="CY9">
        <v>0.45975008225920588</v>
      </c>
      <c r="CZ9">
        <v>0.45698383627690015</v>
      </c>
      <c r="DA9">
        <v>0.45863957481413542</v>
      </c>
      <c r="DB9">
        <v>0.45863957481413542</v>
      </c>
      <c r="DC9">
        <v>0.45753441921217353</v>
      </c>
      <c r="DD9">
        <v>0.45863957481413542</v>
      </c>
      <c r="DE9">
        <v>0.46142596348250792</v>
      </c>
      <c r="DF9">
        <v>0.45975008225920588</v>
      </c>
      <c r="DG9">
        <v>0.46030735508618675</v>
      </c>
      <c r="DH9">
        <v>0.46030735508618675</v>
      </c>
      <c r="DI9">
        <v>0.46030735508618675</v>
      </c>
      <c r="DJ9">
        <v>0.48964066692991426</v>
      </c>
      <c r="DK9">
        <v>0.48964066692991426</v>
      </c>
      <c r="DL9">
        <v>0.48964066692991426</v>
      </c>
      <c r="DM9">
        <v>0.49083055919462842</v>
      </c>
      <c r="DN9">
        <v>0.4589240461160129</v>
      </c>
      <c r="DO9">
        <v>0.46866639056574899</v>
      </c>
      <c r="DP9">
        <v>0.4852285394398691</v>
      </c>
      <c r="DQ9">
        <v>0.47272107970564869</v>
      </c>
      <c r="DR9">
        <v>0.46939521992652561</v>
      </c>
      <c r="DS9">
        <v>0.46939521992652561</v>
      </c>
      <c r="DT9">
        <v>0.47043780555814924</v>
      </c>
      <c r="DU9">
        <v>0.47257040362839436</v>
      </c>
      <c r="DV9">
        <v>0.47257040362839436</v>
      </c>
      <c r="DW9">
        <v>0.47257040362839436</v>
      </c>
      <c r="DX9">
        <v>0.47253693309906314</v>
      </c>
      <c r="DY9">
        <v>0.47257040362839436</v>
      </c>
      <c r="DZ9">
        <v>0.47253693309906314</v>
      </c>
      <c r="EA9">
        <v>0.47293889263668193</v>
      </c>
      <c r="EB9">
        <v>0.46027088658391369</v>
      </c>
      <c r="EC9">
        <v>0.46084257049854638</v>
      </c>
      <c r="ED9">
        <v>0.46084257049854638</v>
      </c>
      <c r="EG9">
        <v>0.46053205170858003</v>
      </c>
      <c r="EI9">
        <v>0.47438488043413479</v>
      </c>
      <c r="EJ9">
        <v>0.47213565624695147</v>
      </c>
      <c r="EK9">
        <v>0.47320724579230244</v>
      </c>
      <c r="EM9">
        <v>0.47223591155334599</v>
      </c>
      <c r="EO9">
        <v>0.47223591155334599</v>
      </c>
      <c r="EP9">
        <v>0.47223591155334599</v>
      </c>
      <c r="EQ9">
        <v>0.47223591155334599</v>
      </c>
      <c r="ER9">
        <v>0.44272116708126175</v>
      </c>
      <c r="ES9">
        <v>0.43639657898010087</v>
      </c>
      <c r="ET9">
        <v>0.43639657898010087</v>
      </c>
      <c r="EU9">
        <v>0.43639657898010087</v>
      </c>
      <c r="EV9">
        <v>0.45035486728041563</v>
      </c>
      <c r="GE9">
        <v>0.45550704533133451</v>
      </c>
      <c r="GF9">
        <v>0.46826208778019984</v>
      </c>
      <c r="GG9">
        <v>0.46830531368720163</v>
      </c>
      <c r="GH9">
        <v>0.4747062201669458</v>
      </c>
      <c r="GI9">
        <v>0.476372201819459</v>
      </c>
      <c r="GJ9">
        <v>0.47587419062428277</v>
      </c>
      <c r="GK9">
        <v>0.4759181354412213</v>
      </c>
      <c r="GL9">
        <v>0.47596208837511728</v>
      </c>
      <c r="GM9">
        <v>0.47600604942821984</v>
      </c>
      <c r="GN9">
        <v>0.47469990510702514</v>
      </c>
      <c r="GU9">
        <v>0.45674713703259412</v>
      </c>
      <c r="GV9">
        <v>0.45730667368336392</v>
      </c>
      <c r="GW9">
        <v>0.45644433284996611</v>
      </c>
      <c r="GX9">
        <v>0.4570030676305728</v>
      </c>
      <c r="GY9">
        <v>0.45756307612898178</v>
      </c>
      <c r="GZ9">
        <v>0.45760538860826172</v>
      </c>
      <c r="HA9">
        <v>0.46400392709319394</v>
      </c>
      <c r="HB9">
        <v>0.46127472915867651</v>
      </c>
      <c r="HC9">
        <v>0.46183983996240002</v>
      </c>
      <c r="HD9">
        <v>0.45790439803292937</v>
      </c>
      <c r="HE9">
        <v>0.45613771689348132</v>
      </c>
      <c r="HF9">
        <v>0.45929023862436497</v>
      </c>
      <c r="HG9">
        <v>0.45725430965094022</v>
      </c>
      <c r="HH9">
        <v>0.456264352590875</v>
      </c>
      <c r="HI9">
        <v>0.45604921599956627</v>
      </c>
      <c r="HJ9">
        <v>0.45609142752132503</v>
      </c>
      <c r="HK9">
        <v>0.45596284239938495</v>
      </c>
      <c r="HL9">
        <v>0.45603781479892497</v>
      </c>
      <c r="HM9">
        <v>0.45611281185742641</v>
      </c>
      <c r="HN9">
        <v>0.456187833587057</v>
      </c>
      <c r="HO9">
        <v>0.45626287999999243</v>
      </c>
      <c r="HP9">
        <v>0.45633795110841663</v>
      </c>
      <c r="HQ9">
        <v>0.45641304692452134</v>
      </c>
      <c r="HR9">
        <v>0.45648816746050641</v>
      </c>
      <c r="IA9">
        <v>0.455048860368646</v>
      </c>
      <c r="IB9">
        <v>0.45300702459327452</v>
      </c>
      <c r="ID9">
        <v>0.45527399303872496</v>
      </c>
      <c r="IE9">
        <v>0.45534908677381714</v>
      </c>
      <c r="IF9">
        <v>0.45542420528519512</v>
      </c>
      <c r="IG9">
        <v>0.45549934858512309</v>
      </c>
      <c r="IH9">
        <v>0.45120940546375382</v>
      </c>
      <c r="II9">
        <v>0.45128387791274227</v>
      </c>
      <c r="IJ9">
        <v>0.45135837494925563</v>
      </c>
      <c r="IK9">
        <v>0.44719409004476346</v>
      </c>
      <c r="IL9">
        <v>0.45005860411006665</v>
      </c>
      <c r="IM9">
        <v>0.45439959858992357</v>
      </c>
      <c r="IN9">
        <v>0.45583267801205951</v>
      </c>
      <c r="IO9">
        <v>0.45855771718799249</v>
      </c>
      <c r="IP9">
        <v>0.4591540728749216</v>
      </c>
      <c r="IQ9">
        <v>0.45922995679477407</v>
      </c>
      <c r="IR9">
        <v>0.46357847850641493</v>
      </c>
      <c r="IS9">
        <v>0.46352358560871804</v>
      </c>
      <c r="IT9">
        <v>0.45932741649736841</v>
      </c>
      <c r="IU9">
        <v>0.45726661937906654</v>
      </c>
      <c r="IV9">
        <v>0.4531965935995198</v>
      </c>
      <c r="IW9">
        <v>0.45994682435973738</v>
      </c>
      <c r="IX9">
        <v>0.4536040027715143</v>
      </c>
      <c r="IY9">
        <v>0.45153907307852936</v>
      </c>
      <c r="IZ9">
        <v>0.45135750214297432</v>
      </c>
      <c r="JA9">
        <v>0.45143222101874159</v>
      </c>
      <c r="JB9">
        <v>0.45150696463691264</v>
      </c>
      <c r="JC9">
        <v>0.44944153522300284</v>
      </c>
      <c r="JD9">
        <v>0.4537648873671592</v>
      </c>
      <c r="JF9">
        <v>0.45343276868167964</v>
      </c>
      <c r="JG9">
        <v>0.45564709396724551</v>
      </c>
      <c r="JH9">
        <v>0.45572261046137458</v>
      </c>
      <c r="JI9">
        <v>0.4598824186062192</v>
      </c>
      <c r="JJ9">
        <v>0.46268791727479885</v>
      </c>
      <c r="JK9">
        <v>0.4619782927930059</v>
      </c>
      <c r="JL9">
        <v>0.46205490937799282</v>
      </c>
      <c r="JM9">
        <v>0.46213155138008222</v>
      </c>
      <c r="JO9">
        <v>0.46228491168617658</v>
      </c>
      <c r="JP9">
        <v>0.4623616300155069</v>
      </c>
      <c r="JQ9">
        <v>0.46243837381259029</v>
      </c>
      <c r="JR9">
        <v>0.46251514309011038</v>
      </c>
      <c r="JS9">
        <v>0.46233006866298937</v>
      </c>
      <c r="JT9">
        <v>0.46240684545218969</v>
      </c>
      <c r="JU9">
        <v>0.46209126908506504</v>
      </c>
      <c r="JV9">
        <v>0.46216803171319498</v>
      </c>
      <c r="JW9">
        <v>0.46185297626073019</v>
      </c>
      <c r="JX9">
        <v>0.46192972480258687</v>
      </c>
      <c r="JY9">
        <v>0.46226774086846056</v>
      </c>
      <c r="JZ9">
        <v>0.46234458387275046</v>
      </c>
      <c r="KA9">
        <v>0.46281400035085735</v>
      </c>
      <c r="LN9">
        <v>0.48670929839608967</v>
      </c>
      <c r="LQ9">
        <v>0.46781584278187055</v>
      </c>
      <c r="LR9">
        <v>0.50017992860805471</v>
      </c>
      <c r="LS9">
        <v>0.50995862164696903</v>
      </c>
      <c r="LT9">
        <v>0.50159027682299928</v>
      </c>
      <c r="LU9">
        <v>0.50167431299332588</v>
      </c>
      <c r="LV9">
        <v>0.50175837732712236</v>
      </c>
      <c r="LW9">
        <v>0.50184246983854874</v>
      </c>
      <c r="MI9">
        <v>0.52500602271699526</v>
      </c>
      <c r="MJ9">
        <v>0.53346882895636027</v>
      </c>
      <c r="MK9">
        <v>0.54613466114381415</v>
      </c>
      <c r="ML9">
        <v>0.54619888255078497</v>
      </c>
      <c r="MM9">
        <v>0.54506517362691675</v>
      </c>
      <c r="MN9">
        <v>0.54572766995095778</v>
      </c>
      <c r="MO9">
        <v>0.54579186614576358</v>
      </c>
      <c r="MP9">
        <v>0.53384539807465714</v>
      </c>
      <c r="MQ9">
        <v>0.53811221295048395</v>
      </c>
      <c r="MR9">
        <v>0.52660186822100219</v>
      </c>
      <c r="MS9">
        <v>0.56346882044742519</v>
      </c>
      <c r="MT9">
        <v>0.56353514261562654</v>
      </c>
      <c r="MU9">
        <v>0.56360148039834856</v>
      </c>
      <c r="MV9">
        <v>0.57698282200113238</v>
      </c>
      <c r="MW9">
        <v>0.5826679467734095</v>
      </c>
    </row>
    <row r="10" spans="1:530" x14ac:dyDescent="0.4">
      <c r="A10" t="s">
        <v>690</v>
      </c>
      <c r="B10" t="s">
        <v>528</v>
      </c>
      <c r="R10">
        <v>0.52652407042979443</v>
      </c>
      <c r="AW10">
        <v>0.52156260675618249</v>
      </c>
      <c r="BB10">
        <v>0.51446797684898027</v>
      </c>
      <c r="BC10">
        <v>0.51446797684898027</v>
      </c>
      <c r="BD10">
        <v>0.51446797684898027</v>
      </c>
      <c r="BK10">
        <v>0.51324305309457796</v>
      </c>
      <c r="BL10">
        <v>0.51324305309457796</v>
      </c>
      <c r="BM10">
        <v>0.50960303144142483</v>
      </c>
      <c r="BN10">
        <v>0.50960303144142483</v>
      </c>
      <c r="CA10">
        <v>0.51030498910548572</v>
      </c>
      <c r="CB10">
        <v>0.50811062256363215</v>
      </c>
      <c r="CC10">
        <v>0.5093232970804904</v>
      </c>
      <c r="CD10">
        <v>0.50450700112701052</v>
      </c>
      <c r="CE10">
        <v>0.50570251534769084</v>
      </c>
      <c r="CF10">
        <v>0.51446797684898027</v>
      </c>
      <c r="CG10">
        <v>0.51755601992730549</v>
      </c>
      <c r="CH10">
        <v>0.51817808245125652</v>
      </c>
      <c r="CI10">
        <v>0.49685377913021334</v>
      </c>
      <c r="CJ10">
        <v>0.51631636478975507</v>
      </c>
      <c r="CK10">
        <v>0.51662572150922159</v>
      </c>
      <c r="CL10">
        <v>0.51631636478975507</v>
      </c>
      <c r="CM10">
        <v>0.51631636478975507</v>
      </c>
      <c r="CN10">
        <v>0.5160073783356619</v>
      </c>
      <c r="CO10">
        <v>0.4921508728304172</v>
      </c>
      <c r="CP10">
        <v>0.5160073783356619</v>
      </c>
      <c r="CQ10">
        <v>0.51724554840965253</v>
      </c>
      <c r="CR10">
        <v>0.51724554840965253</v>
      </c>
      <c r="CS10">
        <v>0.51724554840965253</v>
      </c>
      <c r="CT10">
        <v>0.51693544916000655</v>
      </c>
      <c r="CU10">
        <v>0.52194208789279106</v>
      </c>
      <c r="CV10">
        <v>0.51880164211726287</v>
      </c>
      <c r="CW10">
        <v>0.52068135821189065</v>
      </c>
      <c r="CX10">
        <v>0.50245751067447453</v>
      </c>
      <c r="CY10">
        <v>0.4960525026415305</v>
      </c>
      <c r="CZ10">
        <v>0.49725069709235564</v>
      </c>
      <c r="DA10">
        <v>0.50027166123021916</v>
      </c>
      <c r="DB10">
        <v>0.49845469393761549</v>
      </c>
      <c r="DC10">
        <v>0.49905888144541871</v>
      </c>
      <c r="DD10">
        <v>0.49905888144541871</v>
      </c>
      <c r="DE10">
        <v>0.49905888144541871</v>
      </c>
      <c r="DF10">
        <v>0.49905888144541871</v>
      </c>
      <c r="DG10">
        <v>0.49905888144541871</v>
      </c>
      <c r="DH10">
        <v>0.49905888144541871</v>
      </c>
      <c r="DI10">
        <v>0.50027166123021916</v>
      </c>
      <c r="DJ10">
        <v>0.46040454685097165</v>
      </c>
      <c r="DK10">
        <v>0.45958871854383243</v>
      </c>
      <c r="DL10">
        <v>0.46905136480007664</v>
      </c>
      <c r="DM10">
        <v>0.46920091885411019</v>
      </c>
      <c r="DN10">
        <v>0.46589982539469399</v>
      </c>
      <c r="DO10">
        <v>0.46589982539469399</v>
      </c>
      <c r="DP10">
        <v>0.46693464731684414</v>
      </c>
      <c r="DQ10">
        <v>0.46905136480007664</v>
      </c>
      <c r="DR10">
        <v>0.46905136480007664</v>
      </c>
      <c r="DW10">
        <v>0.4694171098211869</v>
      </c>
      <c r="DX10">
        <v>0.4694171098211869</v>
      </c>
      <c r="DY10">
        <v>0.47244807135919925</v>
      </c>
      <c r="DZ10">
        <v>0.47979182376374646</v>
      </c>
      <c r="EE10">
        <v>0.49537588878889643</v>
      </c>
      <c r="EF10">
        <v>0.49302713890928018</v>
      </c>
      <c r="EG10">
        <v>0.49414614511150001</v>
      </c>
      <c r="EI10">
        <v>0.49313183040253666</v>
      </c>
      <c r="EK10">
        <v>0.49313183040253666</v>
      </c>
      <c r="EL10">
        <v>0.49313183040253666</v>
      </c>
      <c r="EM10">
        <v>0.49313183040253666</v>
      </c>
      <c r="EN10">
        <v>0.48824933703221451</v>
      </c>
      <c r="EO10">
        <v>0.49069058371737562</v>
      </c>
      <c r="EP10">
        <v>0.49069058371737562</v>
      </c>
      <c r="EQ10">
        <v>0.49069058371737562</v>
      </c>
      <c r="ER10">
        <v>0.48852596555177963</v>
      </c>
      <c r="ES10">
        <v>0.48824933703221451</v>
      </c>
      <c r="ET10">
        <v>0.48852596555177963</v>
      </c>
      <c r="EU10">
        <v>0.48852596555177963</v>
      </c>
      <c r="EV10">
        <v>0.48852596555177963</v>
      </c>
      <c r="GC10">
        <v>0.47387326511231276</v>
      </c>
      <c r="GD10">
        <v>0.46405985619318957</v>
      </c>
      <c r="GE10">
        <v>0.45878175823277223</v>
      </c>
      <c r="GF10">
        <v>0.45716928608294433</v>
      </c>
      <c r="GG10">
        <v>0.48135130901438916</v>
      </c>
      <c r="GH10">
        <v>0.46206928501377675</v>
      </c>
      <c r="GI10">
        <v>0.47006753586005839</v>
      </c>
      <c r="GJ10">
        <v>0.47164119078824185</v>
      </c>
      <c r="GK10">
        <v>0.47159764089121881</v>
      </c>
      <c r="GL10">
        <v>0.47155409099419582</v>
      </c>
      <c r="GM10">
        <v>0.46935752492777938</v>
      </c>
      <c r="GN10">
        <v>0.46824512110083222</v>
      </c>
      <c r="GU10">
        <v>0.46518725968648333</v>
      </c>
      <c r="GV10">
        <v>0.4630251537972821</v>
      </c>
      <c r="GW10">
        <v>0.47272934893775287</v>
      </c>
      <c r="GX10">
        <v>0.47161136054421765</v>
      </c>
      <c r="GY10">
        <v>0.471567757034632</v>
      </c>
      <c r="GZ10">
        <v>0.47016216703082142</v>
      </c>
      <c r="HA10">
        <v>0.46524699320502694</v>
      </c>
      <c r="HB10">
        <v>0.46335687159719252</v>
      </c>
      <c r="HC10">
        <v>0.46088828758956785</v>
      </c>
      <c r="HD10">
        <v>0.45954235925139286</v>
      </c>
      <c r="HE10">
        <v>0.45949984801612959</v>
      </c>
      <c r="HF10">
        <v>0.45893817594834546</v>
      </c>
      <c r="HG10">
        <v>0.46385722705018712</v>
      </c>
      <c r="HH10">
        <v>0.46381430474422042</v>
      </c>
      <c r="HI10">
        <v>0.46860233433865212</v>
      </c>
      <c r="HJ10">
        <v>0.46855896492533156</v>
      </c>
      <c r="HK10">
        <v>0.46855896492533156</v>
      </c>
      <c r="HL10">
        <v>0.4684819340546747</v>
      </c>
      <c r="HM10">
        <v>0.46840490318401767</v>
      </c>
      <c r="HN10">
        <v>0.46832787231336082</v>
      </c>
      <c r="HO10">
        <v>0.4682508414427039</v>
      </c>
      <c r="HP10">
        <v>0.46817381057204704</v>
      </c>
      <c r="HQ10">
        <v>0.4670410215289596</v>
      </c>
      <c r="HR10">
        <v>0.46801974883073327</v>
      </c>
      <c r="IA10">
        <v>0.48191603994646387</v>
      </c>
      <c r="IB10">
        <v>0.48183660423193742</v>
      </c>
      <c r="ID10">
        <v>0.48167773280288451</v>
      </c>
      <c r="IE10">
        <v>0.481598297088358</v>
      </c>
      <c r="IF10">
        <v>0.4817912136709887</v>
      </c>
      <c r="IG10">
        <v>0.48171173302675946</v>
      </c>
      <c r="IH10">
        <v>0.48163225238253021</v>
      </c>
      <c r="II10">
        <v>0.48155277173830097</v>
      </c>
      <c r="IJ10">
        <v>0.48490161130977999</v>
      </c>
      <c r="IK10">
        <v>0.48475253132582735</v>
      </c>
      <c r="IL10">
        <v>0.48432768076057153</v>
      </c>
      <c r="IM10">
        <v>0.48410993645367101</v>
      </c>
      <c r="IN10">
        <v>0.48485761843164976</v>
      </c>
      <c r="IO10">
        <v>0.48491571822082796</v>
      </c>
      <c r="IP10">
        <v>0.48483560318149088</v>
      </c>
      <c r="IQ10">
        <v>0.48475548814215369</v>
      </c>
      <c r="IR10">
        <v>0.48346368467005957</v>
      </c>
      <c r="IS10">
        <v>0.48297073906962962</v>
      </c>
      <c r="IT10">
        <v>0.48624466761666224</v>
      </c>
      <c r="IU10">
        <v>0.48402109888085926</v>
      </c>
      <c r="IV10">
        <v>0.48394105229641182</v>
      </c>
      <c r="IW10">
        <v>0.4838610057119645</v>
      </c>
      <c r="IX10">
        <v>0.48350553586584477</v>
      </c>
      <c r="IY10">
        <v>0.48422058836705495</v>
      </c>
      <c r="IZ10">
        <v>0.48414045578261539</v>
      </c>
      <c r="JA10">
        <v>0.48526745617373229</v>
      </c>
      <c r="JB10">
        <v>0.48518712375741124</v>
      </c>
      <c r="JC10">
        <v>0.48731236020008728</v>
      </c>
      <c r="JD10">
        <v>0.48399404841194515</v>
      </c>
      <c r="JF10">
        <v>0.48459014554517327</v>
      </c>
      <c r="JG10">
        <v>0.48502575848447982</v>
      </c>
      <c r="JH10">
        <v>0.48106227288418901</v>
      </c>
      <c r="JI10">
        <v>0.48325036463430676</v>
      </c>
      <c r="JJ10">
        <v>0.48317026004673314</v>
      </c>
      <c r="JK10">
        <v>0.48336432694352904</v>
      </c>
      <c r="JL10">
        <v>0.48328417689364694</v>
      </c>
      <c r="JM10">
        <v>0.48574586632644379</v>
      </c>
      <c r="JO10">
        <v>0.48558472298635036</v>
      </c>
      <c r="JP10">
        <v>0.4855041513163037</v>
      </c>
      <c r="JQ10">
        <v>0.48528583175191914</v>
      </c>
      <c r="JR10">
        <v>0.48520528294556997</v>
      </c>
      <c r="JS10">
        <v>0.48402592386936971</v>
      </c>
      <c r="JT10">
        <v>0.48394555750652302</v>
      </c>
      <c r="JU10">
        <v>0.48400222461610443</v>
      </c>
      <c r="JV10">
        <v>0.4854340912289461</v>
      </c>
      <c r="JW10">
        <v>0.47506767942166772</v>
      </c>
      <c r="JX10">
        <v>0.47498874803942243</v>
      </c>
      <c r="JY10">
        <v>0.4751794220029944</v>
      </c>
      <c r="JZ10">
        <v>0.47496562729685993</v>
      </c>
      <c r="KA10">
        <v>0.46529300334433105</v>
      </c>
      <c r="KC10">
        <v>0.43157160541401579</v>
      </c>
      <c r="KD10">
        <v>0.44399328761967316</v>
      </c>
      <c r="KE10">
        <v>0.42959945156106288</v>
      </c>
      <c r="KF10">
        <v>0.44094197196450163</v>
      </c>
      <c r="KG10">
        <v>0.46962090082507463</v>
      </c>
      <c r="KH10">
        <v>0.46544558502140021</v>
      </c>
      <c r="KI10">
        <v>0.45768326493615918</v>
      </c>
      <c r="KJ10">
        <v>0.45281537295012242</v>
      </c>
      <c r="KK10">
        <v>0.45254726590649869</v>
      </c>
      <c r="KM10">
        <v>0.44773632447167272</v>
      </c>
      <c r="KN10">
        <v>0.45129666097610055</v>
      </c>
      <c r="KO10">
        <v>0.4464466363704</v>
      </c>
      <c r="KP10">
        <v>0.44436265196338981</v>
      </c>
      <c r="KQ10">
        <v>0.44906588499397487</v>
      </c>
      <c r="KR10">
        <v>0.4489910249926955</v>
      </c>
      <c r="KS10">
        <v>0.47279468440585309</v>
      </c>
      <c r="KT10">
        <v>0.47271584248961207</v>
      </c>
      <c r="KU10">
        <v>0.47263700057337105</v>
      </c>
      <c r="KV10">
        <v>0.46539818655626436</v>
      </c>
      <c r="KW10">
        <v>0.44861672498629857</v>
      </c>
      <c r="KX10">
        <v>0.44138428203313063</v>
      </c>
      <c r="KY10">
        <v>0.44131061660633975</v>
      </c>
      <c r="KZ10">
        <v>0.44011452818333185</v>
      </c>
      <c r="LA10">
        <v>0.44004105014739486</v>
      </c>
      <c r="LB10">
        <v>0.43996757211145782</v>
      </c>
      <c r="LC10">
        <v>0.43989409407552088</v>
      </c>
      <c r="LD10">
        <v>0.43982061603958389</v>
      </c>
      <c r="LE10">
        <v>0.44950928784174304</v>
      </c>
      <c r="LF10">
        <v>0.44943417863294638</v>
      </c>
      <c r="LG10">
        <v>0.44974063670642328</v>
      </c>
      <c r="LH10">
        <v>0.44966546371964011</v>
      </c>
      <c r="LI10">
        <v>0.449590290732857</v>
      </c>
      <c r="LL10">
        <v>0.45354494650233551</v>
      </c>
      <c r="LM10">
        <v>0.47236361898511597</v>
      </c>
      <c r="LN10">
        <v>0.47221818798062093</v>
      </c>
      <c r="LO10">
        <v>0.47213916547028928</v>
      </c>
      <c r="LP10">
        <v>0.47159603888682278</v>
      </c>
      <c r="LQ10">
        <v>0.47151709406716141</v>
      </c>
      <c r="LR10">
        <v>0.46906646487453874</v>
      </c>
      <c r="LS10">
        <v>0.46716001329707824</v>
      </c>
      <c r="LT10">
        <v>0.46812436501258653</v>
      </c>
      <c r="LU10">
        <v>0.4680459488412711</v>
      </c>
      <c r="LV10">
        <v>0.46796753266995567</v>
      </c>
      <c r="ON10">
        <v>0.47582471257535713</v>
      </c>
      <c r="OO10">
        <v>0.47811208823136919</v>
      </c>
      <c r="OP10">
        <v>0.47219958609154128</v>
      </c>
      <c r="OR10">
        <v>0.46711441292093336</v>
      </c>
      <c r="PH10">
        <v>0.48444454371481016</v>
      </c>
      <c r="PI10">
        <v>0.49379265084128893</v>
      </c>
      <c r="PJ10">
        <v>0.5054896408413706</v>
      </c>
      <c r="PK10">
        <v>0.50660508078512589</v>
      </c>
      <c r="PL10">
        <v>0.49126634503824207</v>
      </c>
      <c r="PM10">
        <v>0.48415720783850952</v>
      </c>
      <c r="QD10">
        <v>0.47776344673510662</v>
      </c>
      <c r="QE10">
        <v>0.47306869542417856</v>
      </c>
      <c r="QF10">
        <v>0.48088444965074068</v>
      </c>
      <c r="QH10">
        <v>0.47610236395632749</v>
      </c>
      <c r="QI10">
        <v>0.48071282646141983</v>
      </c>
      <c r="QJ10">
        <v>0.47132249992132302</v>
      </c>
      <c r="QK10">
        <v>0.47826540900671777</v>
      </c>
      <c r="QL10">
        <v>0.47587575469664162</v>
      </c>
      <c r="QM10">
        <v>0.4758191023817202</v>
      </c>
      <c r="QN10">
        <v>0.47576245006679879</v>
      </c>
      <c r="QO10">
        <v>0.47104201542097657</v>
      </c>
      <c r="RN10">
        <v>0.46832217185611208</v>
      </c>
      <c r="RO10">
        <v>0.4673146444394462</v>
      </c>
      <c r="RP10">
        <v>0.46958349601917526</v>
      </c>
      <c r="RQ10">
        <v>0.46836520258663289</v>
      </c>
      <c r="RR10">
        <v>0.46714718686151657</v>
      </c>
      <c r="RS10">
        <v>0.46709136766887338</v>
      </c>
      <c r="RT10">
        <v>0.46935910841889811</v>
      </c>
      <c r="RU10">
        <v>0.4785961404597957</v>
      </c>
      <c r="RV10">
        <v>0.46547203226105921</v>
      </c>
      <c r="RW10">
        <v>0.46686809089830056</v>
      </c>
      <c r="RX10">
        <v>0.47377961904454785</v>
      </c>
      <c r="RY10">
        <v>0.47372296672962644</v>
      </c>
      <c r="RZ10">
        <v>0.47134442071659366</v>
      </c>
      <c r="SA10">
        <v>0.47218238548960478</v>
      </c>
      <c r="SB10">
        <v>0.47096588939697698</v>
      </c>
      <c r="SC10">
        <v>0.4685897951246375</v>
      </c>
      <c r="SD10">
        <v>0.47218480220128767</v>
      </c>
      <c r="SE10">
        <v>0.47212830004943146</v>
      </c>
      <c r="SF10">
        <v>0.47090905947910838</v>
      </c>
      <c r="SG10">
        <v>0.46852749799390353</v>
      </c>
      <c r="SH10">
        <v>0.47428371375934991</v>
      </c>
      <c r="SI10">
        <v>0.46492836595271586</v>
      </c>
      <c r="SJ10">
        <v>0.46719706230207009</v>
      </c>
      <c r="SK10">
        <v>0.46830315940081918</v>
      </c>
    </row>
    <row r="11" spans="1:530" x14ac:dyDescent="0.4">
      <c r="A11" t="s">
        <v>691</v>
      </c>
      <c r="B11" t="s">
        <v>530</v>
      </c>
      <c r="V11">
        <v>0.45614364616408037</v>
      </c>
      <c r="BB11">
        <v>0.444571744689919</v>
      </c>
      <c r="BC11">
        <v>0.44569908950789761</v>
      </c>
      <c r="BD11">
        <v>0.44569908950789761</v>
      </c>
      <c r="BK11">
        <v>0.44676535527227068</v>
      </c>
      <c r="BL11">
        <v>0.44676535527227068</v>
      </c>
      <c r="BM11">
        <v>0.44463790119954549</v>
      </c>
      <c r="BN11">
        <v>0.44463790119954549</v>
      </c>
      <c r="CA11">
        <v>0.43611131556477783</v>
      </c>
      <c r="CB11">
        <v>0.4409789846601575</v>
      </c>
      <c r="CC11">
        <v>0.44124209861281855</v>
      </c>
      <c r="CD11">
        <v>0.4407161843117306</v>
      </c>
      <c r="CE11">
        <v>0.4409789846601575</v>
      </c>
      <c r="CF11">
        <v>0.44463790119954549</v>
      </c>
      <c r="CG11">
        <v>0.44569908950789761</v>
      </c>
      <c r="CH11">
        <v>0.44148444090735006</v>
      </c>
      <c r="CI11">
        <v>0.42482938806553738</v>
      </c>
      <c r="CJ11">
        <v>0.44569908950789761</v>
      </c>
      <c r="CK11">
        <v>0.44837435415080218</v>
      </c>
      <c r="CL11">
        <v>0.44891326563415646</v>
      </c>
      <c r="CM11">
        <v>0.44837435415080218</v>
      </c>
      <c r="CN11">
        <v>0.44730040360193796</v>
      </c>
      <c r="CO11">
        <v>0.44756840863704989</v>
      </c>
      <c r="CP11">
        <v>0.44730040360193796</v>
      </c>
      <c r="CQ11">
        <v>0.44730040360193796</v>
      </c>
      <c r="CR11">
        <v>0.4470327193388608</v>
      </c>
      <c r="CS11">
        <v>0.42636511073929023</v>
      </c>
      <c r="CT11">
        <v>0.4470327193388608</v>
      </c>
      <c r="CU11">
        <v>0.44810538333247529</v>
      </c>
      <c r="CV11">
        <v>0.44810538333247529</v>
      </c>
      <c r="CW11">
        <v>0.44810538333247529</v>
      </c>
      <c r="CX11">
        <v>0.43216244929538555</v>
      </c>
      <c r="CY11">
        <v>0.43182630065650768</v>
      </c>
      <c r="CZ11">
        <v>0.42922806780057204</v>
      </c>
      <c r="DA11">
        <v>0.43078324195926981</v>
      </c>
      <c r="DB11">
        <v>0.43078324195926981</v>
      </c>
      <c r="DC11">
        <v>0.42974521005093413</v>
      </c>
      <c r="DD11">
        <v>0.43078324195926981</v>
      </c>
      <c r="DE11">
        <v>0.43340039409753994</v>
      </c>
      <c r="DF11">
        <v>0.43182630065650768</v>
      </c>
      <c r="DG11">
        <v>0.43234972647548531</v>
      </c>
      <c r="DH11">
        <v>0.43234972647548531</v>
      </c>
      <c r="DI11">
        <v>0.43234972647548531</v>
      </c>
      <c r="DJ11">
        <v>0.42555889307534683</v>
      </c>
      <c r="DK11">
        <v>0.42555889307534683</v>
      </c>
      <c r="DL11">
        <v>0.43461333760886484</v>
      </c>
      <c r="DM11">
        <v>0.43566950610852184</v>
      </c>
      <c r="DN11">
        <v>0.40734874544232724</v>
      </c>
      <c r="DO11">
        <v>0.40662693103001851</v>
      </c>
      <c r="DP11">
        <v>0.40635331183149281</v>
      </c>
      <c r="DQ11">
        <v>0.40648287500882258</v>
      </c>
      <c r="DR11">
        <v>0.40362303840975244</v>
      </c>
      <c r="DW11">
        <v>0.40635331183149281</v>
      </c>
      <c r="DX11">
        <v>0.4063245312300458</v>
      </c>
      <c r="DY11">
        <v>0.40846973533061515</v>
      </c>
      <c r="DZ11">
        <v>0.41478962563067173</v>
      </c>
      <c r="ED11">
        <v>0.42414091288703581</v>
      </c>
      <c r="EG11">
        <v>0.42809367515732394</v>
      </c>
      <c r="EI11">
        <v>0.42915903911000503</v>
      </c>
      <c r="EJ11">
        <v>0.42712424641165592</v>
      </c>
      <c r="EK11">
        <v>0.42809367515732394</v>
      </c>
      <c r="EM11">
        <v>0.42721494380259833</v>
      </c>
      <c r="EO11">
        <v>0.42510001833822908</v>
      </c>
      <c r="EP11">
        <v>0.42510001833822908</v>
      </c>
      <c r="EQ11">
        <v>0.42510001833822908</v>
      </c>
      <c r="ER11">
        <v>0.42298509287385977</v>
      </c>
      <c r="ES11">
        <v>0.42298509287385977</v>
      </c>
      <c r="ET11">
        <v>0.42298509287385977</v>
      </c>
      <c r="EU11">
        <v>0.42298509287385977</v>
      </c>
      <c r="EV11">
        <v>0.42322474448455322</v>
      </c>
      <c r="GC11">
        <v>0.41257888083791638</v>
      </c>
      <c r="GD11">
        <v>0.40410938990515372</v>
      </c>
      <c r="GE11">
        <v>0.39890189606485782</v>
      </c>
      <c r="GF11">
        <v>0.39780213830181177</v>
      </c>
      <c r="GG11">
        <v>0.41485870423169902</v>
      </c>
      <c r="GH11">
        <v>0.40106710380440797</v>
      </c>
      <c r="GI11">
        <v>0.41042256262734633</v>
      </c>
      <c r="GJ11">
        <v>0.4090555751532014</v>
      </c>
      <c r="GK11">
        <v>0.41309944804427268</v>
      </c>
      <c r="GL11">
        <v>0.41030141452931812</v>
      </c>
      <c r="GM11">
        <v>0.40987035178521325</v>
      </c>
      <c r="GN11">
        <v>0.4113184466105923</v>
      </c>
      <c r="GU11">
        <v>0.40543743201417687</v>
      </c>
      <c r="GV11">
        <v>0.40363184261288909</v>
      </c>
      <c r="GW11">
        <v>0.41007050413954027</v>
      </c>
      <c r="GX11">
        <v>0.41408778030183824</v>
      </c>
      <c r="GY11">
        <v>0.41507372583404628</v>
      </c>
      <c r="GZ11">
        <v>0.4110909329981387</v>
      </c>
      <c r="HA11">
        <v>0.40686854790635502</v>
      </c>
      <c r="HB11">
        <v>0.40598139267132799</v>
      </c>
      <c r="HC11">
        <v>0.40389319198546625</v>
      </c>
      <c r="HD11">
        <v>0.40485067040080275</v>
      </c>
      <c r="HE11">
        <v>0.40488812569522825</v>
      </c>
      <c r="HF11">
        <v>0.40331782892162887</v>
      </c>
      <c r="HG11">
        <v>0.40760099298562413</v>
      </c>
      <c r="HH11">
        <v>0.40648588878382624</v>
      </c>
      <c r="HI11">
        <v>0.41075812917306331</v>
      </c>
      <c r="HJ11">
        <v>0.41033197215183609</v>
      </c>
      <c r="HK11">
        <v>0.41044791789135343</v>
      </c>
      <c r="HL11">
        <v>0.41051540642863987</v>
      </c>
      <c r="HM11">
        <v>0.41058291716339168</v>
      </c>
      <c r="HN11">
        <v>0.41065045010656187</v>
      </c>
      <c r="HO11">
        <v>0.41071800526911084</v>
      </c>
      <c r="HP11">
        <v>0.41078558266200615</v>
      </c>
      <c r="HQ11">
        <v>0.4108531822962227</v>
      </c>
      <c r="HR11">
        <v>0.41092080418274246</v>
      </c>
      <c r="IA11">
        <v>0.42437806347761503</v>
      </c>
      <c r="IB11">
        <v>0.42444802656137748</v>
      </c>
      <c r="ID11">
        <v>0.42458802195652706</v>
      </c>
      <c r="IE11">
        <v>0.42465805429075132</v>
      </c>
      <c r="IF11">
        <v>0.42472810973131236</v>
      </c>
      <c r="IG11">
        <v>0.42479818828964766</v>
      </c>
      <c r="IH11">
        <v>0.42510860009596751</v>
      </c>
      <c r="II11">
        <v>0.42517876458755799</v>
      </c>
      <c r="IJ11">
        <v>0.42524895224437537</v>
      </c>
      <c r="IK11">
        <v>0.42531916307789358</v>
      </c>
      <c r="IL11">
        <v>0.42841837315413439</v>
      </c>
      <c r="IM11">
        <v>0.42842811837646005</v>
      </c>
      <c r="IN11">
        <v>0.42819403793067889</v>
      </c>
      <c r="IO11">
        <v>0.42814294253577356</v>
      </c>
      <c r="IP11">
        <v>0.42894588740215489</v>
      </c>
      <c r="IQ11">
        <v>0.42913907553360658</v>
      </c>
      <c r="IR11">
        <v>0.42813698560261598</v>
      </c>
      <c r="IS11">
        <v>0.42820776675631589</v>
      </c>
      <c r="IT11">
        <v>0.43149871095144371</v>
      </c>
      <c r="IU11">
        <v>0.42905603305797513</v>
      </c>
      <c r="IV11">
        <v>0.42888269335049528</v>
      </c>
      <c r="IW11">
        <v>0.42919799312327239</v>
      </c>
      <c r="IX11">
        <v>0.42926900838907189</v>
      </c>
      <c r="IY11">
        <v>0.43041339727708505</v>
      </c>
      <c r="IZ11">
        <v>0.43023955629819666</v>
      </c>
      <c r="JA11">
        <v>0.43101579849042038</v>
      </c>
      <c r="JB11">
        <v>0.43108716176217654</v>
      </c>
      <c r="JC11">
        <v>0.43330361607538892</v>
      </c>
      <c r="JD11">
        <v>0.43122995922285973</v>
      </c>
      <c r="JF11">
        <v>0.43045464601516775</v>
      </c>
      <c r="JG11">
        <v>0.43239459836870564</v>
      </c>
      <c r="JH11">
        <v>0.42912489482866911</v>
      </c>
      <c r="JI11">
        <v>0.43072982763184237</v>
      </c>
      <c r="JJ11">
        <v>0.43055681190849321</v>
      </c>
      <c r="JK11">
        <v>0.43050607618835846</v>
      </c>
      <c r="JL11">
        <v>0.43057747327754692</v>
      </c>
      <c r="JM11">
        <v>0.43303705096331524</v>
      </c>
      <c r="JO11">
        <v>0.43330371405776019</v>
      </c>
      <c r="JP11">
        <v>0.43337562282266862</v>
      </c>
      <c r="JQ11">
        <v>0.43344755545872599</v>
      </c>
      <c r="JR11">
        <v>0.43351951197782079</v>
      </c>
      <c r="JS11">
        <v>0.43346845280831037</v>
      </c>
      <c r="JT11">
        <v>0.43354043669662307</v>
      </c>
      <c r="JU11">
        <v>0.4326303098547768</v>
      </c>
      <c r="JV11">
        <v>0.4327021784266693</v>
      </c>
      <c r="JW11">
        <v>0.42432442445138208</v>
      </c>
      <c r="JX11">
        <v>0.42572117085321731</v>
      </c>
      <c r="JY11">
        <v>0.42518796676050097</v>
      </c>
      <c r="JZ11">
        <v>0.42525864597487228</v>
      </c>
      <c r="KA11">
        <v>0.41697341725873682</v>
      </c>
      <c r="KC11">
        <v>0.38690141806466055</v>
      </c>
      <c r="KD11">
        <v>0.39986463486845536</v>
      </c>
      <c r="KE11">
        <v>0.38703015470783741</v>
      </c>
      <c r="KF11">
        <v>0.39401950186735379</v>
      </c>
      <c r="KG11">
        <v>0.41978627685902525</v>
      </c>
      <c r="KH11">
        <v>0.41820129401689554</v>
      </c>
      <c r="KI11">
        <v>0.41095547816158667</v>
      </c>
      <c r="KJ11">
        <v>0.4064892923417987</v>
      </c>
      <c r="KK11">
        <v>0.40696094714877618</v>
      </c>
      <c r="KM11">
        <v>0.40261719087674569</v>
      </c>
      <c r="KN11">
        <v>0.40710658194128996</v>
      </c>
      <c r="KO11">
        <v>0.40286570057039484</v>
      </c>
      <c r="KP11">
        <v>0.3997568913056343</v>
      </c>
      <c r="KQ11">
        <v>0.4041227091759908</v>
      </c>
      <c r="KR11">
        <v>0.40453368997211131</v>
      </c>
      <c r="KS11">
        <v>0.42612248658245316</v>
      </c>
      <c r="KT11">
        <v>0.42619355742539045</v>
      </c>
      <c r="KU11">
        <v>0.42626465197938485</v>
      </c>
      <c r="KV11">
        <v>0.41987613737363305</v>
      </c>
      <c r="KW11">
        <v>0.40487120962822526</v>
      </c>
      <c r="KX11">
        <v>0.39847699209540099</v>
      </c>
      <c r="KY11">
        <v>0.39854350755318624</v>
      </c>
      <c r="KZ11">
        <v>0.39861004522075955</v>
      </c>
      <c r="LA11">
        <v>0.39867660510924663</v>
      </c>
      <c r="LB11">
        <v>0.39772886029787924</v>
      </c>
      <c r="LC11">
        <v>0.39779529523275042</v>
      </c>
      <c r="LD11">
        <v>0.3978617523653466</v>
      </c>
      <c r="LE11">
        <v>0.40653208536532015</v>
      </c>
      <c r="LF11">
        <v>0.40660002479835372</v>
      </c>
      <c r="LG11">
        <v>0.40689800277290816</v>
      </c>
      <c r="LH11">
        <v>0.40696602609391552</v>
      </c>
      <c r="LI11">
        <v>0.40737969973567761</v>
      </c>
      <c r="LL11">
        <v>0.4140537376478895</v>
      </c>
      <c r="LM11">
        <v>0.4313781407697031</v>
      </c>
      <c r="LN11">
        <v>0.42865973348406222</v>
      </c>
      <c r="LO11">
        <v>0.42873147878861512</v>
      </c>
      <c r="LP11">
        <v>0.42874296366967679</v>
      </c>
      <c r="LQ11">
        <v>0.42881474693347332</v>
      </c>
      <c r="LR11">
        <v>0.42846489610907984</v>
      </c>
      <c r="LS11">
        <v>0.42853665684619258</v>
      </c>
      <c r="LT11">
        <v>0.4264522225221492</v>
      </c>
      <c r="LU11">
        <v>0.42486127272459812</v>
      </c>
      <c r="LV11">
        <v>0.42588097565374183</v>
      </c>
      <c r="ON11">
        <v>0.43833257761457128</v>
      </c>
      <c r="OO11">
        <v>0.44054398718096455</v>
      </c>
      <c r="OP11">
        <v>0.44258304009040311</v>
      </c>
      <c r="OR11">
        <v>0.43458584343006995</v>
      </c>
      <c r="PH11">
        <v>0.45041536065917748</v>
      </c>
      <c r="PI11">
        <v>0.45921576440673906</v>
      </c>
      <c r="PJ11">
        <v>0.47020525774222649</v>
      </c>
      <c r="PK11">
        <v>0.47135468600292724</v>
      </c>
      <c r="PL11">
        <v>0.45719174492029829</v>
      </c>
      <c r="PM11">
        <v>0.45068267154551556</v>
      </c>
      <c r="PN11">
        <v>0.44362504287749793</v>
      </c>
      <c r="PO11">
        <v>0.46391948140458483</v>
      </c>
      <c r="QF11">
        <v>0.44663743658247246</v>
      </c>
      <c r="QH11">
        <v>0.4454023914923449</v>
      </c>
      <c r="QI11">
        <v>0.44982260684225561</v>
      </c>
      <c r="QJ11">
        <v>0.44114068569793424</v>
      </c>
      <c r="QK11">
        <v>0.44774557080914051</v>
      </c>
      <c r="QL11">
        <v>0.44561448951415467</v>
      </c>
      <c r="QM11">
        <v>0.44566754558581539</v>
      </c>
      <c r="QN11">
        <v>0.4457206142929806</v>
      </c>
      <c r="QO11">
        <v>0.44140336529075119</v>
      </c>
      <c r="QP11">
        <v>0.43927051331376782</v>
      </c>
      <c r="QQ11">
        <v>0.43927051331376782</v>
      </c>
      <c r="RP11">
        <v>0.44478240459614171</v>
      </c>
      <c r="RQ11">
        <v>0.44173115112198902</v>
      </c>
      <c r="RR11">
        <v>0.4406876953166961</v>
      </c>
      <c r="RS11">
        <v>0.4407403591702011</v>
      </c>
      <c r="RT11">
        <v>0.44298603578944712</v>
      </c>
      <c r="RU11">
        <v>0.45181203620581528</v>
      </c>
      <c r="RV11">
        <v>0.43952747346213267</v>
      </c>
      <c r="RW11">
        <v>0.44095114051502871</v>
      </c>
      <c r="RX11">
        <v>0.44758601463050279</v>
      </c>
      <c r="RY11">
        <v>0.44763954123916677</v>
      </c>
      <c r="RZ11">
        <v>0.44549850672704394</v>
      </c>
      <c r="SA11">
        <v>0.44664921465519447</v>
      </c>
      <c r="SB11">
        <v>0.44560509889805178</v>
      </c>
      <c r="SC11">
        <v>0.44321293230283432</v>
      </c>
      <c r="SD11">
        <v>0.44546035362738945</v>
      </c>
      <c r="SE11">
        <v>0.44551366428159922</v>
      </c>
      <c r="SF11">
        <v>0.44572651603332875</v>
      </c>
      <c r="SG11">
        <v>0.4435784892307168</v>
      </c>
      <c r="SH11">
        <v>0.44913570780415718</v>
      </c>
      <c r="SI11">
        <v>0.44038184710852468</v>
      </c>
      <c r="SJ11">
        <v>0.44263675445314793</v>
      </c>
      <c r="SK11">
        <v>0.44379098357801916</v>
      </c>
      <c r="SL11">
        <v>0.44329346386903773</v>
      </c>
      <c r="SM11">
        <v>0.44279582496417902</v>
      </c>
    </row>
    <row r="13" spans="1:530" x14ac:dyDescent="0.4">
      <c r="B13" s="10" t="s">
        <v>591</v>
      </c>
    </row>
    <row r="14" spans="1:530" x14ac:dyDescent="0.4">
      <c r="C14" t="s">
        <v>543</v>
      </c>
      <c r="D14" t="s">
        <v>544</v>
      </c>
      <c r="E14" t="s">
        <v>545</v>
      </c>
      <c r="F14" t="s">
        <v>546</v>
      </c>
      <c r="G14" t="s">
        <v>547</v>
      </c>
      <c r="H14" t="s">
        <v>548</v>
      </c>
      <c r="I14" t="s">
        <v>549</v>
      </c>
      <c r="J14" t="s">
        <v>550</v>
      </c>
      <c r="K14" t="s">
        <v>551</v>
      </c>
      <c r="L14" t="s">
        <v>552</v>
      </c>
      <c r="M14" t="s">
        <v>553</v>
      </c>
      <c r="N14" t="s">
        <v>554</v>
      </c>
      <c r="O14" t="s">
        <v>9</v>
      </c>
      <c r="P14" t="s">
        <v>10</v>
      </c>
      <c r="Q14" t="s">
        <v>11</v>
      </c>
      <c r="R14" t="s">
        <v>12</v>
      </c>
      <c r="S14" t="s">
        <v>13</v>
      </c>
      <c r="T14" t="s">
        <v>14</v>
      </c>
      <c r="U14" t="s">
        <v>15</v>
      </c>
      <c r="V14" t="s">
        <v>16</v>
      </c>
      <c r="W14" t="s">
        <v>17</v>
      </c>
      <c r="X14" t="s">
        <v>18</v>
      </c>
      <c r="Y14" t="s">
        <v>19</v>
      </c>
      <c r="Z14" t="s">
        <v>20</v>
      </c>
      <c r="AA14" t="s">
        <v>21</v>
      </c>
      <c r="AB14" t="s">
        <v>22</v>
      </c>
      <c r="AC14" t="s">
        <v>23</v>
      </c>
      <c r="AD14" t="s">
        <v>24</v>
      </c>
      <c r="AE14" t="s">
        <v>25</v>
      </c>
      <c r="AF14" t="s">
        <v>26</v>
      </c>
      <c r="AG14" t="s">
        <v>27</v>
      </c>
      <c r="AH14" t="s">
        <v>28</v>
      </c>
      <c r="AI14" t="s">
        <v>29</v>
      </c>
      <c r="AJ14" t="s">
        <v>30</v>
      </c>
      <c r="AK14" t="s">
        <v>31</v>
      </c>
      <c r="AL14" t="s">
        <v>32</v>
      </c>
      <c r="AM14" t="s">
        <v>33</v>
      </c>
      <c r="AN14" t="s">
        <v>34</v>
      </c>
      <c r="AO14" t="s">
        <v>35</v>
      </c>
      <c r="AP14" t="s">
        <v>36</v>
      </c>
      <c r="AQ14" t="s">
        <v>37</v>
      </c>
      <c r="AR14" t="s">
        <v>38</v>
      </c>
      <c r="AS14" t="s">
        <v>39</v>
      </c>
      <c r="AT14" t="s">
        <v>40</v>
      </c>
      <c r="AU14" t="s">
        <v>41</v>
      </c>
      <c r="AV14" t="s">
        <v>42</v>
      </c>
      <c r="AW14" t="s">
        <v>43</v>
      </c>
      <c r="AX14" t="s">
        <v>44</v>
      </c>
      <c r="AY14" t="s">
        <v>45</v>
      </c>
      <c r="AZ14" t="s">
        <v>46</v>
      </c>
      <c r="BA14" t="s">
        <v>47</v>
      </c>
      <c r="BB14" t="s">
        <v>48</v>
      </c>
      <c r="BC14" t="s">
        <v>49</v>
      </c>
      <c r="BD14" t="s">
        <v>50</v>
      </c>
      <c r="BE14" t="s">
        <v>51</v>
      </c>
      <c r="BF14" t="s">
        <v>52</v>
      </c>
      <c r="BG14" t="s">
        <v>53</v>
      </c>
      <c r="BH14" t="s">
        <v>54</v>
      </c>
      <c r="BI14" t="s">
        <v>55</v>
      </c>
      <c r="BJ14" t="s">
        <v>56</v>
      </c>
      <c r="BK14" t="s">
        <v>57</v>
      </c>
      <c r="BL14" t="s">
        <v>58</v>
      </c>
      <c r="BM14" t="s">
        <v>59</v>
      </c>
      <c r="BN14" t="s">
        <v>60</v>
      </c>
      <c r="BO14" t="s">
        <v>61</v>
      </c>
      <c r="BP14" t="s">
        <v>62</v>
      </c>
      <c r="BQ14" t="s">
        <v>63</v>
      </c>
      <c r="BR14" t="s">
        <v>64</v>
      </c>
      <c r="BS14" t="s">
        <v>65</v>
      </c>
      <c r="BT14" t="s">
        <v>66</v>
      </c>
      <c r="BU14" t="s">
        <v>67</v>
      </c>
      <c r="BV14" t="s">
        <v>68</v>
      </c>
      <c r="BW14" t="s">
        <v>69</v>
      </c>
      <c r="BX14" t="s">
        <v>70</v>
      </c>
      <c r="BY14" t="s">
        <v>71</v>
      </c>
      <c r="BZ14" t="s">
        <v>72</v>
      </c>
      <c r="CA14" t="s">
        <v>73</v>
      </c>
      <c r="CB14" t="s">
        <v>74</v>
      </c>
      <c r="CC14" t="s">
        <v>75</v>
      </c>
      <c r="CD14" t="s">
        <v>76</v>
      </c>
      <c r="CE14" t="s">
        <v>77</v>
      </c>
      <c r="CF14" t="s">
        <v>78</v>
      </c>
      <c r="CG14" t="s">
        <v>79</v>
      </c>
      <c r="CH14" t="s">
        <v>80</v>
      </c>
      <c r="CI14" t="s">
        <v>81</v>
      </c>
      <c r="CJ14" t="s">
        <v>82</v>
      </c>
      <c r="CK14" t="s">
        <v>83</v>
      </c>
      <c r="CL14" t="s">
        <v>84</v>
      </c>
      <c r="CM14" t="s">
        <v>85</v>
      </c>
      <c r="CN14" t="s">
        <v>86</v>
      </c>
      <c r="CO14" t="s">
        <v>87</v>
      </c>
      <c r="CP14" t="s">
        <v>88</v>
      </c>
      <c r="CQ14" t="s">
        <v>89</v>
      </c>
      <c r="CR14" t="s">
        <v>90</v>
      </c>
      <c r="CS14" t="s">
        <v>91</v>
      </c>
      <c r="CT14" t="s">
        <v>92</v>
      </c>
      <c r="CU14" t="s">
        <v>93</v>
      </c>
      <c r="CV14" t="s">
        <v>94</v>
      </c>
      <c r="CW14" t="s">
        <v>95</v>
      </c>
      <c r="CX14" t="s">
        <v>96</v>
      </c>
      <c r="CY14" t="s">
        <v>97</v>
      </c>
      <c r="CZ14" t="s">
        <v>98</v>
      </c>
      <c r="DA14" t="s">
        <v>99</v>
      </c>
      <c r="DB14" t="s">
        <v>100</v>
      </c>
      <c r="DC14" t="s">
        <v>101</v>
      </c>
      <c r="DD14" t="s">
        <v>102</v>
      </c>
      <c r="DE14" t="s">
        <v>103</v>
      </c>
      <c r="DF14" t="s">
        <v>104</v>
      </c>
      <c r="DG14" t="s">
        <v>105</v>
      </c>
      <c r="DH14" t="s">
        <v>106</v>
      </c>
      <c r="DI14" t="s">
        <v>107</v>
      </c>
      <c r="DJ14" t="s">
        <v>108</v>
      </c>
      <c r="DK14" t="s">
        <v>109</v>
      </c>
      <c r="DL14" t="s">
        <v>110</v>
      </c>
      <c r="DM14" t="s">
        <v>111</v>
      </c>
      <c r="DN14" t="s">
        <v>112</v>
      </c>
      <c r="DO14" t="s">
        <v>113</v>
      </c>
      <c r="DP14" t="s">
        <v>114</v>
      </c>
      <c r="DQ14" t="s">
        <v>115</v>
      </c>
      <c r="DR14" t="s">
        <v>116</v>
      </c>
      <c r="DS14" t="s">
        <v>117</v>
      </c>
      <c r="DT14" t="s">
        <v>118</v>
      </c>
      <c r="DU14" t="s">
        <v>119</v>
      </c>
      <c r="DV14" t="s">
        <v>120</v>
      </c>
      <c r="DW14" t="s">
        <v>121</v>
      </c>
      <c r="DX14" t="s">
        <v>122</v>
      </c>
      <c r="DY14" t="s">
        <v>123</v>
      </c>
      <c r="DZ14" t="s">
        <v>124</v>
      </c>
      <c r="EA14" t="s">
        <v>125</v>
      </c>
      <c r="EB14" t="s">
        <v>126</v>
      </c>
      <c r="EC14" t="s">
        <v>127</v>
      </c>
      <c r="ED14" t="s">
        <v>128</v>
      </c>
      <c r="EE14" t="s">
        <v>129</v>
      </c>
      <c r="EF14" t="s">
        <v>130</v>
      </c>
      <c r="EG14" t="s">
        <v>131</v>
      </c>
      <c r="EH14" t="s">
        <v>132</v>
      </c>
      <c r="EI14" t="s">
        <v>133</v>
      </c>
      <c r="EJ14" t="s">
        <v>134</v>
      </c>
      <c r="EK14" t="s">
        <v>135</v>
      </c>
      <c r="EL14" t="s">
        <v>136</v>
      </c>
      <c r="EM14" t="s">
        <v>137</v>
      </c>
      <c r="EN14" t="s">
        <v>138</v>
      </c>
      <c r="EO14" t="s">
        <v>139</v>
      </c>
      <c r="EP14" t="s">
        <v>140</v>
      </c>
      <c r="EQ14" t="s">
        <v>141</v>
      </c>
      <c r="ER14" t="s">
        <v>142</v>
      </c>
      <c r="ES14" t="s">
        <v>143</v>
      </c>
      <c r="ET14" t="s">
        <v>144</v>
      </c>
      <c r="EU14" t="s">
        <v>145</v>
      </c>
      <c r="EV14" t="s">
        <v>146</v>
      </c>
      <c r="EW14" t="s">
        <v>147</v>
      </c>
      <c r="EX14" t="s">
        <v>148</v>
      </c>
      <c r="EY14" t="s">
        <v>149</v>
      </c>
      <c r="EZ14" t="s">
        <v>150</v>
      </c>
      <c r="FA14" t="s">
        <v>151</v>
      </c>
      <c r="FB14" t="s">
        <v>152</v>
      </c>
      <c r="FC14" t="s">
        <v>153</v>
      </c>
      <c r="FD14" t="s">
        <v>154</v>
      </c>
      <c r="FE14" t="s">
        <v>155</v>
      </c>
      <c r="FF14" t="s">
        <v>156</v>
      </c>
      <c r="FG14" t="s">
        <v>157</v>
      </c>
      <c r="FH14" t="s">
        <v>158</v>
      </c>
      <c r="FI14" t="s">
        <v>159</v>
      </c>
      <c r="FJ14" t="s">
        <v>160</v>
      </c>
      <c r="FK14" t="s">
        <v>161</v>
      </c>
      <c r="FL14" t="s">
        <v>162</v>
      </c>
      <c r="FM14" t="s">
        <v>163</v>
      </c>
      <c r="FN14" t="s">
        <v>164</v>
      </c>
      <c r="FO14" t="s">
        <v>165</v>
      </c>
      <c r="FP14" t="s">
        <v>166</v>
      </c>
      <c r="FQ14" t="s">
        <v>167</v>
      </c>
      <c r="FR14" t="s">
        <v>168</v>
      </c>
      <c r="FS14" t="s">
        <v>169</v>
      </c>
      <c r="FT14" t="s">
        <v>170</v>
      </c>
      <c r="FU14" t="s">
        <v>171</v>
      </c>
      <c r="FV14" t="s">
        <v>172</v>
      </c>
      <c r="FW14" t="s">
        <v>173</v>
      </c>
      <c r="FX14" t="s">
        <v>174</v>
      </c>
      <c r="FY14" t="s">
        <v>175</v>
      </c>
      <c r="FZ14" t="s">
        <v>176</v>
      </c>
      <c r="GA14" t="s">
        <v>177</v>
      </c>
      <c r="GB14" t="s">
        <v>178</v>
      </c>
      <c r="GC14" t="s">
        <v>179</v>
      </c>
      <c r="GD14" t="s">
        <v>180</v>
      </c>
      <c r="GE14" t="s">
        <v>181</v>
      </c>
      <c r="GF14" t="s">
        <v>182</v>
      </c>
      <c r="GG14" t="s">
        <v>183</v>
      </c>
      <c r="GH14" t="s">
        <v>184</v>
      </c>
      <c r="GI14" t="s">
        <v>185</v>
      </c>
      <c r="GJ14" t="s">
        <v>186</v>
      </c>
      <c r="GK14" t="s">
        <v>187</v>
      </c>
      <c r="GL14" t="s">
        <v>188</v>
      </c>
      <c r="GM14" t="s">
        <v>189</v>
      </c>
      <c r="GN14" t="s">
        <v>190</v>
      </c>
      <c r="GO14" t="s">
        <v>191</v>
      </c>
      <c r="GP14" t="s">
        <v>192</v>
      </c>
      <c r="GQ14" t="s">
        <v>193</v>
      </c>
      <c r="GR14" t="s">
        <v>194</v>
      </c>
      <c r="GS14" t="s">
        <v>195</v>
      </c>
      <c r="GT14" t="s">
        <v>196</v>
      </c>
      <c r="GU14" t="s">
        <v>197</v>
      </c>
      <c r="GV14" t="s">
        <v>198</v>
      </c>
      <c r="GW14" t="s">
        <v>199</v>
      </c>
      <c r="GX14" t="s">
        <v>200</v>
      </c>
      <c r="GY14" t="s">
        <v>201</v>
      </c>
      <c r="GZ14" t="s">
        <v>202</v>
      </c>
      <c r="HA14" t="s">
        <v>203</v>
      </c>
      <c r="HB14" t="s">
        <v>204</v>
      </c>
      <c r="HC14" t="s">
        <v>205</v>
      </c>
      <c r="HD14" t="s">
        <v>206</v>
      </c>
      <c r="HE14" t="s">
        <v>207</v>
      </c>
      <c r="HF14" t="s">
        <v>208</v>
      </c>
      <c r="HG14" t="s">
        <v>209</v>
      </c>
      <c r="HH14" t="s">
        <v>210</v>
      </c>
      <c r="HI14" t="s">
        <v>211</v>
      </c>
      <c r="HJ14" t="s">
        <v>212</v>
      </c>
      <c r="HK14" t="s">
        <v>213</v>
      </c>
      <c r="HL14" t="s">
        <v>214</v>
      </c>
      <c r="HM14" t="s">
        <v>215</v>
      </c>
      <c r="HN14" t="s">
        <v>216</v>
      </c>
      <c r="HO14" t="s">
        <v>217</v>
      </c>
      <c r="HP14" t="s">
        <v>218</v>
      </c>
      <c r="HQ14" t="s">
        <v>219</v>
      </c>
      <c r="HR14" t="s">
        <v>220</v>
      </c>
      <c r="HS14" t="s">
        <v>221</v>
      </c>
      <c r="HT14" t="s">
        <v>222</v>
      </c>
      <c r="HU14" t="s">
        <v>223</v>
      </c>
      <c r="HV14" t="s">
        <v>224</v>
      </c>
      <c r="HW14" t="s">
        <v>225</v>
      </c>
      <c r="HX14" t="s">
        <v>226</v>
      </c>
      <c r="HY14" t="s">
        <v>227</v>
      </c>
      <c r="HZ14" t="s">
        <v>228</v>
      </c>
      <c r="IA14" t="s">
        <v>229</v>
      </c>
      <c r="IB14" t="s">
        <v>230</v>
      </c>
      <c r="IC14" t="s">
        <v>231</v>
      </c>
      <c r="ID14" t="s">
        <v>232</v>
      </c>
      <c r="IE14" t="s">
        <v>233</v>
      </c>
      <c r="IF14" t="s">
        <v>234</v>
      </c>
      <c r="IG14" t="s">
        <v>235</v>
      </c>
      <c r="IH14" t="s">
        <v>236</v>
      </c>
      <c r="II14" t="s">
        <v>237</v>
      </c>
      <c r="IJ14" t="s">
        <v>238</v>
      </c>
      <c r="IK14" t="s">
        <v>239</v>
      </c>
      <c r="IL14" t="s">
        <v>240</v>
      </c>
      <c r="IM14" t="s">
        <v>241</v>
      </c>
      <c r="IN14" t="s">
        <v>242</v>
      </c>
      <c r="IO14" t="s">
        <v>243</v>
      </c>
      <c r="IP14" t="s">
        <v>244</v>
      </c>
      <c r="IQ14" t="s">
        <v>245</v>
      </c>
      <c r="IR14" t="s">
        <v>246</v>
      </c>
      <c r="IS14" t="s">
        <v>247</v>
      </c>
      <c r="IT14" t="s">
        <v>248</v>
      </c>
      <c r="IU14" t="s">
        <v>249</v>
      </c>
      <c r="IV14" t="s">
        <v>250</v>
      </c>
      <c r="IW14" t="s">
        <v>251</v>
      </c>
      <c r="IX14" t="s">
        <v>252</v>
      </c>
      <c r="IY14" t="s">
        <v>253</v>
      </c>
      <c r="IZ14" t="s">
        <v>254</v>
      </c>
      <c r="JA14" t="s">
        <v>255</v>
      </c>
      <c r="JB14" t="s">
        <v>256</v>
      </c>
      <c r="JC14" t="s">
        <v>257</v>
      </c>
      <c r="JD14" t="s">
        <v>258</v>
      </c>
      <c r="JE14" t="s">
        <v>259</v>
      </c>
      <c r="JF14" t="s">
        <v>260</v>
      </c>
      <c r="JG14" t="s">
        <v>261</v>
      </c>
      <c r="JH14" t="s">
        <v>262</v>
      </c>
      <c r="JI14" t="s">
        <v>263</v>
      </c>
      <c r="JJ14" t="s">
        <v>264</v>
      </c>
      <c r="JK14" t="s">
        <v>265</v>
      </c>
      <c r="JL14" t="s">
        <v>266</v>
      </c>
      <c r="JM14" t="s">
        <v>267</v>
      </c>
      <c r="JN14" t="s">
        <v>268</v>
      </c>
      <c r="JO14" t="s">
        <v>269</v>
      </c>
      <c r="JP14" t="s">
        <v>270</v>
      </c>
      <c r="JQ14" t="s">
        <v>271</v>
      </c>
      <c r="JR14" t="s">
        <v>272</v>
      </c>
      <c r="JS14" t="s">
        <v>273</v>
      </c>
      <c r="JT14" t="s">
        <v>274</v>
      </c>
      <c r="JU14" t="s">
        <v>275</v>
      </c>
      <c r="JV14" t="s">
        <v>276</v>
      </c>
      <c r="JW14" t="s">
        <v>277</v>
      </c>
      <c r="JX14" t="s">
        <v>278</v>
      </c>
      <c r="JY14" t="s">
        <v>279</v>
      </c>
      <c r="JZ14" t="s">
        <v>280</v>
      </c>
      <c r="KA14" t="s">
        <v>281</v>
      </c>
      <c r="KB14" t="s">
        <v>282</v>
      </c>
      <c r="KC14" t="s">
        <v>283</v>
      </c>
      <c r="KD14" t="s">
        <v>284</v>
      </c>
      <c r="KE14" t="s">
        <v>285</v>
      </c>
      <c r="KF14" t="s">
        <v>286</v>
      </c>
      <c r="KG14" t="s">
        <v>287</v>
      </c>
      <c r="KH14" t="s">
        <v>288</v>
      </c>
      <c r="KI14" t="s">
        <v>289</v>
      </c>
      <c r="KJ14" t="s">
        <v>290</v>
      </c>
      <c r="KK14" t="s">
        <v>291</v>
      </c>
      <c r="KL14" t="s">
        <v>292</v>
      </c>
      <c r="KM14" t="s">
        <v>293</v>
      </c>
      <c r="KN14" t="s">
        <v>294</v>
      </c>
      <c r="KO14" t="s">
        <v>295</v>
      </c>
      <c r="KP14" t="s">
        <v>296</v>
      </c>
      <c r="KQ14" t="s">
        <v>297</v>
      </c>
      <c r="KR14" t="s">
        <v>298</v>
      </c>
      <c r="KS14" t="s">
        <v>299</v>
      </c>
      <c r="KT14" t="s">
        <v>300</v>
      </c>
      <c r="KU14" t="s">
        <v>301</v>
      </c>
      <c r="KV14" t="s">
        <v>302</v>
      </c>
      <c r="KW14" t="s">
        <v>303</v>
      </c>
      <c r="KX14" t="s">
        <v>304</v>
      </c>
      <c r="KY14" t="s">
        <v>305</v>
      </c>
      <c r="KZ14" t="s">
        <v>306</v>
      </c>
      <c r="LA14" t="s">
        <v>307</v>
      </c>
      <c r="LB14" t="s">
        <v>308</v>
      </c>
      <c r="LC14" t="s">
        <v>309</v>
      </c>
      <c r="LD14" t="s">
        <v>310</v>
      </c>
      <c r="LE14" t="s">
        <v>311</v>
      </c>
      <c r="LF14" t="s">
        <v>312</v>
      </c>
      <c r="LG14" t="s">
        <v>313</v>
      </c>
      <c r="LH14" t="s">
        <v>314</v>
      </c>
      <c r="LI14" t="s">
        <v>315</v>
      </c>
      <c r="LJ14" t="s">
        <v>316</v>
      </c>
      <c r="LK14" t="s">
        <v>317</v>
      </c>
      <c r="LL14" t="s">
        <v>318</v>
      </c>
      <c r="LM14" t="s">
        <v>319</v>
      </c>
      <c r="LN14" t="s">
        <v>320</v>
      </c>
      <c r="LO14" t="s">
        <v>321</v>
      </c>
      <c r="LP14" t="s">
        <v>322</v>
      </c>
      <c r="LQ14" t="s">
        <v>323</v>
      </c>
      <c r="LR14" t="s">
        <v>324</v>
      </c>
      <c r="LS14" t="s">
        <v>325</v>
      </c>
      <c r="LT14" t="s">
        <v>326</v>
      </c>
      <c r="LU14" t="s">
        <v>327</v>
      </c>
      <c r="LV14" t="s">
        <v>328</v>
      </c>
      <c r="LW14" t="s">
        <v>329</v>
      </c>
      <c r="LX14" t="s">
        <v>330</v>
      </c>
      <c r="LY14" t="s">
        <v>331</v>
      </c>
      <c r="LZ14" t="s">
        <v>332</v>
      </c>
      <c r="MA14" t="s">
        <v>333</v>
      </c>
      <c r="MB14" t="s">
        <v>334</v>
      </c>
      <c r="MC14" t="s">
        <v>335</v>
      </c>
      <c r="MD14" t="s">
        <v>336</v>
      </c>
      <c r="ME14" t="s">
        <v>337</v>
      </c>
      <c r="MF14" t="s">
        <v>338</v>
      </c>
      <c r="MG14" t="s">
        <v>339</v>
      </c>
      <c r="MH14" t="s">
        <v>340</v>
      </c>
      <c r="MI14" t="s">
        <v>341</v>
      </c>
      <c r="MJ14" t="s">
        <v>342</v>
      </c>
      <c r="MK14" t="s">
        <v>343</v>
      </c>
      <c r="ML14" t="s">
        <v>344</v>
      </c>
      <c r="MM14" t="s">
        <v>345</v>
      </c>
      <c r="MN14" t="s">
        <v>346</v>
      </c>
      <c r="MO14" t="s">
        <v>347</v>
      </c>
      <c r="MP14" t="s">
        <v>348</v>
      </c>
      <c r="MQ14" t="s">
        <v>349</v>
      </c>
      <c r="MR14" t="s">
        <v>350</v>
      </c>
      <c r="MS14" t="s">
        <v>351</v>
      </c>
      <c r="MT14" t="s">
        <v>352</v>
      </c>
      <c r="MU14" t="s">
        <v>353</v>
      </c>
      <c r="MV14" t="s">
        <v>354</v>
      </c>
      <c r="MW14" t="s">
        <v>355</v>
      </c>
      <c r="MX14" t="s">
        <v>356</v>
      </c>
      <c r="MY14" t="s">
        <v>357</v>
      </c>
      <c r="MZ14" t="s">
        <v>358</v>
      </c>
      <c r="NA14" t="s">
        <v>359</v>
      </c>
      <c r="NB14" t="s">
        <v>360</v>
      </c>
      <c r="NC14" t="s">
        <v>361</v>
      </c>
      <c r="ND14" t="s">
        <v>362</v>
      </c>
      <c r="NE14" t="s">
        <v>363</v>
      </c>
      <c r="NF14" t="s">
        <v>364</v>
      </c>
      <c r="NG14" t="s">
        <v>365</v>
      </c>
      <c r="NH14" t="s">
        <v>366</v>
      </c>
      <c r="NI14" t="s">
        <v>367</v>
      </c>
      <c r="NJ14" t="s">
        <v>368</v>
      </c>
      <c r="NK14" t="s">
        <v>369</v>
      </c>
      <c r="NL14" t="s">
        <v>370</v>
      </c>
      <c r="NM14" t="s">
        <v>371</v>
      </c>
      <c r="NN14" t="s">
        <v>372</v>
      </c>
      <c r="NO14" t="s">
        <v>373</v>
      </c>
      <c r="NP14" t="s">
        <v>374</v>
      </c>
      <c r="NQ14" t="s">
        <v>375</v>
      </c>
      <c r="NR14" t="s">
        <v>376</v>
      </c>
      <c r="NS14" t="s">
        <v>377</v>
      </c>
      <c r="NT14" t="s">
        <v>378</v>
      </c>
      <c r="NU14" t="s">
        <v>379</v>
      </c>
      <c r="NV14" t="s">
        <v>380</v>
      </c>
      <c r="NW14" t="s">
        <v>381</v>
      </c>
      <c r="NX14" t="s">
        <v>382</v>
      </c>
      <c r="NY14" t="s">
        <v>383</v>
      </c>
      <c r="NZ14" t="s">
        <v>384</v>
      </c>
      <c r="OA14" t="s">
        <v>385</v>
      </c>
      <c r="OB14" t="s">
        <v>386</v>
      </c>
      <c r="OC14" t="s">
        <v>387</v>
      </c>
      <c r="OD14" t="s">
        <v>388</v>
      </c>
      <c r="OE14" t="s">
        <v>389</v>
      </c>
      <c r="OF14" t="s">
        <v>390</v>
      </c>
      <c r="OG14" t="s">
        <v>391</v>
      </c>
      <c r="OH14" t="s">
        <v>392</v>
      </c>
      <c r="OI14" t="s">
        <v>393</v>
      </c>
      <c r="OJ14" t="s">
        <v>394</v>
      </c>
      <c r="OK14" t="s">
        <v>395</v>
      </c>
      <c r="OL14" t="s">
        <v>396</v>
      </c>
      <c r="OM14" t="s">
        <v>397</v>
      </c>
      <c r="ON14" t="s">
        <v>398</v>
      </c>
      <c r="OO14" t="s">
        <v>399</v>
      </c>
      <c r="OP14" t="s">
        <v>400</v>
      </c>
      <c r="OQ14" t="s">
        <v>401</v>
      </c>
      <c r="OR14" t="s">
        <v>402</v>
      </c>
      <c r="OS14" t="s">
        <v>403</v>
      </c>
      <c r="OT14" t="s">
        <v>404</v>
      </c>
      <c r="OU14" t="s">
        <v>405</v>
      </c>
      <c r="OV14" t="s">
        <v>406</v>
      </c>
      <c r="OW14" t="s">
        <v>407</v>
      </c>
      <c r="OX14" t="s">
        <v>408</v>
      </c>
      <c r="OY14" t="s">
        <v>409</v>
      </c>
      <c r="OZ14" t="s">
        <v>410</v>
      </c>
      <c r="PA14" t="s">
        <v>411</v>
      </c>
      <c r="PB14" t="s">
        <v>412</v>
      </c>
      <c r="PC14" t="s">
        <v>413</v>
      </c>
      <c r="PD14" t="s">
        <v>414</v>
      </c>
      <c r="PE14" t="s">
        <v>415</v>
      </c>
      <c r="PF14" t="s">
        <v>416</v>
      </c>
      <c r="PG14" t="s">
        <v>417</v>
      </c>
      <c r="PH14" t="s">
        <v>418</v>
      </c>
      <c r="PI14" t="s">
        <v>419</v>
      </c>
      <c r="PJ14" t="s">
        <v>420</v>
      </c>
      <c r="PK14" t="s">
        <v>421</v>
      </c>
      <c r="PL14" t="s">
        <v>422</v>
      </c>
      <c r="PM14" t="s">
        <v>423</v>
      </c>
      <c r="PN14" t="s">
        <v>424</v>
      </c>
      <c r="PO14" t="s">
        <v>425</v>
      </c>
      <c r="PP14" t="s">
        <v>426</v>
      </c>
      <c r="PQ14" t="s">
        <v>427</v>
      </c>
      <c r="PR14" t="s">
        <v>428</v>
      </c>
      <c r="PS14" t="s">
        <v>429</v>
      </c>
      <c r="PT14" t="s">
        <v>430</v>
      </c>
      <c r="PU14" t="s">
        <v>431</v>
      </c>
      <c r="PV14" t="s">
        <v>432</v>
      </c>
      <c r="PW14" t="s">
        <v>433</v>
      </c>
      <c r="PX14" t="s">
        <v>434</v>
      </c>
      <c r="PY14" t="s">
        <v>435</v>
      </c>
      <c r="PZ14" t="s">
        <v>436</v>
      </c>
      <c r="QA14" t="s">
        <v>437</v>
      </c>
      <c r="QB14" t="s">
        <v>438</v>
      </c>
      <c r="QC14" t="s">
        <v>439</v>
      </c>
      <c r="QD14" t="s">
        <v>440</v>
      </c>
      <c r="QE14" t="s">
        <v>441</v>
      </c>
      <c r="QF14" t="s">
        <v>442</v>
      </c>
      <c r="QG14" t="s">
        <v>443</v>
      </c>
      <c r="QH14" t="s">
        <v>444</v>
      </c>
      <c r="QI14" t="s">
        <v>445</v>
      </c>
      <c r="QJ14" t="s">
        <v>446</v>
      </c>
      <c r="QK14" t="s">
        <v>447</v>
      </c>
      <c r="QL14" t="s">
        <v>448</v>
      </c>
      <c r="QM14" t="s">
        <v>449</v>
      </c>
      <c r="QN14" t="s">
        <v>450</v>
      </c>
      <c r="QO14" t="s">
        <v>451</v>
      </c>
      <c r="QP14" t="s">
        <v>452</v>
      </c>
      <c r="QQ14" t="s">
        <v>453</v>
      </c>
      <c r="QR14" t="s">
        <v>454</v>
      </c>
      <c r="QS14" t="s">
        <v>455</v>
      </c>
      <c r="QT14" t="s">
        <v>456</v>
      </c>
      <c r="QU14" t="s">
        <v>457</v>
      </c>
      <c r="QV14" t="s">
        <v>458</v>
      </c>
      <c r="QW14" t="s">
        <v>459</v>
      </c>
      <c r="QX14" t="s">
        <v>460</v>
      </c>
      <c r="QY14" t="s">
        <v>461</v>
      </c>
      <c r="QZ14" t="s">
        <v>462</v>
      </c>
      <c r="RA14" t="s">
        <v>463</v>
      </c>
      <c r="RB14" t="s">
        <v>464</v>
      </c>
      <c r="RC14" t="s">
        <v>465</v>
      </c>
      <c r="RD14" t="s">
        <v>466</v>
      </c>
      <c r="RE14" t="s">
        <v>467</v>
      </c>
      <c r="RF14" t="s">
        <v>468</v>
      </c>
      <c r="RG14" t="s">
        <v>469</v>
      </c>
      <c r="RH14" t="s">
        <v>470</v>
      </c>
      <c r="RI14" t="s">
        <v>471</v>
      </c>
      <c r="RJ14" t="s">
        <v>472</v>
      </c>
      <c r="RK14" t="s">
        <v>473</v>
      </c>
      <c r="RL14" t="s">
        <v>474</v>
      </c>
      <c r="RM14" t="s">
        <v>475</v>
      </c>
      <c r="RN14" t="s">
        <v>476</v>
      </c>
      <c r="RO14" t="s">
        <v>477</v>
      </c>
      <c r="RP14" t="s">
        <v>478</v>
      </c>
      <c r="RQ14" t="s">
        <v>479</v>
      </c>
      <c r="RR14" t="s">
        <v>480</v>
      </c>
      <c r="RS14" t="s">
        <v>481</v>
      </c>
      <c r="RT14" t="s">
        <v>482</v>
      </c>
      <c r="RU14" t="s">
        <v>483</v>
      </c>
      <c r="RV14" t="s">
        <v>484</v>
      </c>
      <c r="RW14" t="s">
        <v>485</v>
      </c>
      <c r="RX14" t="s">
        <v>486</v>
      </c>
      <c r="RY14" t="s">
        <v>487</v>
      </c>
      <c r="RZ14" t="s">
        <v>488</v>
      </c>
      <c r="SA14" t="s">
        <v>489</v>
      </c>
      <c r="SB14" t="s">
        <v>490</v>
      </c>
      <c r="SC14" t="s">
        <v>491</v>
      </c>
      <c r="SD14" t="s">
        <v>492</v>
      </c>
      <c r="SE14" t="s">
        <v>493</v>
      </c>
      <c r="SF14" t="s">
        <v>494</v>
      </c>
      <c r="SG14" t="s">
        <v>495</v>
      </c>
      <c r="SH14" t="s">
        <v>496</v>
      </c>
      <c r="SI14" t="s">
        <v>497</v>
      </c>
      <c r="SJ14" t="s">
        <v>498</v>
      </c>
      <c r="SK14" t="s">
        <v>499</v>
      </c>
      <c r="SL14" t="s">
        <v>500</v>
      </c>
      <c r="SM14" t="s">
        <v>501</v>
      </c>
      <c r="SN14" t="s">
        <v>502</v>
      </c>
      <c r="SO14" t="s">
        <v>503</v>
      </c>
      <c r="SP14" t="s">
        <v>504</v>
      </c>
      <c r="SQ14" t="s">
        <v>505</v>
      </c>
      <c r="SR14" t="s">
        <v>506</v>
      </c>
      <c r="SS14" t="s">
        <v>507</v>
      </c>
      <c r="ST14" t="s">
        <v>508</v>
      </c>
      <c r="SU14" t="s">
        <v>509</v>
      </c>
      <c r="SV14" t="s">
        <v>510</v>
      </c>
      <c r="SW14" t="s">
        <v>511</v>
      </c>
      <c r="SX14" t="s">
        <v>512</v>
      </c>
      <c r="SY14" t="s">
        <v>513</v>
      </c>
      <c r="SZ14" t="s">
        <v>514</v>
      </c>
      <c r="TA14" t="s">
        <v>515</v>
      </c>
      <c r="TB14" t="s">
        <v>516</v>
      </c>
      <c r="TC14" t="s">
        <v>517</v>
      </c>
      <c r="TD14" t="s">
        <v>518</v>
      </c>
      <c r="TE14" t="s">
        <v>519</v>
      </c>
      <c r="TF14" t="s">
        <v>520</v>
      </c>
      <c r="TG14" t="s">
        <v>521</v>
      </c>
      <c r="TH14" t="s">
        <v>522</v>
      </c>
      <c r="TI14" t="s">
        <v>523</v>
      </c>
      <c r="TJ14" t="s">
        <v>524</v>
      </c>
    </row>
    <row r="15" spans="1:530" x14ac:dyDescent="0.4">
      <c r="A15" t="s">
        <v>525</v>
      </c>
      <c r="B15" t="s">
        <v>526</v>
      </c>
      <c r="O15">
        <v>0.47557131599684788</v>
      </c>
      <c r="P15">
        <v>0.47557131599684788</v>
      </c>
      <c r="Q15">
        <v>0.47557131599684788</v>
      </c>
      <c r="X15">
        <v>0.47444968553459116</v>
      </c>
      <c r="BB15">
        <v>0.47333333333333333</v>
      </c>
      <c r="BC15">
        <v>0.47333333333333333</v>
      </c>
      <c r="BD15">
        <v>0.47333333333333333</v>
      </c>
      <c r="BE15">
        <v>0.47333333333333333</v>
      </c>
      <c r="BF15">
        <v>0.47333333333333333</v>
      </c>
      <c r="BG15">
        <v>0.47333333333333333</v>
      </c>
      <c r="BH15">
        <v>0.47111631537861048</v>
      </c>
      <c r="BI15">
        <v>0.46566358024691351</v>
      </c>
      <c r="BJ15">
        <v>0.46566358024691351</v>
      </c>
      <c r="BK15">
        <v>0.46566358024691351</v>
      </c>
      <c r="BL15">
        <v>0.46566358024691351</v>
      </c>
      <c r="BM15">
        <v>0.46566358024691351</v>
      </c>
      <c r="BN15">
        <v>0.47001557632398755</v>
      </c>
      <c r="BO15">
        <v>0.46566358024691351</v>
      </c>
      <c r="BP15">
        <v>0.46566358024691351</v>
      </c>
      <c r="BQ15">
        <v>0.46566358024691351</v>
      </c>
      <c r="BR15">
        <v>0.46566358024691351</v>
      </c>
      <c r="BS15">
        <v>0.46566358024691351</v>
      </c>
      <c r="BT15">
        <v>0.46351766513056836</v>
      </c>
      <c r="BU15">
        <v>0.46351766513056836</v>
      </c>
      <c r="BV15">
        <v>0.46351766513056836</v>
      </c>
      <c r="BW15">
        <v>0.4613914373088685</v>
      </c>
      <c r="BX15">
        <v>0.4613914373088685</v>
      </c>
      <c r="BY15">
        <v>0.4613914373088685</v>
      </c>
      <c r="BZ15">
        <v>0.4613914373088685</v>
      </c>
      <c r="CA15">
        <v>0.46566358024691351</v>
      </c>
      <c r="CB15">
        <v>0.46566358024691351</v>
      </c>
      <c r="CC15">
        <v>0.46566358024691351</v>
      </c>
      <c r="CD15">
        <v>0.46351766513056836</v>
      </c>
      <c r="CE15">
        <v>0.46351766513056836</v>
      </c>
      <c r="CF15">
        <v>0.46566358024691351</v>
      </c>
      <c r="CG15">
        <v>0.4613914373088685</v>
      </c>
      <c r="CH15">
        <v>0.45719696969696971</v>
      </c>
      <c r="CI15">
        <v>0.45512820512820512</v>
      </c>
      <c r="CJ15">
        <v>0.45719696969696971</v>
      </c>
      <c r="CK15">
        <v>0.46351766513056836</v>
      </c>
      <c r="CL15">
        <v>0.46351766513056836</v>
      </c>
      <c r="CM15">
        <v>0.46351766513056836</v>
      </c>
      <c r="CN15">
        <v>0.46351766513056836</v>
      </c>
      <c r="CO15">
        <v>0.46351766513056836</v>
      </c>
      <c r="CP15">
        <v>0.46351766513056836</v>
      </c>
      <c r="CQ15">
        <v>0.46351766513056836</v>
      </c>
      <c r="CR15">
        <v>0.46351766513056836</v>
      </c>
      <c r="CS15">
        <v>0.46351766513056836</v>
      </c>
      <c r="CT15">
        <v>0.46351766513056836</v>
      </c>
      <c r="CU15">
        <v>0.46351766513056836</v>
      </c>
      <c r="CV15">
        <v>0.46351766513056836</v>
      </c>
      <c r="CW15">
        <v>0.46351766513056836</v>
      </c>
      <c r="CX15">
        <v>0.46351766513056836</v>
      </c>
      <c r="CY15">
        <v>0.46351766513056836</v>
      </c>
      <c r="CZ15">
        <v>0.46351766513056836</v>
      </c>
      <c r="DA15">
        <v>0.46351766513056836</v>
      </c>
      <c r="DB15">
        <v>0.46351766513056836</v>
      </c>
      <c r="DC15">
        <v>0.45719696969696971</v>
      </c>
      <c r="DD15">
        <v>0.45719696969696971</v>
      </c>
      <c r="DE15">
        <v>0.45512820512820512</v>
      </c>
      <c r="DF15">
        <v>0.45512820512820512</v>
      </c>
      <c r="DG15">
        <v>0.45512820512820512</v>
      </c>
      <c r="DH15">
        <v>0.45512820512820512</v>
      </c>
      <c r="DI15">
        <v>0.45512820512820512</v>
      </c>
      <c r="DJ15">
        <v>0.45512820512820512</v>
      </c>
      <c r="DK15">
        <v>0.45512820512820512</v>
      </c>
      <c r="DL15">
        <v>0.45512820512820512</v>
      </c>
      <c r="DM15">
        <v>0.45512820512820512</v>
      </c>
      <c r="DN15">
        <v>0.45512820512820512</v>
      </c>
      <c r="DO15">
        <v>0.45512820512820512</v>
      </c>
      <c r="DP15">
        <v>0.45307807807807804</v>
      </c>
      <c r="DQ15">
        <v>0.45307807807807804</v>
      </c>
      <c r="DR15">
        <v>0.45307807807807804</v>
      </c>
      <c r="DS15">
        <v>0.45307807807807804</v>
      </c>
      <c r="DT15">
        <v>0.45307807807807804</v>
      </c>
      <c r="DU15">
        <v>0.45307807807807804</v>
      </c>
      <c r="DV15">
        <v>0.45307807807807804</v>
      </c>
      <c r="DW15">
        <v>0.45307807807807804</v>
      </c>
      <c r="DX15">
        <v>0.45307807807807804</v>
      </c>
      <c r="DY15">
        <v>0.45307807807807804</v>
      </c>
      <c r="DZ15">
        <v>0.4613914373088685</v>
      </c>
      <c r="EA15">
        <v>0.4613914373088685</v>
      </c>
      <c r="EB15">
        <v>0.4613914373088685</v>
      </c>
      <c r="EC15">
        <v>0.4613914373088685</v>
      </c>
      <c r="ED15">
        <v>0.4613914373088685</v>
      </c>
      <c r="EE15">
        <v>0.4613914373088685</v>
      </c>
      <c r="EF15">
        <v>0.46566358024691351</v>
      </c>
      <c r="EG15">
        <v>0.46566358024691351</v>
      </c>
      <c r="EH15">
        <v>0.47222222222222221</v>
      </c>
      <c r="EI15">
        <v>0.47222222222222221</v>
      </c>
      <c r="EJ15">
        <v>0.47222222222222221</v>
      </c>
      <c r="EK15">
        <v>0.47222222222222221</v>
      </c>
      <c r="EL15">
        <v>0.47222222222222221</v>
      </c>
      <c r="EM15">
        <v>0.47222222222222221</v>
      </c>
      <c r="EN15">
        <v>0.47222222222222221</v>
      </c>
      <c r="EO15">
        <v>0.47222222222222221</v>
      </c>
      <c r="EP15">
        <v>0.47222222222222221</v>
      </c>
      <c r="EQ15">
        <v>0.4613914373088685</v>
      </c>
      <c r="ER15">
        <v>0.45719696969696971</v>
      </c>
      <c r="EU15">
        <v>0.45104633781763831</v>
      </c>
      <c r="EV15">
        <v>0.45719696969696971</v>
      </c>
      <c r="EW15">
        <v>0.45719696969696971</v>
      </c>
      <c r="EX15">
        <v>0.45719696969696971</v>
      </c>
      <c r="GC15">
        <v>0.44703703703703701</v>
      </c>
      <c r="GD15">
        <v>0.44703703703703701</v>
      </c>
      <c r="GE15">
        <v>0.44703703703703701</v>
      </c>
      <c r="GF15">
        <v>0.44703703703703701</v>
      </c>
      <c r="GG15">
        <v>0.44703703703703701</v>
      </c>
      <c r="GH15">
        <v>0.45719696969696971</v>
      </c>
      <c r="GI15">
        <v>0.45719696969696971</v>
      </c>
      <c r="GJ15">
        <v>0.45719696969696971</v>
      </c>
      <c r="GK15">
        <v>0.45719696969696971</v>
      </c>
      <c r="GL15">
        <v>0.45719696969696971</v>
      </c>
      <c r="GM15">
        <v>0.45719696969696971</v>
      </c>
      <c r="GN15">
        <v>0.45719696969696971</v>
      </c>
      <c r="GU15">
        <v>0.45719696969696971</v>
      </c>
      <c r="GV15">
        <v>0.45719696969696971</v>
      </c>
      <c r="GW15">
        <v>0.45719696969696971</v>
      </c>
      <c r="GX15">
        <v>0.45307807807807804</v>
      </c>
      <c r="GY15">
        <v>0.45307807807807804</v>
      </c>
      <c r="GZ15">
        <v>0.45307807807807804</v>
      </c>
      <c r="HA15">
        <v>0.45307807807807804</v>
      </c>
      <c r="HB15">
        <v>0.45307807807807804</v>
      </c>
      <c r="HC15">
        <v>0.45307807807807804</v>
      </c>
      <c r="HD15">
        <v>0.45307807807807804</v>
      </c>
      <c r="HE15">
        <v>0.45307807807807804</v>
      </c>
      <c r="HP15">
        <v>0.45104633781763831</v>
      </c>
      <c r="HQ15">
        <v>0.44505899705014751</v>
      </c>
      <c r="HR15">
        <v>0.44505899705014751</v>
      </c>
      <c r="IB15">
        <v>0.46245210727969355</v>
      </c>
      <c r="ID15">
        <v>0.46566358024691351</v>
      </c>
      <c r="IE15">
        <v>0.46782945736434112</v>
      </c>
      <c r="IF15">
        <v>0.46566358024691351</v>
      </c>
      <c r="IG15">
        <v>0.46245210727969355</v>
      </c>
      <c r="IH15">
        <v>0.4613914373088685</v>
      </c>
      <c r="II15">
        <v>0.46033562166285275</v>
      </c>
      <c r="IJ15">
        <v>0.46033562166285275</v>
      </c>
      <c r="IK15">
        <v>0.46782945736434112</v>
      </c>
      <c r="IL15">
        <v>0.47222222222222221</v>
      </c>
      <c r="IM15">
        <v>0.47001557632398755</v>
      </c>
      <c r="IN15">
        <v>0.4689199689199689</v>
      </c>
      <c r="IO15">
        <v>0.4689199689199689</v>
      </c>
      <c r="IP15">
        <v>0.47001557632398755</v>
      </c>
      <c r="IQ15">
        <v>0.46782945736434112</v>
      </c>
      <c r="IR15">
        <v>0.46566358024691351</v>
      </c>
      <c r="IS15">
        <v>0.4613914373088685</v>
      </c>
      <c r="IT15">
        <v>0.46033562166285275</v>
      </c>
      <c r="IU15">
        <v>0.4582384206529993</v>
      </c>
      <c r="IV15">
        <v>0.45307807807807804</v>
      </c>
      <c r="IW15">
        <v>0.4689199689199689</v>
      </c>
      <c r="IX15">
        <v>0.47333333333333333</v>
      </c>
      <c r="IY15">
        <v>0.47557131599684788</v>
      </c>
      <c r="IZ15">
        <v>0.47444968553459116</v>
      </c>
      <c r="JA15">
        <v>0.47333333333333333</v>
      </c>
      <c r="JB15">
        <v>0.46782945736434112</v>
      </c>
      <c r="JC15">
        <v>0.46782945736434112</v>
      </c>
      <c r="JD15">
        <v>0.46458814472671284</v>
      </c>
      <c r="JF15">
        <v>0.46674400618716166</v>
      </c>
      <c r="JG15">
        <v>0.46458814472671284</v>
      </c>
      <c r="JH15">
        <v>0.46458814472671284</v>
      </c>
      <c r="JJ15">
        <v>0.46674400618716166</v>
      </c>
      <c r="JK15">
        <v>0.46674400618716166</v>
      </c>
      <c r="JL15">
        <v>0.46458814472671284</v>
      </c>
      <c r="JM15">
        <v>0.46458814472671284</v>
      </c>
      <c r="JO15">
        <v>0.46458814472671284</v>
      </c>
      <c r="JP15">
        <v>0.46458814472671284</v>
      </c>
      <c r="JQ15">
        <v>0.45928462709284629</v>
      </c>
      <c r="JR15">
        <v>0.44115497076023397</v>
      </c>
      <c r="JS15">
        <v>0.44115497076023397</v>
      </c>
      <c r="JT15">
        <v>0.45307807807807804</v>
      </c>
      <c r="JU15">
        <v>0.45307807807807804</v>
      </c>
      <c r="JV15">
        <v>0.44309838472834068</v>
      </c>
      <c r="JW15">
        <v>0.44309838472834068</v>
      </c>
      <c r="JX15">
        <v>0.44309838472834068</v>
      </c>
      <c r="JY15">
        <v>0.44309838472834068</v>
      </c>
      <c r="JZ15">
        <v>0.44309838472834068</v>
      </c>
      <c r="KA15">
        <v>0.44505899705014751</v>
      </c>
      <c r="KC15">
        <v>0.43731884057971021</v>
      </c>
      <c r="KD15">
        <v>0.43731884057971021</v>
      </c>
      <c r="KE15">
        <v>0.42801418439716316</v>
      </c>
      <c r="KF15">
        <v>0.44703703703703701</v>
      </c>
      <c r="KG15">
        <v>0.45104633781763831</v>
      </c>
      <c r="KH15">
        <v>0.45104633781763831</v>
      </c>
      <c r="KI15">
        <v>0.44505899705014751</v>
      </c>
      <c r="KJ15">
        <v>0.45307807807807804</v>
      </c>
      <c r="KK15">
        <v>0.44703703703703701</v>
      </c>
      <c r="KM15">
        <v>0.44505899705014751</v>
      </c>
      <c r="KN15">
        <v>0.43731884057971021</v>
      </c>
      <c r="KO15">
        <v>0.43168812589413452</v>
      </c>
      <c r="KP15">
        <v>0.42892679459843636</v>
      </c>
      <c r="KQ15">
        <v>0.44703703703703701</v>
      </c>
      <c r="KR15">
        <v>0.44703703703703701</v>
      </c>
      <c r="KU15">
        <v>0.45928462709284629</v>
      </c>
      <c r="KV15">
        <v>0.44703703703703701</v>
      </c>
      <c r="KW15">
        <v>0.44309838472834068</v>
      </c>
      <c r="LB15">
        <v>0.43731884057971021</v>
      </c>
      <c r="LD15">
        <v>0.43354885057471271</v>
      </c>
      <c r="LE15">
        <v>0.44505899705014751</v>
      </c>
      <c r="LF15">
        <v>0.42620056497175146</v>
      </c>
      <c r="LG15">
        <v>0.42261904761904762</v>
      </c>
      <c r="LH15">
        <v>0.42440225035161738</v>
      </c>
      <c r="LI15">
        <v>0.40233333333333338</v>
      </c>
      <c r="LJ15">
        <v>0.37955974842767298</v>
      </c>
      <c r="LK15">
        <v>0.35922619047619048</v>
      </c>
      <c r="LM15">
        <v>0.41054421768707478</v>
      </c>
      <c r="LP15">
        <v>0.43731884057971021</v>
      </c>
      <c r="LQ15">
        <v>0.43168812589413452</v>
      </c>
      <c r="LR15">
        <v>0.40233333333333338</v>
      </c>
      <c r="LS15">
        <v>0.41909722222222223</v>
      </c>
      <c r="LT15">
        <v>0.41909722222222223</v>
      </c>
      <c r="LU15">
        <v>0.42261904761904762</v>
      </c>
      <c r="LV15">
        <v>0.43354885057471271</v>
      </c>
      <c r="LW15">
        <v>0.42801418439716316</v>
      </c>
      <c r="LX15">
        <v>0.41563360881542699</v>
      </c>
      <c r="LY15">
        <v>0.41909722222222223</v>
      </c>
      <c r="LZ15">
        <v>0.41909722222222223</v>
      </c>
      <c r="MA15">
        <v>0.43922852983988359</v>
      </c>
      <c r="MB15">
        <v>0.44903273809523808</v>
      </c>
      <c r="MC15">
        <v>0.44604582409460464</v>
      </c>
      <c r="MD15">
        <v>0.43922852983988359</v>
      </c>
      <c r="ME15">
        <v>0.44115497076023397</v>
      </c>
      <c r="MF15">
        <v>0.45104633781763831</v>
      </c>
      <c r="MK15">
        <v>0.45307807807807804</v>
      </c>
      <c r="ML15">
        <v>0.44903273809523808</v>
      </c>
      <c r="MM15">
        <v>0.44505899705014751</v>
      </c>
      <c r="MN15">
        <v>0.43731884057971021</v>
      </c>
      <c r="MO15">
        <v>0.43922852983988359</v>
      </c>
      <c r="MP15">
        <v>0.43731884057971021</v>
      </c>
      <c r="MQ15">
        <v>0.44505899705014751</v>
      </c>
      <c r="MR15">
        <v>0.44505899705014751</v>
      </c>
      <c r="MS15">
        <v>0.43731884057971021</v>
      </c>
      <c r="MT15">
        <v>0.42984330484330491</v>
      </c>
      <c r="MU15">
        <v>0.44703703703703701</v>
      </c>
      <c r="MV15">
        <v>0.45719696969696971</v>
      </c>
      <c r="MW15">
        <v>0.46245210727969355</v>
      </c>
      <c r="MX15">
        <v>0.46782945736434112</v>
      </c>
      <c r="MY15">
        <v>0.46782945736434112</v>
      </c>
      <c r="MZ15">
        <v>0.46566358024691351</v>
      </c>
      <c r="NA15">
        <v>0.4613914373088685</v>
      </c>
      <c r="NB15">
        <v>0.42984330484330491</v>
      </c>
      <c r="NC15">
        <v>0.43354885057471271</v>
      </c>
      <c r="ND15">
        <v>0.43354885057471271</v>
      </c>
      <c r="NE15">
        <v>0.42984330484330491</v>
      </c>
      <c r="NF15">
        <v>0.45512820512820512</v>
      </c>
      <c r="NG15">
        <v>0.45719696969696971</v>
      </c>
      <c r="NH15">
        <v>0.44505899705014751</v>
      </c>
      <c r="NI15">
        <v>0.44309838472834068</v>
      </c>
      <c r="NJ15">
        <v>0.44505899705014751</v>
      </c>
      <c r="NK15">
        <v>0.45719696969696971</v>
      </c>
      <c r="NL15">
        <v>0.45719696969696971</v>
      </c>
      <c r="NM15">
        <v>0.45512820512820512</v>
      </c>
      <c r="NN15">
        <v>0.45104633781763831</v>
      </c>
      <c r="NO15">
        <v>0.45307807807807804</v>
      </c>
      <c r="NP15">
        <v>0.46566358024691351</v>
      </c>
      <c r="NR15">
        <v>0.46566358024691351</v>
      </c>
      <c r="NS15">
        <v>0.46566358024691351</v>
      </c>
      <c r="NT15">
        <v>0.46566358024691351</v>
      </c>
      <c r="NU15">
        <v>0.45104633781763831</v>
      </c>
      <c r="NV15">
        <v>0.45307807807807804</v>
      </c>
      <c r="NW15">
        <v>0.46782945736434112</v>
      </c>
      <c r="NX15">
        <v>0.4613914373088685</v>
      </c>
      <c r="NY15">
        <v>0.4613914373088685</v>
      </c>
      <c r="NZ15">
        <v>0.45928462709284629</v>
      </c>
      <c r="OA15">
        <v>0.44903273809523808</v>
      </c>
      <c r="OB15">
        <v>0.43731884057971021</v>
      </c>
      <c r="OC15">
        <v>0.44703703703703701</v>
      </c>
      <c r="OD15">
        <v>0.42984330484330491</v>
      </c>
      <c r="OE15">
        <v>0.42984330484330491</v>
      </c>
      <c r="OF15">
        <v>0.44703703703703701</v>
      </c>
      <c r="OG15">
        <v>0.43542568542568544</v>
      </c>
      <c r="OH15">
        <v>0.42801418439716316</v>
      </c>
      <c r="OI15">
        <v>0.43731884057971021</v>
      </c>
      <c r="OJ15">
        <v>0.44115497076023397</v>
      </c>
      <c r="OK15">
        <v>0.45307807807807804</v>
      </c>
      <c r="OL15">
        <v>0.44505899705014751</v>
      </c>
      <c r="OM15">
        <v>0.44505899705014751</v>
      </c>
      <c r="ON15">
        <v>0.43922852983988359</v>
      </c>
      <c r="OO15">
        <v>0.43354885057471271</v>
      </c>
      <c r="OP15">
        <v>0.43731884057971021</v>
      </c>
      <c r="OQ15">
        <v>0.44505899705014751</v>
      </c>
      <c r="OR15">
        <v>0.44309838472834068</v>
      </c>
      <c r="OS15">
        <v>0.44309838472834068</v>
      </c>
      <c r="OT15">
        <v>0.45307807807807804</v>
      </c>
      <c r="OU15">
        <v>0.45307807807807804</v>
      </c>
      <c r="OW15">
        <v>0.4613914373088685</v>
      </c>
      <c r="OY15">
        <v>0.46566358024691351</v>
      </c>
      <c r="OZ15">
        <v>0.4613914373088685</v>
      </c>
      <c r="PC15">
        <v>0.4613914373088685</v>
      </c>
      <c r="PD15">
        <v>0.46351766513056836</v>
      </c>
      <c r="PE15">
        <v>0.4613914373088685</v>
      </c>
      <c r="PF15">
        <v>0.4613914373088685</v>
      </c>
      <c r="PG15">
        <v>0.46351766513056836</v>
      </c>
      <c r="PH15">
        <v>0.46566358024691351</v>
      </c>
      <c r="PI15">
        <v>0.4613914373088685</v>
      </c>
      <c r="PJ15">
        <v>0.46245210727969355</v>
      </c>
      <c r="PK15">
        <v>0.45410082768999255</v>
      </c>
      <c r="PL15">
        <v>0.45410082768999255</v>
      </c>
      <c r="PM15">
        <v>0.43827160493827166</v>
      </c>
      <c r="PN15">
        <v>0.44853214418431803</v>
      </c>
      <c r="PO15">
        <v>0.44604582409460464</v>
      </c>
      <c r="PP15">
        <v>0.44163922429564584</v>
      </c>
      <c r="PQ15">
        <v>0.45104633781763831</v>
      </c>
      <c r="PR15">
        <v>0.44115497076023397</v>
      </c>
      <c r="PS15">
        <v>0.43922852983988359</v>
      </c>
      <c r="PT15">
        <v>0.43922852983988359</v>
      </c>
      <c r="PU15">
        <v>0.42984330484330491</v>
      </c>
      <c r="PV15">
        <v>0.41392318244170095</v>
      </c>
      <c r="PW15">
        <v>0.42440225035161738</v>
      </c>
      <c r="PX15">
        <v>0.42620056497175146</v>
      </c>
      <c r="QC15">
        <v>0.43542568542568544</v>
      </c>
      <c r="QD15">
        <v>0.44018964259664478</v>
      </c>
      <c r="QE15">
        <v>0.43731884057971021</v>
      </c>
      <c r="QF15">
        <v>0.44309838472834068</v>
      </c>
      <c r="QH15">
        <v>0.44407652685798382</v>
      </c>
      <c r="QI15">
        <v>0.44604582409460464</v>
      </c>
      <c r="QJ15">
        <v>0.44407652685798382</v>
      </c>
      <c r="QK15">
        <v>0.43448524118070553</v>
      </c>
      <c r="QL15">
        <v>0.43922852983988359</v>
      </c>
      <c r="QN15">
        <v>0.44407652685798382</v>
      </c>
      <c r="QO15">
        <v>0.44803266518188567</v>
      </c>
      <c r="QP15">
        <v>0.44903273809523808</v>
      </c>
      <c r="QQ15">
        <v>0.44803266518188567</v>
      </c>
      <c r="QR15">
        <v>0.46674398308333331</v>
      </c>
      <c r="QS15">
        <v>0.46566358024691351</v>
      </c>
      <c r="QT15">
        <v>0.4613914373088685</v>
      </c>
      <c r="QU15">
        <v>0.46245210727969355</v>
      </c>
      <c r="QV15">
        <v>0.46033562166285275</v>
      </c>
      <c r="QW15">
        <v>0.46351766513056836</v>
      </c>
      <c r="QX15">
        <v>0.46245210727969355</v>
      </c>
      <c r="QY15">
        <v>0.46245210727969355</v>
      </c>
      <c r="QZ15">
        <v>0.45928462709284629</v>
      </c>
      <c r="RA15">
        <v>0.46351766513056836</v>
      </c>
      <c r="RB15">
        <v>0.46245210727969355</v>
      </c>
      <c r="RC15">
        <v>0.4613914373088685</v>
      </c>
      <c r="RD15">
        <v>0.46674400618716166</v>
      </c>
      <c r="RE15">
        <v>0.46351766513056836</v>
      </c>
      <c r="RF15">
        <v>0.46033561775000004</v>
      </c>
      <c r="RG15">
        <v>0.46033562166285275</v>
      </c>
      <c r="RH15">
        <v>0.46458814472671284</v>
      </c>
      <c r="RI15">
        <v>0.46351766513056836</v>
      </c>
      <c r="RJ15">
        <v>0.4635175715</v>
      </c>
      <c r="RK15">
        <v>0.45928462709284629</v>
      </c>
      <c r="RL15">
        <v>0.45512820512820512</v>
      </c>
      <c r="RM15">
        <v>0.45512820512820512</v>
      </c>
      <c r="RN15">
        <v>0.45719696969696971</v>
      </c>
      <c r="RO15">
        <v>0.4582384206529993</v>
      </c>
      <c r="RP15">
        <v>0.45512820512820512</v>
      </c>
      <c r="RQ15">
        <v>0.45928462709284629</v>
      </c>
      <c r="RR15">
        <v>0.4613914373088685</v>
      </c>
      <c r="RS15">
        <v>0.4582384206529993</v>
      </c>
      <c r="RT15">
        <v>0.4582384206529993</v>
      </c>
      <c r="RU15">
        <v>0.45512820512820512</v>
      </c>
      <c r="RV15">
        <v>0.4582384206529993</v>
      </c>
      <c r="RW15">
        <v>0.45928462709284629</v>
      </c>
      <c r="RX15">
        <v>0.4613914373088685</v>
      </c>
      <c r="RY15">
        <v>0.4613914373088685</v>
      </c>
      <c r="RZ15">
        <v>0.45980952380952378</v>
      </c>
      <c r="SA15">
        <v>0.4613914373088685</v>
      </c>
      <c r="SB15">
        <v>0.46033562166285275</v>
      </c>
      <c r="SC15">
        <v>0.46245210727969355</v>
      </c>
      <c r="SD15">
        <v>0.46245210727969355</v>
      </c>
      <c r="SE15">
        <v>0.46351766513056836</v>
      </c>
      <c r="SF15">
        <v>0.44604582409460464</v>
      </c>
      <c r="SG15">
        <v>0.43354885057471271</v>
      </c>
      <c r="SH15">
        <v>0.44703703703703701</v>
      </c>
      <c r="SI15">
        <v>0.43354885057471271</v>
      </c>
      <c r="SJ15">
        <v>0.44309838472834068</v>
      </c>
      <c r="SK15">
        <v>0.44505899705014751</v>
      </c>
      <c r="SL15">
        <v>0.45155256266367377</v>
      </c>
      <c r="SM15">
        <v>0.45512820512820512</v>
      </c>
      <c r="SN15">
        <v>0.44953445065176911</v>
      </c>
      <c r="SO15">
        <v>0.45512820512820512</v>
      </c>
      <c r="SP15">
        <v>0.45104633781763831</v>
      </c>
      <c r="SQ15">
        <v>0.43495495495495501</v>
      </c>
      <c r="SR15">
        <v>0.43076374018558178</v>
      </c>
      <c r="SS15">
        <v>0.43922852983988359</v>
      </c>
      <c r="ST15">
        <v>0.43731884057971021</v>
      </c>
      <c r="SU15">
        <v>0.44358691657478866</v>
      </c>
      <c r="SV15">
        <v>0.44407652685798382</v>
      </c>
      <c r="SW15">
        <v>0.44505899705014751</v>
      </c>
      <c r="SX15">
        <v>0.45512820512820512</v>
      </c>
      <c r="SY15">
        <v>0.45410082768999255</v>
      </c>
      <c r="SZ15">
        <v>0.45104633781763831</v>
      </c>
      <c r="TA15">
        <v>0.45256842894638166</v>
      </c>
      <c r="TB15">
        <v>0.44803266518188567</v>
      </c>
      <c r="TC15">
        <v>0.43684401013391239</v>
      </c>
      <c r="TD15">
        <v>0.4303030303030303</v>
      </c>
      <c r="TE15">
        <v>0.42984330484330491</v>
      </c>
      <c r="TF15">
        <v>0.44115497076023397</v>
      </c>
      <c r="TG15">
        <v>0.44604582409460464</v>
      </c>
      <c r="TH15">
        <v>0.44309838472834068</v>
      </c>
      <c r="TI15">
        <v>0.44505899705014751</v>
      </c>
      <c r="TJ15">
        <v>0.44407652685798382</v>
      </c>
    </row>
    <row r="16" spans="1:530" x14ac:dyDescent="0.4">
      <c r="A16" t="s">
        <v>692</v>
      </c>
      <c r="B16" t="s">
        <v>528</v>
      </c>
      <c r="AU16">
        <v>0.47731882919856333</v>
      </c>
      <c r="AW16">
        <v>0.48307494391789368</v>
      </c>
      <c r="AX16">
        <v>0.48415769285064636</v>
      </c>
      <c r="AY16">
        <v>0.47904793648434024</v>
      </c>
      <c r="BA16">
        <v>0.47493649720928904</v>
      </c>
      <c r="BB16">
        <v>0.47388573482970797</v>
      </c>
      <c r="BC16">
        <v>0.47217082867230248</v>
      </c>
      <c r="BD16">
        <v>0.47103443678620782</v>
      </c>
      <c r="BE16">
        <v>0.46990350176391205</v>
      </c>
      <c r="BF16">
        <v>0.47160194815582984</v>
      </c>
      <c r="BG16">
        <v>0.46543355168767991</v>
      </c>
      <c r="BH16">
        <v>0.46934740294525662</v>
      </c>
      <c r="BI16">
        <v>0.47104383934144417</v>
      </c>
      <c r="BJ16">
        <v>0.46654700077971206</v>
      </c>
      <c r="BK16">
        <v>0.4687846362750584</v>
      </c>
      <c r="BL16">
        <v>0.47332492330919934</v>
      </c>
      <c r="BM16">
        <v>0.4773704354742353</v>
      </c>
      <c r="BN16">
        <v>0.47455624053515727</v>
      </c>
      <c r="BU16">
        <v>0.45482831504633281</v>
      </c>
      <c r="BV16">
        <v>0.45305065915411402</v>
      </c>
      <c r="BW16">
        <v>0.4537992795676139</v>
      </c>
      <c r="BX16">
        <v>0.45598363229718109</v>
      </c>
      <c r="BY16">
        <v>0.45711322893483536</v>
      </c>
      <c r="BZ16">
        <v>0.45601834694936277</v>
      </c>
      <c r="CA16">
        <v>0.44932784547365801</v>
      </c>
      <c r="CB16">
        <v>0.44932784547365801</v>
      </c>
      <c r="CC16">
        <v>0.44821564783634699</v>
      </c>
      <c r="CD16">
        <v>0.46041261328834265</v>
      </c>
      <c r="CE16">
        <v>0.45873838560365765</v>
      </c>
      <c r="CF16">
        <v>0.45152413467080299</v>
      </c>
      <c r="CG16">
        <v>0.45316009168047972</v>
      </c>
      <c r="CH16">
        <v>0.45316009168047972</v>
      </c>
      <c r="CI16">
        <v>0.46211678152672858</v>
      </c>
      <c r="CJ16">
        <v>0.45591319065788238</v>
      </c>
      <c r="CK16">
        <v>0.46210869289902878</v>
      </c>
      <c r="CL16">
        <v>0.46211140213342744</v>
      </c>
      <c r="CM16">
        <v>0.45931884161968378</v>
      </c>
      <c r="CN16">
        <v>0.45430057490987635</v>
      </c>
      <c r="CO16">
        <v>0.46546814355328286</v>
      </c>
      <c r="CP16">
        <v>0.46546814355328286</v>
      </c>
      <c r="CQ16">
        <v>0.46378842475443149</v>
      </c>
      <c r="CR16">
        <v>0.46378842475443149</v>
      </c>
      <c r="CS16">
        <v>0.46643847530970001</v>
      </c>
      <c r="CT16">
        <v>0.46545738476668086</v>
      </c>
      <c r="CU16">
        <v>0.46686020991667071</v>
      </c>
      <c r="CV16">
        <v>0.4671417902604082</v>
      </c>
      <c r="CW16">
        <v>0.46489861239601249</v>
      </c>
      <c r="CX16">
        <v>0.46267687470236368</v>
      </c>
      <c r="CY16">
        <v>0.45935622727627023</v>
      </c>
      <c r="CZ16">
        <v>0.46155396980274782</v>
      </c>
      <c r="DA16">
        <v>0.46045648171286002</v>
      </c>
      <c r="DB16">
        <v>0.46045648171286002</v>
      </c>
      <c r="DC16">
        <v>0.46156201948407943</v>
      </c>
      <c r="DD16">
        <v>0.46295142953671059</v>
      </c>
      <c r="DE16">
        <v>0.46350953855363247</v>
      </c>
      <c r="DF16">
        <v>0.46295142953671059</v>
      </c>
      <c r="DG16">
        <v>0.45935622727627023</v>
      </c>
      <c r="DH16">
        <v>0.46156201948407943</v>
      </c>
      <c r="DI16">
        <v>0.46392900419938227</v>
      </c>
      <c r="DJ16">
        <v>0.46267287873674862</v>
      </c>
      <c r="EQ16">
        <v>0.47705600218607086</v>
      </c>
      <c r="ER16">
        <v>0.47719986708419687</v>
      </c>
      <c r="ES16">
        <v>0.47490839113181177</v>
      </c>
      <c r="ET16">
        <v>0.47490839113181177</v>
      </c>
      <c r="EU16">
        <v>0.47377088600335243</v>
      </c>
      <c r="EV16">
        <v>0.47377088600335243</v>
      </c>
      <c r="GC16">
        <v>0.44377339946044775</v>
      </c>
      <c r="GD16">
        <v>0.44816977375065947</v>
      </c>
      <c r="GE16">
        <v>0.44812841404626658</v>
      </c>
      <c r="GF16">
        <v>0.45024911491770919</v>
      </c>
      <c r="GG16">
        <v>0.43789148701660691</v>
      </c>
      <c r="GH16">
        <v>0.45352892640293541</v>
      </c>
      <c r="GI16">
        <v>0.45348705666894634</v>
      </c>
      <c r="GJ16">
        <v>0.45679135048517988</v>
      </c>
      <c r="GK16">
        <v>0.4589530278528639</v>
      </c>
      <c r="GL16">
        <v>0.45946488553851872</v>
      </c>
      <c r="GM16">
        <v>0.45859167011665197</v>
      </c>
      <c r="GN16">
        <v>0.45882588117929096</v>
      </c>
      <c r="GU16">
        <v>0.4596461583884458</v>
      </c>
      <c r="GV16">
        <v>0.45960367292307452</v>
      </c>
      <c r="GW16">
        <v>0.46178128981257144</v>
      </c>
      <c r="GX16">
        <v>0.46173859910340603</v>
      </c>
      <c r="GY16">
        <v>0.46169590839424068</v>
      </c>
      <c r="GZ16">
        <v>0.46165321768507533</v>
      </c>
      <c r="HA16">
        <v>0.45051412007745051</v>
      </c>
      <c r="HB16">
        <v>0.4593487601308468</v>
      </c>
      <c r="HC16">
        <v>0.45875422385457953</v>
      </c>
      <c r="HD16">
        <v>0.45926378920010424</v>
      </c>
      <c r="HE16">
        <v>0.45922130373473302</v>
      </c>
      <c r="HF16">
        <v>0.45696056310864014</v>
      </c>
      <c r="HG16">
        <v>0.456643527455381</v>
      </c>
      <c r="HH16">
        <v>0.45632687285458967</v>
      </c>
      <c r="HI16">
        <v>0.45628464345058645</v>
      </c>
      <c r="HK16">
        <v>0.45624241404658328</v>
      </c>
      <c r="HL16">
        <v>0.4561674080110244</v>
      </c>
      <c r="HM16">
        <v>0.45609240197546547</v>
      </c>
      <c r="HN16">
        <v>0.46044474929854651</v>
      </c>
      <c r="HO16">
        <v>0.46258232762140133</v>
      </c>
      <c r="HP16">
        <v>0.46250622926493629</v>
      </c>
      <c r="HQ16">
        <v>0.46132118575041736</v>
      </c>
      <c r="HR16">
        <v>0.46124526988401582</v>
      </c>
      <c r="IA16">
        <v>0.4759875495247019</v>
      </c>
      <c r="IB16">
        <v>0.4759090910216266</v>
      </c>
      <c r="ID16">
        <v>0.47804495557699628</v>
      </c>
      <c r="IE16">
        <v>0.47608220793555173</v>
      </c>
      <c r="IF16">
        <v>0.47779708690288686</v>
      </c>
      <c r="IG16">
        <v>0.48351581692772438</v>
      </c>
      <c r="IH16">
        <v>0.48579426319497809</v>
      </c>
      <c r="II16">
        <v>0.48558370850916965</v>
      </c>
      <c r="IJ16">
        <v>0.48550356255581906</v>
      </c>
      <c r="IK16">
        <v>0.48319670368227374</v>
      </c>
      <c r="IL16">
        <v>0.48311692537091111</v>
      </c>
      <c r="IM16">
        <v>0.48402647045342367</v>
      </c>
      <c r="IN16">
        <v>0.48859449771167673</v>
      </c>
      <c r="IO16">
        <v>0.48895991953295526</v>
      </c>
      <c r="IP16">
        <v>0.48887913633349256</v>
      </c>
      <c r="IQ16">
        <v>0.48879835313402969</v>
      </c>
      <c r="IR16">
        <v>0.48871756993456694</v>
      </c>
      <c r="IS16">
        <v>0.48348549530867979</v>
      </c>
      <c r="IT16">
        <v>0.48119823239805648</v>
      </c>
      <c r="IU16">
        <v>0.48462195706896377</v>
      </c>
      <c r="IV16">
        <v>0.47998909809179052</v>
      </c>
      <c r="IX16">
        <v>0.48308583746194006</v>
      </c>
      <c r="IY16">
        <v>0.47859489305339048</v>
      </c>
      <c r="IZ16">
        <v>0.48176509457727495</v>
      </c>
      <c r="JA16">
        <v>0.48058561689735296</v>
      </c>
      <c r="JB16">
        <v>0.49234118414351952</v>
      </c>
      <c r="JC16">
        <v>0.47273088312441014</v>
      </c>
      <c r="JD16">
        <v>0.47148503723275342</v>
      </c>
      <c r="JF16">
        <v>0.47132885799096913</v>
      </c>
      <c r="JG16">
        <v>0.46753324490729681</v>
      </c>
      <c r="JH16">
        <v>0.47559007827008243</v>
      </c>
      <c r="JI16">
        <v>0.47551125653319654</v>
      </c>
      <c r="JJ16">
        <v>0.47316306756577936</v>
      </c>
      <c r="JK16">
        <v>0.47421640345880428</v>
      </c>
      <c r="JL16">
        <v>0.47807071032072779</v>
      </c>
      <c r="JM16">
        <v>0.49158320635879371</v>
      </c>
      <c r="JO16">
        <v>0.48788979120013642</v>
      </c>
      <c r="JP16">
        <v>0.48400468895735826</v>
      </c>
      <c r="JQ16">
        <v>0.47106873276779521</v>
      </c>
      <c r="JR16">
        <v>0.47954952791133454</v>
      </c>
      <c r="JS16">
        <v>0.47946991801544858</v>
      </c>
      <c r="JT16">
        <v>0.47803737216061776</v>
      </c>
      <c r="JU16">
        <v>0.48246702455252521</v>
      </c>
      <c r="JV16">
        <v>0.48238689041461569</v>
      </c>
      <c r="JW16">
        <v>0.47270736600813207</v>
      </c>
      <c r="JX16">
        <v>0.47307894947860973</v>
      </c>
      <c r="JY16">
        <v>0.47552461398575491</v>
      </c>
      <c r="JZ16">
        <v>0.4765215061859725</v>
      </c>
      <c r="KD16">
        <v>0.45821770066085821</v>
      </c>
      <c r="KE16">
        <v>0.44185132319287757</v>
      </c>
      <c r="KF16">
        <v>0.45761573547339418</v>
      </c>
      <c r="KG16">
        <v>0.45944326775338673</v>
      </c>
      <c r="KH16">
        <v>0.4566384160851174</v>
      </c>
      <c r="KI16">
        <v>0.45557385918037707</v>
      </c>
      <c r="KJ16">
        <v>0.45418281423605505</v>
      </c>
      <c r="KK16">
        <v>0.46506969305280949</v>
      </c>
      <c r="KL16">
        <v>0.4605125486051786</v>
      </c>
      <c r="KM16">
        <v>0.46088373915060227</v>
      </c>
      <c r="KN16">
        <v>0.45767221906430028</v>
      </c>
      <c r="KO16">
        <v>0.44774556018555284</v>
      </c>
      <c r="KP16">
        <v>0.45562166968562023</v>
      </c>
      <c r="KQ16">
        <v>0.4390941414739109</v>
      </c>
      <c r="KR16">
        <v>0.45075714722576216</v>
      </c>
      <c r="KS16">
        <v>0.47476492304181866</v>
      </c>
      <c r="KT16">
        <v>0.46592871770626809</v>
      </c>
      <c r="KU16">
        <v>0.4647284752318287</v>
      </c>
      <c r="KV16">
        <v>0.44735288494560294</v>
      </c>
      <c r="KW16">
        <v>0.43963869777380937</v>
      </c>
      <c r="KX16">
        <v>0.44234029999809082</v>
      </c>
      <c r="KY16">
        <v>0.4373840988957694</v>
      </c>
      <c r="KZ16">
        <v>0.44427325548930247</v>
      </c>
      <c r="LA16">
        <v>0.44158870655472016</v>
      </c>
      <c r="LB16">
        <v>0.43716506890801737</v>
      </c>
      <c r="LC16">
        <v>0.43787961217140114</v>
      </c>
      <c r="LD16">
        <v>0.43545267239676988</v>
      </c>
      <c r="LE16">
        <v>0.45075304951286976</v>
      </c>
      <c r="LF16">
        <v>0.44104974301692135</v>
      </c>
      <c r="LG16">
        <v>0.44097603501069282</v>
      </c>
      <c r="LH16">
        <v>0.4413371419226147</v>
      </c>
      <c r="LI16">
        <v>0.44561078350413391</v>
      </c>
      <c r="LJ16">
        <v>0.45351982743867281</v>
      </c>
      <c r="LK16">
        <v>0.4423142106989672</v>
      </c>
      <c r="LL16">
        <v>0.4406653450613196</v>
      </c>
      <c r="LM16">
        <v>0.4410240038518759</v>
      </c>
      <c r="LN16">
        <v>0.4401195358343658</v>
      </c>
      <c r="LO16">
        <v>0.44623339190976635</v>
      </c>
      <c r="LP16">
        <v>0.44455957013610659</v>
      </c>
      <c r="LQ16">
        <v>0.448479998011516</v>
      </c>
      <c r="LR16">
        <v>0.44450950077814366</v>
      </c>
      <c r="LS16">
        <v>0.44746432086064225</v>
      </c>
      <c r="LT16">
        <v>0.44912009129744368</v>
      </c>
      <c r="LU16">
        <v>0.44551508299175369</v>
      </c>
      <c r="LV16">
        <v>0.44071086165111967</v>
      </c>
      <c r="LW16">
        <v>0.4393473435074991</v>
      </c>
      <c r="LX16">
        <v>0.44185261713832352</v>
      </c>
      <c r="LY16">
        <v>0.44908422860374303</v>
      </c>
      <c r="LZ16">
        <v>0.46937638612177168</v>
      </c>
      <c r="MA16">
        <v>0.47637129012866258</v>
      </c>
      <c r="MB16">
        <v>0.53639115399306492</v>
      </c>
      <c r="MC16">
        <v>0.46553283631430437</v>
      </c>
      <c r="MD16">
        <v>0.45174976310013587</v>
      </c>
      <c r="ME16">
        <v>0.44912292027158229</v>
      </c>
      <c r="MF16">
        <v>0.45550381994041561</v>
      </c>
      <c r="MG16">
        <v>0.46231206848884104</v>
      </c>
      <c r="MH16">
        <v>0.47085146976693226</v>
      </c>
      <c r="MI16">
        <v>0.46558916536458106</v>
      </c>
      <c r="MJ16">
        <v>0.46640215976981225</v>
      </c>
      <c r="MK16">
        <v>0.46591351574540008</v>
      </c>
      <c r="ML16">
        <v>0.47279890155750426</v>
      </c>
      <c r="MM16">
        <v>0.46580395264498448</v>
      </c>
      <c r="MN16">
        <v>0.47615697380080518</v>
      </c>
      <c r="MO16">
        <v>0.46201281694882301</v>
      </c>
      <c r="MP16">
        <v>0.46110771623319907</v>
      </c>
      <c r="MQ16">
        <v>0.45637488099992951</v>
      </c>
      <c r="MR16">
        <v>0.46836699191615316</v>
      </c>
      <c r="MS16">
        <v>0.46958793068583549</v>
      </c>
      <c r="MT16">
        <v>0.47112044840225331</v>
      </c>
      <c r="MU16">
        <v>0.46993116766733278</v>
      </c>
      <c r="MV16">
        <v>0.4689412931541545</v>
      </c>
      <c r="NC16">
        <v>0.46322396785226</v>
      </c>
      <c r="ND16">
        <v>0.46323109827105952</v>
      </c>
      <c r="NK16">
        <v>0.44234145021408827</v>
      </c>
      <c r="NM16">
        <v>0.44437578745541378</v>
      </c>
      <c r="NN16">
        <v>0.44962555383701097</v>
      </c>
      <c r="NO16">
        <v>0.44321063143347628</v>
      </c>
      <c r="NP16">
        <v>0.46461123961992201</v>
      </c>
      <c r="NQ16">
        <v>0.46563426844673589</v>
      </c>
      <c r="NR16">
        <v>0.46773477274110337</v>
      </c>
      <c r="NS16">
        <v>0.46552435747103676</v>
      </c>
      <c r="NT16">
        <v>0.4665468774507408</v>
      </c>
      <c r="NU16">
        <v>0.46218240172800878</v>
      </c>
      <c r="NV16">
        <v>0.45767666922198696</v>
      </c>
      <c r="NW16">
        <v>0.46076503124616025</v>
      </c>
      <c r="NX16">
        <v>0.45965150704829999</v>
      </c>
      <c r="NY16">
        <v>0.45853823305431518</v>
      </c>
      <c r="NZ16">
        <v>0.457954636589743</v>
      </c>
      <c r="OA16">
        <v>0.47090629593372052</v>
      </c>
      <c r="OB16">
        <v>0.44884828561241857</v>
      </c>
      <c r="OC16">
        <v>0.44772668228989271</v>
      </c>
      <c r="OD16">
        <v>0.44340003013149898</v>
      </c>
      <c r="OE16">
        <v>0.44014269583434429</v>
      </c>
      <c r="OF16">
        <v>0.4470338408948728</v>
      </c>
      <c r="OG16">
        <v>0.45605945399618258</v>
      </c>
      <c r="OH16">
        <v>0.44429861094055556</v>
      </c>
      <c r="OI16">
        <v>0.44847698306125128</v>
      </c>
      <c r="OJ16">
        <v>0.44842393983965595</v>
      </c>
      <c r="OK16">
        <v>0.44416084125075472</v>
      </c>
      <c r="OL16">
        <v>0.44410829608757818</v>
      </c>
      <c r="OM16">
        <v>0.44405575092440158</v>
      </c>
      <c r="ON16">
        <v>0.44610748635724984</v>
      </c>
      <c r="OO16">
        <v>0.43982088701108973</v>
      </c>
      <c r="OP16">
        <v>0.43976883064012878</v>
      </c>
      <c r="OQ16">
        <v>0.43669646445398769</v>
      </c>
      <c r="OR16">
        <v>0.43767702277502929</v>
      </c>
      <c r="OS16">
        <v>0.45111598398807112</v>
      </c>
      <c r="OT16">
        <v>0.45320030273772738</v>
      </c>
      <c r="OW16">
        <v>0.46269447650646972</v>
      </c>
      <c r="OX16">
        <v>0.46041160965876154</v>
      </c>
      <c r="OY16">
        <v>0.46251379289629607</v>
      </c>
      <c r="OZ16">
        <v>0.46249442323726808</v>
      </c>
      <c r="PA16">
        <v>0.45918747582087127</v>
      </c>
      <c r="PB16">
        <v>0.4612537568842624</v>
      </c>
      <c r="PC16">
        <v>0.46446054219617655</v>
      </c>
      <c r="PD16">
        <v>0.46334032810088283</v>
      </c>
      <c r="PE16">
        <v>0.47192278515333441</v>
      </c>
      <c r="PF16">
        <v>0.46544686650617917</v>
      </c>
      <c r="PH16">
        <v>0.46426672654132434</v>
      </c>
      <c r="PI16">
        <v>0.46042020314064752</v>
      </c>
      <c r="PJ16">
        <v>0.46143124043349376</v>
      </c>
      <c r="PK16">
        <v>0.4598240725558137</v>
      </c>
      <c r="PL16">
        <v>0.45970840762455734</v>
      </c>
      <c r="PM16">
        <v>0.4585068271948266</v>
      </c>
      <c r="PN16">
        <v>0.45321596666596398</v>
      </c>
      <c r="PO16">
        <v>0.44997088282713027</v>
      </c>
      <c r="PP16">
        <v>0.44672655674860495</v>
      </c>
      <c r="PQ16">
        <v>0.45522228890551691</v>
      </c>
      <c r="PR16">
        <v>0.45196282042868491</v>
      </c>
      <c r="PS16">
        <v>0.44017266679144906</v>
      </c>
      <c r="PT16">
        <v>0.44437795140355263</v>
      </c>
      <c r="PU16">
        <v>0.44005280465057139</v>
      </c>
      <c r="PV16">
        <v>0.44215678982456585</v>
      </c>
      <c r="PW16">
        <v>0.44107918736295237</v>
      </c>
      <c r="PX16">
        <v>0.44178874423783548</v>
      </c>
      <c r="QC16">
        <v>0.43963766210297078</v>
      </c>
      <c r="QD16">
        <v>0.44386365872125888</v>
      </c>
      <c r="QE16">
        <v>0.44703219197116473</v>
      </c>
      <c r="QH16">
        <v>0.44154005989623446</v>
      </c>
      <c r="QI16">
        <v>0.44362031016754716</v>
      </c>
      <c r="QJ16">
        <v>0.45209766122261519</v>
      </c>
      <c r="QK16">
        <v>0.47111254866920782</v>
      </c>
      <c r="QL16">
        <v>0.47423928407014254</v>
      </c>
      <c r="QM16">
        <v>0.45823532158482377</v>
      </c>
      <c r="QN16">
        <v>0.45818076284261144</v>
      </c>
      <c r="QO16">
        <v>0.45812620410039911</v>
      </c>
      <c r="QP16">
        <v>0.45595094329634328</v>
      </c>
      <c r="QQ16">
        <v>0.45595094329634328</v>
      </c>
      <c r="QR16">
        <v>0.45589663714090034</v>
      </c>
      <c r="QS16">
        <v>0.46220292165037091</v>
      </c>
      <c r="RN16">
        <v>0.45035352448235505</v>
      </c>
      <c r="RO16">
        <v>0.45029973766419529</v>
      </c>
      <c r="RP16">
        <v>0.451283383912501</v>
      </c>
      <c r="RQ16">
        <v>0.45122947316158041</v>
      </c>
      <c r="RR16">
        <v>0.45221274761160413</v>
      </c>
      <c r="RS16">
        <v>0.45164018229383118</v>
      </c>
      <c r="RT16">
        <v>0.44791852381605424</v>
      </c>
      <c r="RU16">
        <v>0.44786498945351821</v>
      </c>
      <c r="RV16">
        <v>0.44678436459765414</v>
      </c>
      <c r="RW16">
        <v>0.44775792072844606</v>
      </c>
      <c r="RX16">
        <v>0.44770438636591003</v>
      </c>
      <c r="RY16">
        <v>0.44765085200337401</v>
      </c>
      <c r="RZ16">
        <v>0.45067711569799962</v>
      </c>
      <c r="SA16">
        <v>0.44857025984545401</v>
      </c>
      <c r="SB16">
        <v>0.44954295647959963</v>
      </c>
      <c r="SC16">
        <v>0.44948917654659315</v>
      </c>
      <c r="SD16">
        <v>0.4566181540937127</v>
      </c>
      <c r="SE16">
        <v>0.45143358753300317</v>
      </c>
      <c r="SF16">
        <v>0.44625024882464542</v>
      </c>
      <c r="SG16">
        <v>0.43901665825715752</v>
      </c>
      <c r="SH16">
        <v>0.43793848910599692</v>
      </c>
      <c r="SI16">
        <v>0.43480957695476546</v>
      </c>
      <c r="SJ16">
        <v>0.43475751601505153</v>
      </c>
      <c r="SK16">
        <v>0.43470545507533759</v>
      </c>
      <c r="SL16">
        <v>0.43772877192431903</v>
      </c>
      <c r="SM16">
        <v>0.43870134577322967</v>
      </c>
      <c r="SN16">
        <v>0.44274831512895424</v>
      </c>
      <c r="SO16">
        <v>0.44683261089714721</v>
      </c>
      <c r="SP16">
        <v>0.44264222868576347</v>
      </c>
      <c r="SQ16">
        <v>0.4301801428810606</v>
      </c>
      <c r="SR16">
        <v>0.42302758840821353</v>
      </c>
      <c r="SS16">
        <v>0.42601861161554583</v>
      </c>
      <c r="ST16">
        <v>0.42390972788219883</v>
      </c>
      <c r="SU16">
        <v>0.43517552632652062</v>
      </c>
      <c r="SV16">
        <v>0.43615200699308199</v>
      </c>
      <c r="SW16">
        <v>0.43558543539070121</v>
      </c>
    </row>
    <row r="17" spans="1:519" x14ac:dyDescent="0.4">
      <c r="A17" t="s">
        <v>693</v>
      </c>
      <c r="B17" t="s">
        <v>530</v>
      </c>
      <c r="AW17">
        <v>0.40997173675965953</v>
      </c>
      <c r="AX17">
        <v>0.41538291403351102</v>
      </c>
      <c r="AY17">
        <v>0.41400387714038761</v>
      </c>
      <c r="BA17">
        <v>0.4185023604131653</v>
      </c>
      <c r="BB17">
        <v>0.4140503735326988</v>
      </c>
      <c r="BC17">
        <v>0.41354543405278082</v>
      </c>
      <c r="BD17">
        <v>0.41153793194572852</v>
      </c>
      <c r="BE17">
        <v>0.40807130676688375</v>
      </c>
      <c r="BF17">
        <v>0.41054147206208275</v>
      </c>
      <c r="BG17">
        <v>0.40905579725365537</v>
      </c>
      <c r="BH17">
        <v>0.40758838214349086</v>
      </c>
      <c r="BI17">
        <v>0.40660977858492309</v>
      </c>
      <c r="BJ17">
        <v>0.40807945248342281</v>
      </c>
      <c r="BK17">
        <v>0.40274190910968011</v>
      </c>
      <c r="BL17">
        <v>0.40660977858492309</v>
      </c>
      <c r="BM17">
        <v>0.40807945248342276</v>
      </c>
      <c r="BN17">
        <v>0.40131036203938508</v>
      </c>
      <c r="BO17">
        <v>0.39842323713262684</v>
      </c>
      <c r="BP17">
        <v>0.40033866624752201</v>
      </c>
      <c r="BQ17">
        <v>0.39984036071323353</v>
      </c>
      <c r="BR17">
        <v>0.39247957167666025</v>
      </c>
      <c r="BY17">
        <v>0.39888405997143239</v>
      </c>
      <c r="BZ17">
        <v>0.39830610673312561</v>
      </c>
      <c r="CA17">
        <v>0.38833385931475828</v>
      </c>
      <c r="CB17">
        <v>0.39020309570135148</v>
      </c>
      <c r="CC17">
        <v>0.38830270324579158</v>
      </c>
      <c r="CD17">
        <v>0.39265936022296727</v>
      </c>
      <c r="CE17">
        <v>0.3936021197913297</v>
      </c>
      <c r="CF17">
        <v>0.39022976380780539</v>
      </c>
      <c r="CG17">
        <v>0.39022976380780539</v>
      </c>
      <c r="CH17">
        <v>0.39545181660815326</v>
      </c>
      <c r="CI17">
        <v>0.40374254605174498</v>
      </c>
      <c r="CJ17">
        <v>0.39116894494813709</v>
      </c>
      <c r="CK17">
        <v>0.3993716646382286</v>
      </c>
      <c r="CL17">
        <v>0.40034101333880678</v>
      </c>
      <c r="CM17">
        <v>0.39648692018795023</v>
      </c>
      <c r="CN17">
        <v>0.39692179185912452</v>
      </c>
      <c r="CO17">
        <v>0.40422544941497374</v>
      </c>
      <c r="CP17">
        <v>0.40324905944054151</v>
      </c>
      <c r="CQ17">
        <v>0.40227854144116887</v>
      </c>
      <c r="CR17">
        <v>0.40179386849967341</v>
      </c>
      <c r="CS17">
        <v>0.40518775684169794</v>
      </c>
      <c r="CT17">
        <v>0.40518775684169794</v>
      </c>
      <c r="CU17">
        <v>0.40421140080111551</v>
      </c>
      <c r="CV17">
        <v>0.40421140080111551</v>
      </c>
      <c r="CW17">
        <v>0.40408968703995896</v>
      </c>
      <c r="CX17">
        <v>0.40323973877995911</v>
      </c>
      <c r="CY17">
        <v>0.40155226099178976</v>
      </c>
      <c r="CZ17">
        <v>0.39985809293670932</v>
      </c>
      <c r="DA17">
        <v>0.39986506661787469</v>
      </c>
      <c r="DB17">
        <v>0.39795412245243683</v>
      </c>
      <c r="DC17">
        <v>0.39795412245243683</v>
      </c>
      <c r="DD17">
        <v>0.401794451740277</v>
      </c>
      <c r="DE17">
        <v>0.39890730597926893</v>
      </c>
      <c r="DF17">
        <v>0.39890730597926893</v>
      </c>
      <c r="DG17">
        <v>0.39986506661787469</v>
      </c>
      <c r="DH17">
        <v>0.40106875435603806</v>
      </c>
      <c r="DI17">
        <v>0.40155226099178976</v>
      </c>
      <c r="DJ17">
        <v>0.40106875435603806</v>
      </c>
      <c r="DK17">
        <v>0.39795412245243683</v>
      </c>
      <c r="DL17">
        <v>0.39986506661787469</v>
      </c>
      <c r="DM17">
        <v>0.40191565670309443</v>
      </c>
      <c r="DN17">
        <v>0.4027591359095633</v>
      </c>
      <c r="EU17">
        <v>0.41328797007131124</v>
      </c>
      <c r="EV17">
        <v>0.4134126045616825</v>
      </c>
      <c r="GC17">
        <v>0.38730225888421893</v>
      </c>
      <c r="GD17">
        <v>0.39168272040908581</v>
      </c>
      <c r="GE17">
        <v>0.39124748798128689</v>
      </c>
      <c r="GF17">
        <v>0.39128360123269756</v>
      </c>
      <c r="GG17">
        <v>0.37878472717162737</v>
      </c>
      <c r="GH17">
        <v>0.39428172496026886</v>
      </c>
      <c r="GI17">
        <v>0.39431812836075864</v>
      </c>
      <c r="GJ17">
        <v>0.40014221064108785</v>
      </c>
      <c r="GK17">
        <v>0.40114694711002463</v>
      </c>
      <c r="GL17">
        <v>0.39925290440025402</v>
      </c>
      <c r="GM17">
        <v>0.39928978040059177</v>
      </c>
      <c r="GN17">
        <v>0.39836789571476694</v>
      </c>
      <c r="GU17">
        <v>0.40152476698759726</v>
      </c>
      <c r="GV17">
        <v>0.40156188367658074</v>
      </c>
      <c r="GW17">
        <v>0.40353909905064289</v>
      </c>
      <c r="GX17">
        <v>0.40357640884096124</v>
      </c>
      <c r="GY17">
        <v>0.40361372553097857</v>
      </c>
      <c r="GZ17">
        <v>0.40365104912260907</v>
      </c>
      <c r="HA17">
        <v>0.39398433203080191</v>
      </c>
      <c r="HB17">
        <v>0.4017847279942427</v>
      </c>
      <c r="HC17">
        <v>0.40182189276226243</v>
      </c>
      <c r="HD17">
        <v>0.40185906440634112</v>
      </c>
      <c r="HE17">
        <v>0.40189624292838727</v>
      </c>
      <c r="HF17">
        <v>0.39999172094707186</v>
      </c>
      <c r="HG17">
        <v>0.39954792979161757</v>
      </c>
      <c r="HH17">
        <v>0.40006575301919672</v>
      </c>
      <c r="HI17">
        <v>0.40010277933282484</v>
      </c>
      <c r="HJ17">
        <v>0.40013981250070019</v>
      </c>
      <c r="HK17">
        <v>0.3998991992640793</v>
      </c>
      <c r="HL17">
        <v>0.3997245897582255</v>
      </c>
      <c r="HM17">
        <v>0.39979032590437336</v>
      </c>
      <c r="HO17">
        <v>0.40574596788343825</v>
      </c>
      <c r="HP17">
        <v>0.40581272720330147</v>
      </c>
      <c r="HQ17">
        <v>0.40587950849523874</v>
      </c>
      <c r="HR17">
        <v>0.40594631177009899</v>
      </c>
      <c r="IA17">
        <v>0.41915740038283106</v>
      </c>
      <c r="IB17">
        <v>0.41922650278664603</v>
      </c>
      <c r="ID17">
        <v>0.41936477597026817</v>
      </c>
      <c r="IE17">
        <v>0.42230487291016366</v>
      </c>
      <c r="IF17">
        <v>0.42347634617794883</v>
      </c>
      <c r="IG17">
        <v>0.41800637468009716</v>
      </c>
      <c r="IH17">
        <v>0.42158438132481924</v>
      </c>
      <c r="II17">
        <v>0.42873781110738551</v>
      </c>
      <c r="IJ17">
        <v>0.43090033548584444</v>
      </c>
      <c r="IK17">
        <v>0.42691204820456347</v>
      </c>
      <c r="IL17">
        <v>0.42698254526338619</v>
      </c>
      <c r="IM17">
        <v>0.4300050453249567</v>
      </c>
      <c r="IN17">
        <v>0.43106023237899471</v>
      </c>
      <c r="IO17">
        <v>0.43100781552633394</v>
      </c>
      <c r="IP17">
        <v>0.43422559827911739</v>
      </c>
      <c r="IQ17">
        <v>0.4327180991600747</v>
      </c>
      <c r="IR17">
        <v>0.43278962585497183</v>
      </c>
      <c r="IS17">
        <v>0.4308936253990634</v>
      </c>
      <c r="IT17">
        <v>0.42899699793220064</v>
      </c>
      <c r="IU17">
        <v>0.42648319806963947</v>
      </c>
      <c r="IV17">
        <v>0.424597072264564</v>
      </c>
      <c r="IW17">
        <v>0.42973079454263696</v>
      </c>
      <c r="IX17">
        <v>0.42968760414919449</v>
      </c>
      <c r="IZ17">
        <v>0.42879410920998967</v>
      </c>
      <c r="JA17">
        <v>0.42788594883627895</v>
      </c>
      <c r="JB17">
        <v>0.4269280516059033</v>
      </c>
      <c r="JC17">
        <v>0.42015895286788241</v>
      </c>
      <c r="JD17">
        <v>0.43158034481340385</v>
      </c>
      <c r="JF17">
        <v>0.41932938115539053</v>
      </c>
      <c r="JG17">
        <v>0.416090384089501</v>
      </c>
      <c r="JH17">
        <v>0.42238810941481469</v>
      </c>
      <c r="JI17">
        <v>0.42245812534812138</v>
      </c>
      <c r="JJ17">
        <v>0.42354142148645241</v>
      </c>
      <c r="JK17">
        <v>0.4236116518782439</v>
      </c>
      <c r="JL17">
        <v>0.42515719444981187</v>
      </c>
      <c r="JM17">
        <v>0.4268294383359531</v>
      </c>
      <c r="JO17">
        <v>0.44231353807619284</v>
      </c>
      <c r="JP17">
        <v>0.44293108344341731</v>
      </c>
      <c r="JQ17">
        <v>0.42368146014777053</v>
      </c>
      <c r="JR17">
        <v>0.41575382830909746</v>
      </c>
      <c r="JS17">
        <v>0.41607245250957725</v>
      </c>
      <c r="JT17">
        <v>0.42727763232867499</v>
      </c>
      <c r="JU17">
        <v>0.43138019048965248</v>
      </c>
      <c r="JV17">
        <v>0.43145185139164433</v>
      </c>
      <c r="JW17">
        <v>0.42345767561825154</v>
      </c>
      <c r="JX17">
        <v>0.42393140385247929</v>
      </c>
      <c r="JY17">
        <v>0.42468719045551123</v>
      </c>
      <c r="JZ17">
        <v>0.42677276643708634</v>
      </c>
      <c r="KA17">
        <v>0.4198190510644258</v>
      </c>
      <c r="KF17">
        <v>0.41065951519711208</v>
      </c>
      <c r="KG17">
        <v>0.41467962649919959</v>
      </c>
      <c r="KH17">
        <v>0.41967394331671054</v>
      </c>
      <c r="KI17">
        <v>0.4082518877633165</v>
      </c>
      <c r="KJ17">
        <v>0.40861425398969503</v>
      </c>
      <c r="KK17">
        <v>0.40897792567767005</v>
      </c>
      <c r="KL17">
        <v>0.40510533281876754</v>
      </c>
      <c r="KM17">
        <v>0.41455735702284208</v>
      </c>
      <c r="KN17">
        <v>0.41180584189547231</v>
      </c>
      <c r="KO17">
        <v>0.40300828542848022</v>
      </c>
      <c r="KP17">
        <v>0.40871851274573934</v>
      </c>
      <c r="KQ17">
        <v>0.40717407617681195</v>
      </c>
      <c r="KR17">
        <v>0.41967916923221565</v>
      </c>
      <c r="KS17">
        <v>0.42303575207510974</v>
      </c>
      <c r="KT17">
        <v>0.41605453629538641</v>
      </c>
      <c r="KU17">
        <v>0.42090697331826704</v>
      </c>
      <c r="KV17">
        <v>0.40359590303475101</v>
      </c>
      <c r="KW17">
        <v>0.39676864783072052</v>
      </c>
      <c r="KX17">
        <v>0.40175154873443486</v>
      </c>
      <c r="KY17">
        <v>0.39690110841825166</v>
      </c>
      <c r="KZ17">
        <v>0.40183483537361281</v>
      </c>
      <c r="LA17">
        <v>0.39906105532653913</v>
      </c>
      <c r="LB17">
        <v>0.39519540902614969</v>
      </c>
      <c r="LC17">
        <v>0.39526142078411064</v>
      </c>
      <c r="LD17">
        <v>0.39532745459840152</v>
      </c>
      <c r="LE17">
        <v>0.40911239463286608</v>
      </c>
      <c r="LF17">
        <v>0.39757090641625742</v>
      </c>
      <c r="LG17">
        <v>0.39858978418011248</v>
      </c>
      <c r="LH17">
        <v>0.39976771645665188</v>
      </c>
      <c r="LI17">
        <v>0.40377381568224185</v>
      </c>
      <c r="LJ17">
        <v>0.41329713650541611</v>
      </c>
      <c r="LK17">
        <v>0.41573060896885961</v>
      </c>
      <c r="LL17">
        <v>0.39945508791890949</v>
      </c>
      <c r="LM17">
        <v>0.38787954644318268</v>
      </c>
      <c r="LN17">
        <v>0.39946576445350129</v>
      </c>
      <c r="LO17">
        <v>0.40345730548770214</v>
      </c>
      <c r="LP17">
        <v>0.4035248439350097</v>
      </c>
      <c r="LQ17">
        <v>0.40844011584087336</v>
      </c>
      <c r="LR17">
        <v>0.40350822376110362</v>
      </c>
      <c r="LS17">
        <v>0.40681260134154834</v>
      </c>
      <c r="LT17">
        <v>0.40845475385160918</v>
      </c>
      <c r="LU17">
        <v>0.40773605091213688</v>
      </c>
      <c r="LV17">
        <v>0.40347440501725346</v>
      </c>
      <c r="LW17">
        <v>0.39996876924222102</v>
      </c>
      <c r="LX17">
        <v>0.40238436034673553</v>
      </c>
      <c r="LY17">
        <v>0.40910715248657303</v>
      </c>
      <c r="LZ17">
        <v>0.42875353870371891</v>
      </c>
      <c r="MA17">
        <v>0.43462687485034524</v>
      </c>
      <c r="MB17">
        <v>0.48834083263974332</v>
      </c>
      <c r="MC17">
        <v>0.42443311455325</v>
      </c>
      <c r="MD17">
        <v>0.41196366421538966</v>
      </c>
      <c r="ME17">
        <v>0.40966442114668805</v>
      </c>
      <c r="MF17">
        <v>0.41558236815494348</v>
      </c>
      <c r="MG17">
        <v>0.42189307264584441</v>
      </c>
      <c r="MH17">
        <v>0.42468254824180779</v>
      </c>
      <c r="MI17">
        <v>0.42003496819080555</v>
      </c>
      <c r="MJ17">
        <v>0.42592586053634401</v>
      </c>
      <c r="MK17">
        <v>0.42557968369746729</v>
      </c>
      <c r="ML17">
        <v>0.43197058129801269</v>
      </c>
      <c r="MM17">
        <v>0.42567978553077079</v>
      </c>
      <c r="MN17">
        <v>0.43524337040135758</v>
      </c>
      <c r="MO17">
        <v>0.43053725216916566</v>
      </c>
      <c r="MP17">
        <v>0.4297949244334266</v>
      </c>
      <c r="MQ17">
        <v>0.41745560175940666</v>
      </c>
      <c r="MR17">
        <v>0.42839953723789687</v>
      </c>
      <c r="MS17">
        <v>0.42961739393497606</v>
      </c>
      <c r="MT17">
        <v>0.43251981703807274</v>
      </c>
      <c r="MU17">
        <v>0.43140267428031892</v>
      </c>
      <c r="MV17">
        <v>0.43134961656163068</v>
      </c>
      <c r="NC17">
        <v>0.4271879350377219</v>
      </c>
      <c r="ND17">
        <v>0.42177617387866584</v>
      </c>
      <c r="NK17">
        <v>0.40846126034000796</v>
      </c>
      <c r="NL17">
        <v>0.41440140274686993</v>
      </c>
      <c r="NM17">
        <v>0.40955831424333961</v>
      </c>
      <c r="NO17">
        <v>0.40771340761614067</v>
      </c>
      <c r="NP17">
        <v>0.42444731985646983</v>
      </c>
      <c r="NQ17">
        <v>0.42146834291889612</v>
      </c>
      <c r="NR17">
        <v>0.43057816613553151</v>
      </c>
      <c r="NS17">
        <v>0.4286445307798849</v>
      </c>
      <c r="NT17">
        <v>0.42968748840950288</v>
      </c>
      <c r="NU17">
        <v>0.42576835717586164</v>
      </c>
      <c r="NV17">
        <v>0.42879638995386721</v>
      </c>
      <c r="NW17">
        <v>0.43179184716327085</v>
      </c>
      <c r="NX17">
        <v>0.42373701701083571</v>
      </c>
      <c r="NY17">
        <v>0.42281060701451118</v>
      </c>
      <c r="NZ17">
        <v>0.42237226975187958</v>
      </c>
      <c r="OA17">
        <v>0.41802703418732284</v>
      </c>
      <c r="OB17">
        <v>0.41026192226300728</v>
      </c>
      <c r="OC17">
        <v>0.42538577507023784</v>
      </c>
      <c r="OD17">
        <v>0.40933534066254545</v>
      </c>
      <c r="OE17">
        <v>0.40642433107816273</v>
      </c>
      <c r="OF17">
        <v>0.41288517596744795</v>
      </c>
      <c r="OG17">
        <v>0.4213209490264524</v>
      </c>
      <c r="OH17">
        <v>0.41446305688415419</v>
      </c>
      <c r="OI17">
        <v>0.41845981120646658</v>
      </c>
      <c r="OJ17">
        <v>0.41456110898983461</v>
      </c>
      <c r="OK17">
        <v>0.41265444417609326</v>
      </c>
      <c r="OL17">
        <v>0.41270326784206796</v>
      </c>
      <c r="OM17">
        <v>0.41081429976189798</v>
      </c>
      <c r="ON17">
        <v>0.41281013483073659</v>
      </c>
      <c r="OO17">
        <v>0.41091154617386277</v>
      </c>
      <c r="OP17">
        <v>0.41096018664674178</v>
      </c>
      <c r="OQ17">
        <v>0.40815039515370088</v>
      </c>
      <c r="OR17">
        <v>0.40916372901880455</v>
      </c>
      <c r="OS17">
        <v>0.40830932274317416</v>
      </c>
      <c r="OT17">
        <v>0.40835767808103252</v>
      </c>
      <c r="OW17">
        <v>0.42907259726384545</v>
      </c>
      <c r="OX17">
        <v>0.43011448283718479</v>
      </c>
      <c r="OY17">
        <v>0.4311566153340024</v>
      </c>
      <c r="OZ17">
        <v>0.42715802000116571</v>
      </c>
      <c r="PA17">
        <v>0.42723670705945743</v>
      </c>
      <c r="PB17">
        <v>0.43028301546828196</v>
      </c>
      <c r="PC17">
        <v>0.42927911484756848</v>
      </c>
      <c r="PD17">
        <v>0.42834531201225717</v>
      </c>
      <c r="PE17">
        <v>0.43637313729230653</v>
      </c>
      <c r="PF17">
        <v>0.4304871361228616</v>
      </c>
      <c r="PH17">
        <v>0.43165490826597053</v>
      </c>
      <c r="PI17">
        <v>0.42971669023059711</v>
      </c>
      <c r="PJ17">
        <v>0.43076251000418581</v>
      </c>
      <c r="PK17">
        <v>0.42629899434432195</v>
      </c>
      <c r="PL17">
        <v>0.42833260935712775</v>
      </c>
      <c r="PM17">
        <v>0.43191108526657701</v>
      </c>
      <c r="PN17">
        <v>0.42198087017042729</v>
      </c>
      <c r="PO17">
        <v>0.41608687104316733</v>
      </c>
      <c r="PP17">
        <v>0.41613627618322502</v>
      </c>
      <c r="PQ17">
        <v>0.42213120295798412</v>
      </c>
      <c r="PR17">
        <v>0.41920822968109844</v>
      </c>
      <c r="PS17">
        <v>0.41130508161645352</v>
      </c>
      <c r="PT17">
        <v>0.41434198534840849</v>
      </c>
      <c r="PU17">
        <v>0.40942719075388478</v>
      </c>
      <c r="PV17">
        <v>0.41444045141130276</v>
      </c>
      <c r="PW17">
        <v>0.41648244094666648</v>
      </c>
      <c r="PX17">
        <v>0.41256496921711855</v>
      </c>
      <c r="QC17">
        <v>0.40688765652491943</v>
      </c>
      <c r="QD17">
        <v>0.41285303740927204</v>
      </c>
      <c r="QE17">
        <v>0.41991747376132976</v>
      </c>
      <c r="QH17">
        <v>0.4111017356044947</v>
      </c>
      <c r="QI17">
        <v>0.41511362581408295</v>
      </c>
      <c r="QJ17">
        <v>0.42314693719792446</v>
      </c>
      <c r="QK17">
        <v>0.44315944331383378</v>
      </c>
      <c r="QL17">
        <v>0.44620687783200452</v>
      </c>
      <c r="QM17">
        <v>0.4291980083380546</v>
      </c>
      <c r="QN17">
        <v>0.42924911590387577</v>
      </c>
      <c r="QO17">
        <v>0.42930023564260689</v>
      </c>
      <c r="QP17">
        <v>0.42736362974582609</v>
      </c>
      <c r="QQ17">
        <v>0.42736362974582609</v>
      </c>
      <c r="QR17">
        <v>0.42741453706519827</v>
      </c>
      <c r="QS17">
        <v>0.43343009079105999</v>
      </c>
      <c r="QT17">
        <v>0.43547018136384263</v>
      </c>
      <c r="QU17">
        <v>0.43154470234648834</v>
      </c>
      <c r="RP17">
        <v>0.42551902294611244</v>
      </c>
      <c r="RQ17">
        <v>0.42556986193474783</v>
      </c>
      <c r="RR17">
        <v>0.42659915149369293</v>
      </c>
      <c r="RS17">
        <v>0.42616085403871445</v>
      </c>
      <c r="RT17">
        <v>0.42670112411781691</v>
      </c>
      <c r="RU17">
        <v>0.42675212871342266</v>
      </c>
      <c r="RV17">
        <v>0.42188142217716568</v>
      </c>
      <c r="RW17">
        <v>0.42290182102604862</v>
      </c>
      <c r="RX17">
        <v>0.42295238961571047</v>
      </c>
      <c r="RY17">
        <v>0.4230029703003218</v>
      </c>
      <c r="RZ17">
        <v>0.42596448209626964</v>
      </c>
      <c r="SA17">
        <v>0.42407459037535894</v>
      </c>
      <c r="SB17">
        <v>0.42509586196252341</v>
      </c>
      <c r="SC17">
        <v>0.4251467233139653</v>
      </c>
      <c r="SD17">
        <v>0.43199299222090776</v>
      </c>
      <c r="SE17">
        <v>0.42719025643083752</v>
      </c>
      <c r="SF17">
        <v>0.42238637096434883</v>
      </c>
      <c r="SG17">
        <v>0.4156390966392367</v>
      </c>
      <c r="SH17">
        <v>0.41471762064152801</v>
      </c>
      <c r="SI17">
        <v>0.41185322011367653</v>
      </c>
      <c r="SJ17">
        <v>0.41190253833101265</v>
      </c>
      <c r="SK17">
        <v>0.41195186836118752</v>
      </c>
      <c r="SL17">
        <v>0.41491631311086413</v>
      </c>
      <c r="SM17">
        <v>0.41593783334757267</v>
      </c>
      <c r="SN17">
        <v>0.41598766455394937</v>
      </c>
      <c r="SO17">
        <v>0.41992570870831658</v>
      </c>
      <c r="SP17">
        <v>0.41997602973730364</v>
      </c>
      <c r="SQ17">
        <v>0.40824992274870342</v>
      </c>
      <c r="SR17">
        <v>0.40437290581706858</v>
      </c>
      <c r="SS17">
        <v>0.40638459111611519</v>
      </c>
      <c r="ST17">
        <v>0.40165453136804347</v>
      </c>
      <c r="SU17">
        <v>0.41338689796138162</v>
      </c>
      <c r="SV17">
        <v>0.41441386225151644</v>
      </c>
      <c r="SW17">
        <v>0.41397481026690447</v>
      </c>
      <c r="SX17">
        <v>0.42184547104072745</v>
      </c>
      <c r="SY17">
        <v>0.42140720523126368</v>
      </c>
    </row>
    <row r="18" spans="1:519" x14ac:dyDescent="0.4">
      <c r="A18" t="s">
        <v>527</v>
      </c>
      <c r="B18" t="s">
        <v>528</v>
      </c>
      <c r="BB18">
        <v>0.48769652220438731</v>
      </c>
      <c r="BC18">
        <v>0.48714916359360805</v>
      </c>
      <c r="BD18">
        <v>0.48335178703998299</v>
      </c>
      <c r="BH18">
        <v>0.48416051841818708</v>
      </c>
      <c r="BI18">
        <v>0.48934600311375953</v>
      </c>
      <c r="BJ18">
        <v>0.48551443485671669</v>
      </c>
      <c r="BK18">
        <v>0.48879493779493782</v>
      </c>
      <c r="BL18">
        <v>0.48934600311375953</v>
      </c>
      <c r="BM18">
        <v>0.49662460499073763</v>
      </c>
      <c r="BN18">
        <v>0.49436207831652018</v>
      </c>
      <c r="BY18">
        <v>0.48497196062782655</v>
      </c>
      <c r="BZ18">
        <v>0.48335178703998299</v>
      </c>
      <c r="CA18">
        <v>0.48597275894836872</v>
      </c>
      <c r="CB18">
        <v>0.49553179806853792</v>
      </c>
      <c r="CC18">
        <v>0.49363449163449163</v>
      </c>
      <c r="CD18">
        <v>0.49363449163449163</v>
      </c>
      <c r="CE18">
        <v>0.49363449163449163</v>
      </c>
      <c r="CF18">
        <v>0.49363449163449163</v>
      </c>
      <c r="CG18">
        <v>0.49142088404868678</v>
      </c>
      <c r="CH18">
        <v>0.49142088404868678</v>
      </c>
      <c r="CI18">
        <v>0.49363449163449163</v>
      </c>
      <c r="CJ18">
        <v>0.49242460317460324</v>
      </c>
      <c r="CK18">
        <v>0.49690119047619052</v>
      </c>
      <c r="CL18">
        <v>0.5078891774891775</v>
      </c>
      <c r="CM18">
        <v>0.5078891774891775</v>
      </c>
      <c r="CN18">
        <v>0.50331359931359931</v>
      </c>
      <c r="CO18">
        <v>0.50444974739331405</v>
      </c>
      <c r="CP18">
        <v>0.49993565569404497</v>
      </c>
      <c r="CQ18">
        <v>0.50501974710788278</v>
      </c>
      <c r="CR18">
        <v>0.49530782889426966</v>
      </c>
      <c r="CS18">
        <v>0.49586813186813194</v>
      </c>
      <c r="CT18">
        <v>0.49812207792207785</v>
      </c>
      <c r="CU18">
        <v>0.49812207792207785</v>
      </c>
      <c r="CV18">
        <v>0.49812207792207785</v>
      </c>
      <c r="CW18">
        <v>0.49699254940071269</v>
      </c>
      <c r="CX18">
        <v>0.48813744829780464</v>
      </c>
      <c r="CY18">
        <v>0.49252520064205457</v>
      </c>
      <c r="CZ18">
        <v>0.49474879071267341</v>
      </c>
      <c r="DA18">
        <v>0.49586813186813194</v>
      </c>
      <c r="DB18">
        <v>0.49307922224007711</v>
      </c>
      <c r="DC18">
        <v>0.490870580707087</v>
      </c>
      <c r="DD18">
        <v>0.490870580707087</v>
      </c>
      <c r="DE18">
        <v>0.48597275894836872</v>
      </c>
      <c r="DF18">
        <v>0.48651212938005395</v>
      </c>
      <c r="DG18">
        <v>0.48543458313557991</v>
      </c>
      <c r="DH18">
        <v>0.48922704081632651</v>
      </c>
      <c r="DI18">
        <v>0.49252520064205457</v>
      </c>
      <c r="DJ18">
        <v>0.5245009373828271</v>
      </c>
      <c r="DK18">
        <v>0.5245009373828271</v>
      </c>
      <c r="DL18">
        <v>0.5245009373828271</v>
      </c>
      <c r="DM18">
        <v>0.52509159159159158</v>
      </c>
      <c r="DN18">
        <v>0.52391161048689139</v>
      </c>
      <c r="DO18">
        <v>0.5353817540484207</v>
      </c>
      <c r="DP18">
        <v>0.55529802033172815</v>
      </c>
      <c r="DQ18">
        <v>0.54142032245969252</v>
      </c>
      <c r="DR18">
        <v>0.54142032245969252</v>
      </c>
      <c r="DS18">
        <v>0.54142032245969252</v>
      </c>
      <c r="DT18">
        <v>0.5432535741158766</v>
      </c>
      <c r="DU18">
        <v>0.54386741996233534</v>
      </c>
      <c r="DV18">
        <v>0.54020501309390201</v>
      </c>
      <c r="DW18">
        <v>0.54571730914588068</v>
      </c>
      <c r="DX18">
        <v>0.5432535741158766</v>
      </c>
      <c r="DY18">
        <v>0.54142032245969252</v>
      </c>
      <c r="DZ18">
        <v>0.54386741996233534</v>
      </c>
      <c r="EA18">
        <v>0.54142032245969252</v>
      </c>
      <c r="EB18">
        <v>0.52929954264191559</v>
      </c>
      <c r="EC18">
        <v>0.52929954264191559</v>
      </c>
      <c r="ED18">
        <v>0.52989829778065078</v>
      </c>
      <c r="EE18">
        <v>0.53230692640692645</v>
      </c>
      <c r="EF18">
        <v>0.53170271877195829</v>
      </c>
      <c r="EG18">
        <v>0.52455777742227916</v>
      </c>
      <c r="EH18">
        <v>0.53779068901303551</v>
      </c>
      <c r="EI18">
        <v>0.53839224459358692</v>
      </c>
      <c r="EJ18">
        <v>0.54142032245969252</v>
      </c>
      <c r="EK18">
        <v>0.54142032245969252</v>
      </c>
      <c r="EL18">
        <v>0.54264111236377299</v>
      </c>
      <c r="EM18">
        <v>0.54264111236377299</v>
      </c>
      <c r="EN18">
        <v>0.5432535741158766</v>
      </c>
      <c r="EO18">
        <v>0.54264111236377299</v>
      </c>
      <c r="EP18">
        <v>0.54264111236377299</v>
      </c>
      <c r="EQ18">
        <v>0.54726852378245228</v>
      </c>
      <c r="ER18">
        <v>0.51328309398549699</v>
      </c>
      <c r="ES18">
        <v>0.50401554026709838</v>
      </c>
      <c r="ET18">
        <v>0.50401554026709838</v>
      </c>
      <c r="EU18">
        <v>0.50230797773654923</v>
      </c>
      <c r="EV18">
        <v>0.51822724277511067</v>
      </c>
      <c r="GE18">
        <v>0.52062214055113565</v>
      </c>
      <c r="GF18">
        <v>0.53510173911372449</v>
      </c>
      <c r="GG18">
        <v>0.5362642443047434</v>
      </c>
      <c r="GH18">
        <v>0.54318609426792797</v>
      </c>
      <c r="GI18">
        <v>0.54359740529460165</v>
      </c>
      <c r="GJ18">
        <v>0.54385526184404065</v>
      </c>
      <c r="GK18">
        <v>0.54442212765957454</v>
      </c>
      <c r="GL18">
        <v>0.5396262038673737</v>
      </c>
      <c r="GM18">
        <v>0.54509476190476203</v>
      </c>
      <c r="GN18">
        <v>0.54074305041069415</v>
      </c>
      <c r="GU18">
        <v>0.5231579640345102</v>
      </c>
      <c r="GV18">
        <v>0.52310960812168672</v>
      </c>
      <c r="GW18">
        <v>0.52129116336890102</v>
      </c>
      <c r="GX18">
        <v>0.51948498468527382</v>
      </c>
      <c r="GY18">
        <v>0.51972910171942799</v>
      </c>
      <c r="GZ18">
        <v>0.51677455143131079</v>
      </c>
      <c r="HA18">
        <v>0.51925692961219971</v>
      </c>
      <c r="HB18">
        <v>0.51683809071300368</v>
      </c>
      <c r="HC18">
        <v>0.51394138897014152</v>
      </c>
      <c r="HD18">
        <v>0.52242710314895202</v>
      </c>
      <c r="HE18">
        <v>0.52002571704357425</v>
      </c>
      <c r="HF18">
        <v>0.51533494897959187</v>
      </c>
      <c r="HG18">
        <v>0.51759797291113752</v>
      </c>
      <c r="HH18">
        <v>0.50955261521827278</v>
      </c>
      <c r="HI18">
        <v>0.50950546019732401</v>
      </c>
      <c r="HK18">
        <v>0.50945830517637536</v>
      </c>
      <c r="HL18">
        <v>0.50937455047366165</v>
      </c>
      <c r="HM18">
        <v>0.50929079577094793</v>
      </c>
      <c r="HN18">
        <v>0.50920704106823433</v>
      </c>
      <c r="HO18">
        <v>0.50912328636552073</v>
      </c>
      <c r="HP18">
        <v>0.50903953166280713</v>
      </c>
      <c r="ID18">
        <v>0.52045142189086668</v>
      </c>
      <c r="IE18">
        <v>0.52036559182699049</v>
      </c>
      <c r="IF18">
        <v>0.51559255670218529</v>
      </c>
      <c r="IG18">
        <v>0.51784011300376653</v>
      </c>
      <c r="IH18">
        <v>0.51999713340373488</v>
      </c>
      <c r="II18">
        <v>0.51753729735244391</v>
      </c>
      <c r="IJ18">
        <v>0.51745187743541632</v>
      </c>
      <c r="IK18">
        <v>0.51250855650882654</v>
      </c>
      <c r="IL18">
        <v>0.51009473893558055</v>
      </c>
      <c r="IM18">
        <v>0.51020648771562671</v>
      </c>
      <c r="IN18">
        <v>0.5125171621317639</v>
      </c>
      <c r="IO18">
        <v>0.51251840386282643</v>
      </c>
      <c r="IP18">
        <v>0.51243372846348667</v>
      </c>
      <c r="IQ18">
        <v>0.5123490530641468</v>
      </c>
      <c r="IR18">
        <v>0.51472145970883876</v>
      </c>
      <c r="IS18">
        <v>0.51810583689215006</v>
      </c>
      <c r="IT18">
        <v>0.51440176122138037</v>
      </c>
      <c r="IU18">
        <v>0.5142409342880786</v>
      </c>
      <c r="IV18">
        <v>0.50705632226617803</v>
      </c>
      <c r="IW18">
        <v>0.51184100066810834</v>
      </c>
      <c r="IX18">
        <v>0.51383226151441663</v>
      </c>
      <c r="IY18">
        <v>0.50441412405837494</v>
      </c>
      <c r="IZ18">
        <v>0.50433064969078367</v>
      </c>
      <c r="JA18">
        <v>0.50424717532319241</v>
      </c>
      <c r="JB18">
        <v>0.50644498467033228</v>
      </c>
      <c r="JC18">
        <v>0.5085637032511634</v>
      </c>
      <c r="JD18">
        <v>0.50638536242051524</v>
      </c>
      <c r="JF18">
        <v>0.51315211043799136</v>
      </c>
      <c r="JG18">
        <v>0.51314409561949448</v>
      </c>
      <c r="JH18">
        <v>0.51073752974868669</v>
      </c>
      <c r="JI18">
        <v>0.51544774561246609</v>
      </c>
      <c r="JJ18">
        <v>0.51542708862185804</v>
      </c>
      <c r="JK18">
        <v>0.515341636188684</v>
      </c>
      <c r="JL18">
        <v>0.51994033088056002</v>
      </c>
      <c r="JM18">
        <v>0.51985410160708434</v>
      </c>
      <c r="JO18">
        <v>0.51968164306013309</v>
      </c>
      <c r="JP18">
        <v>0.51724430331703475</v>
      </c>
      <c r="JQ18">
        <v>0.5183311591514741</v>
      </c>
      <c r="JR18">
        <v>0.51824512540923084</v>
      </c>
      <c r="JS18">
        <v>0.51815909166698748</v>
      </c>
      <c r="JT18">
        <v>0.51807305792474423</v>
      </c>
      <c r="JU18">
        <v>0.51798702418250098</v>
      </c>
      <c r="JV18">
        <v>0.51790099044025784</v>
      </c>
      <c r="JW18">
        <v>0.51781495669801458</v>
      </c>
      <c r="JX18">
        <v>0.51890557959885253</v>
      </c>
      <c r="JY18">
        <v>0.51881935032537685</v>
      </c>
      <c r="JZ18">
        <v>0.51873312105190128</v>
      </c>
      <c r="LN18">
        <v>0.5158163528589792</v>
      </c>
      <c r="LQ18">
        <v>0.49743021022818007</v>
      </c>
      <c r="LR18">
        <v>0.49889079757258309</v>
      </c>
      <c r="LS18">
        <v>0.52001722230158731</v>
      </c>
      <c r="LT18">
        <v>0.51993012807397954</v>
      </c>
      <c r="LU18">
        <v>0.51984303384637187</v>
      </c>
      <c r="LV18">
        <v>0.51975593961876421</v>
      </c>
      <c r="LW18">
        <v>0.51966884539115654</v>
      </c>
      <c r="LX18">
        <v>0.53170197145025322</v>
      </c>
      <c r="LY18">
        <v>0.55376338081895393</v>
      </c>
      <c r="LZ18">
        <v>0.56252927003926301</v>
      </c>
      <c r="MI18">
        <v>0.58142248287092624</v>
      </c>
      <c r="MJ18">
        <v>0.55373981452831145</v>
      </c>
      <c r="MK18">
        <v>0.61270664256964058</v>
      </c>
      <c r="ML18">
        <v>0.60179151097253059</v>
      </c>
      <c r="MM18">
        <v>0.61256255995100739</v>
      </c>
      <c r="MN18">
        <v>0.61249051864169091</v>
      </c>
      <c r="MO18">
        <v>0.60695045521333524</v>
      </c>
      <c r="MP18">
        <v>0.5928741558116104</v>
      </c>
      <c r="MQ18">
        <v>0.59747215659978281</v>
      </c>
      <c r="MR18">
        <v>0.58692112261606399</v>
      </c>
      <c r="MS18">
        <v>0.61436074643067773</v>
      </c>
      <c r="MT18">
        <v>0.61428844262266324</v>
      </c>
      <c r="MU18">
        <v>0.61421613881464887</v>
      </c>
      <c r="MV18">
        <v>0.61414383500663439</v>
      </c>
      <c r="MW18">
        <v>0.61865415456577377</v>
      </c>
    </row>
    <row r="19" spans="1:519" x14ac:dyDescent="0.4">
      <c r="A19" t="s">
        <v>529</v>
      </c>
      <c r="B19" t="s">
        <v>530</v>
      </c>
      <c r="BB19">
        <v>0.42876909207588831</v>
      </c>
      <c r="BC19">
        <v>0.42876909207588831</v>
      </c>
      <c r="BD19">
        <v>0.42779350824863938</v>
      </c>
      <c r="BH19">
        <v>0.41874219794048323</v>
      </c>
      <c r="BI19">
        <v>0.4206157648216487</v>
      </c>
      <c r="BJ19">
        <v>0.42250617275343139</v>
      </c>
      <c r="BK19">
        <v>0.41734793978973805</v>
      </c>
      <c r="BL19">
        <v>0.41944282626944113</v>
      </c>
      <c r="BM19">
        <v>0.42393516770073725</v>
      </c>
      <c r="BN19">
        <v>0.4206157648216487</v>
      </c>
      <c r="BY19">
        <v>0.41827641129093879</v>
      </c>
      <c r="BZ19">
        <v>0.41827641129093879</v>
      </c>
      <c r="CA19">
        <v>0.42383210708270536</v>
      </c>
      <c r="CB19">
        <v>0.42861576517618971</v>
      </c>
      <c r="CC19">
        <v>0.42430566250961349</v>
      </c>
      <c r="CD19">
        <v>0.42288816029632964</v>
      </c>
      <c r="CE19">
        <v>0.4210128247739513</v>
      </c>
      <c r="CF19">
        <v>0.42929410801051787</v>
      </c>
      <c r="CG19">
        <v>0.42765041435372075</v>
      </c>
      <c r="CH19">
        <v>0.42765041435372075</v>
      </c>
      <c r="CI19">
        <v>0.42765041435372075</v>
      </c>
      <c r="CJ19">
        <v>0.42660225157344206</v>
      </c>
      <c r="CK19">
        <v>0.42468923699239525</v>
      </c>
      <c r="CL19">
        <v>0.43408039948117055</v>
      </c>
      <c r="CM19">
        <v>0.43603571659595058</v>
      </c>
      <c r="CN19">
        <v>0.43603571659595058</v>
      </c>
      <c r="CO19">
        <v>0.4399996776559138</v>
      </c>
      <c r="CP19">
        <v>0.4399996776559138</v>
      </c>
      <c r="CQ19">
        <v>0.4399996776559138</v>
      </c>
      <c r="CR19">
        <v>0.42765041435372075</v>
      </c>
      <c r="CS19">
        <v>0.42861576517618971</v>
      </c>
      <c r="CT19">
        <v>0.42478027734463536</v>
      </c>
      <c r="CU19">
        <v>0.42910007677525885</v>
      </c>
      <c r="CV19">
        <v>0.42910007677525885</v>
      </c>
      <c r="CW19">
        <v>0.42958548410192771</v>
      </c>
      <c r="CX19">
        <v>0.43153814539329999</v>
      </c>
      <c r="CY19">
        <v>0.43153814539329999</v>
      </c>
      <c r="CZ19">
        <v>0.43153814539329999</v>
      </c>
      <c r="DA19">
        <v>0.43055960084592299</v>
      </c>
      <c r="DB19">
        <v>0.42288816029632964</v>
      </c>
      <c r="DC19">
        <v>0.42668940218663376</v>
      </c>
      <c r="DD19">
        <v>0.42861576517618971</v>
      </c>
      <c r="DE19">
        <v>0.42958548410192771</v>
      </c>
      <c r="DF19">
        <v>0.42716936776839598</v>
      </c>
      <c r="DG19">
        <v>0.42525595514681314</v>
      </c>
      <c r="DH19">
        <v>0.42525595514681314</v>
      </c>
      <c r="DI19">
        <v>0.4210128247739513</v>
      </c>
      <c r="DJ19">
        <v>0.44833912343749088</v>
      </c>
      <c r="DK19">
        <v>0.44734612427151643</v>
      </c>
      <c r="DL19">
        <v>0.45084101586738751</v>
      </c>
      <c r="DM19">
        <v>0.45388039350244858</v>
      </c>
      <c r="DN19">
        <v>0.45439094512618589</v>
      </c>
      <c r="DO19">
        <v>0.46486078257148972</v>
      </c>
      <c r="DP19">
        <v>0.48161252248397579</v>
      </c>
      <c r="DQ19">
        <v>0.46957692556487002</v>
      </c>
      <c r="DR19">
        <v>0.46852169651865672</v>
      </c>
      <c r="DS19">
        <v>0.46799585847542591</v>
      </c>
      <c r="DT19">
        <v>0.46852169651865672</v>
      </c>
      <c r="DU19">
        <v>0.4690487175496113</v>
      </c>
      <c r="DV19">
        <v>0.4690487175496113</v>
      </c>
      <c r="DW19">
        <v>0.4690487175496113</v>
      </c>
      <c r="DX19">
        <v>0.47063691862483575</v>
      </c>
      <c r="DY19">
        <v>0.47116871175322544</v>
      </c>
      <c r="DZ19">
        <v>0.46799585847542591</v>
      </c>
      <c r="EA19">
        <v>0.47277132641905273</v>
      </c>
      <c r="EB19">
        <v>0.45803057259024194</v>
      </c>
      <c r="EC19">
        <v>0.45648491261524665</v>
      </c>
      <c r="ED19">
        <v>0.45854812125983541</v>
      </c>
      <c r="EE19">
        <v>0.45648491261524665</v>
      </c>
      <c r="EF19">
        <v>0.45854812125983541</v>
      </c>
      <c r="EG19">
        <v>0.45854812125983541</v>
      </c>
      <c r="EH19">
        <v>0.47170170803348926</v>
      </c>
      <c r="EI19">
        <v>0.47384580670636872</v>
      </c>
      <c r="EJ19">
        <v>0.47330795675551024</v>
      </c>
      <c r="EK19">
        <v>0.46694771545532426</v>
      </c>
      <c r="EL19">
        <v>0.46590425687330117</v>
      </c>
      <c r="EM19">
        <v>0.46642540257450166</v>
      </c>
      <c r="EN19">
        <v>0.4690487175496113</v>
      </c>
      <c r="EO19">
        <v>0.4690487175496113</v>
      </c>
      <c r="EP19">
        <v>0.47010632457903545</v>
      </c>
      <c r="EQ19">
        <v>0.47010632457903545</v>
      </c>
      <c r="ER19">
        <v>0.44122211121078347</v>
      </c>
      <c r="ES19">
        <v>0.434428612445805</v>
      </c>
      <c r="ET19">
        <v>0.434428612445805</v>
      </c>
      <c r="EU19">
        <v>0.43813323392771925</v>
      </c>
      <c r="EV19">
        <v>0.45208379965871381</v>
      </c>
      <c r="GE19">
        <v>0.45550704533133451</v>
      </c>
      <c r="GF19">
        <v>0.46720147149983704</v>
      </c>
      <c r="GG19">
        <v>0.46513752126090707</v>
      </c>
      <c r="GH19">
        <v>0.4672806480079098</v>
      </c>
      <c r="GI19">
        <v>0.47260428609885302</v>
      </c>
      <c r="GJ19">
        <v>0.47264792492513513</v>
      </c>
      <c r="GK19">
        <v>0.47376222089788622</v>
      </c>
      <c r="GL19">
        <v>0.47353783325605886</v>
      </c>
      <c r="GM19">
        <v>0.47398393367024094</v>
      </c>
      <c r="GN19">
        <v>0.47429636310778434</v>
      </c>
      <c r="GU19">
        <v>0.45674713703259412</v>
      </c>
      <c r="GV19">
        <v>0.45627321227391004</v>
      </c>
      <c r="GW19">
        <v>0.45734895072367776</v>
      </c>
      <c r="GX19">
        <v>0.45687382468158227</v>
      </c>
      <c r="GY19">
        <v>0.45717465246503525</v>
      </c>
      <c r="GZ19">
        <v>0.4572169290254024</v>
      </c>
      <c r="HA19">
        <v>0.46204113552342591</v>
      </c>
      <c r="HB19">
        <v>0.45842255264336151</v>
      </c>
      <c r="HC19">
        <v>0.45872281067131521</v>
      </c>
      <c r="HD19">
        <v>0.45201412893071602</v>
      </c>
      <c r="HE19">
        <v>0.44804658222574772</v>
      </c>
      <c r="HF19">
        <v>0.44808803768230732</v>
      </c>
      <c r="HG19">
        <v>0.44565910664986891</v>
      </c>
      <c r="HH19">
        <v>0.45729662488180456</v>
      </c>
      <c r="HI19">
        <v>0.45527886259416156</v>
      </c>
      <c r="HJ19">
        <v>0.45125563671613234</v>
      </c>
      <c r="HK19">
        <v>0.45327920459378324</v>
      </c>
      <c r="HL19">
        <v>0.44634826961693902</v>
      </c>
      <c r="HM19">
        <v>0.44642167319489284</v>
      </c>
      <c r="HO19">
        <v>0.44656855280352464</v>
      </c>
      <c r="HP19">
        <v>0.44664202885804472</v>
      </c>
      <c r="HQ19">
        <v>0.44671552909527523</v>
      </c>
      <c r="HR19">
        <v>0.44678905352715681</v>
      </c>
      <c r="IE19">
        <v>0.45780136360168056</v>
      </c>
      <c r="IF19">
        <v>0.45891751595073493</v>
      </c>
      <c r="IG19">
        <v>0.45899323563392935</v>
      </c>
      <c r="IH19">
        <v>0.45070128676390714</v>
      </c>
      <c r="II19">
        <v>0.45281538428574925</v>
      </c>
      <c r="IJ19">
        <v>0.45912256717888716</v>
      </c>
      <c r="IK19">
        <v>0.45280954094715203</v>
      </c>
      <c r="IL19">
        <v>0.45288431452399974</v>
      </c>
      <c r="IM19">
        <v>0.45725256410618448</v>
      </c>
      <c r="IN19">
        <v>0.45738665305073695</v>
      </c>
      <c r="IO19">
        <v>0.45545935423401951</v>
      </c>
      <c r="IP19">
        <v>0.45553461509324988</v>
      </c>
      <c r="IQ19">
        <v>0.45356680710335873</v>
      </c>
      <c r="IR19">
        <v>0.45786170354725514</v>
      </c>
      <c r="IS19">
        <v>0.45793739889874746</v>
      </c>
      <c r="IT19">
        <v>0.45176594396016273</v>
      </c>
      <c r="IU19">
        <v>0.45277102059303631</v>
      </c>
      <c r="IV19">
        <v>0.44962409792925329</v>
      </c>
      <c r="IW19">
        <v>0.45812576792844889</v>
      </c>
      <c r="IX19">
        <v>0.44977288788324138</v>
      </c>
      <c r="IY19">
        <v>0.44571766126193396</v>
      </c>
      <c r="IZ19">
        <v>0.45393374359356209</v>
      </c>
      <c r="JA19">
        <v>0.44787363369089112</v>
      </c>
      <c r="JB19">
        <v>0.44794778811387387</v>
      </c>
      <c r="JC19">
        <v>0.4458986402381368</v>
      </c>
      <c r="JD19">
        <v>0.45225704307231646</v>
      </c>
      <c r="JF19">
        <v>0.45036903375815474</v>
      </c>
      <c r="JG19">
        <v>0.45256839738638571</v>
      </c>
      <c r="JH19">
        <v>0.45884399820426075</v>
      </c>
      <c r="JI19">
        <v>0.46112357854279851</v>
      </c>
      <c r="JJ19">
        <v>0.461248560066082</v>
      </c>
      <c r="JK19">
        <v>0.46132504294459958</v>
      </c>
      <c r="JL19">
        <v>0.45932316582592697</v>
      </c>
      <c r="JM19">
        <v>0.45939935470807158</v>
      </c>
      <c r="JO19">
        <v>0.46372955203519584</v>
      </c>
      <c r="JP19">
        <v>0.46275479466688069</v>
      </c>
      <c r="JQ19">
        <v>0.46388349373075466</v>
      </c>
      <c r="JR19">
        <v>0.46186113412080887</v>
      </c>
      <c r="JS19">
        <v>0.46298529835213764</v>
      </c>
      <c r="JT19">
        <v>0.46306218395198023</v>
      </c>
      <c r="JU19">
        <v>0.46313909509206058</v>
      </c>
      <c r="JV19">
        <v>0.46321603178510695</v>
      </c>
      <c r="JW19">
        <v>0.46329299404385604</v>
      </c>
      <c r="JX19">
        <v>0.46336998188105299</v>
      </c>
      <c r="JY19">
        <v>0.46344699530945149</v>
      </c>
      <c r="JZ19">
        <v>0.46457749805622672</v>
      </c>
      <c r="KA19">
        <v>0.46465473785225275</v>
      </c>
      <c r="LN19">
        <v>0.47427705001314613</v>
      </c>
      <c r="LQ19">
        <v>0.45193631794606359</v>
      </c>
      <c r="LR19">
        <v>0.48077639689481133</v>
      </c>
      <c r="LS19">
        <v>0.48907669532952869</v>
      </c>
      <c r="LT19">
        <v>0.46132032573660003</v>
      </c>
      <c r="LU19">
        <v>0.47293255547808338</v>
      </c>
      <c r="LV19">
        <v>0.47301180362608936</v>
      </c>
      <c r="LW19">
        <v>0.47309107833738195</v>
      </c>
      <c r="LX19">
        <v>0.47714660130284275</v>
      </c>
      <c r="LY19">
        <v>0.49711103729334838</v>
      </c>
      <c r="LZ19">
        <v>0.51262528858495604</v>
      </c>
      <c r="MI19">
        <v>0.53083942296940634</v>
      </c>
      <c r="MJ19">
        <v>0.53939626038920885</v>
      </c>
      <c r="MK19">
        <v>0.55220282404541199</v>
      </c>
      <c r="ML19">
        <v>0.51775102408459828</v>
      </c>
      <c r="MM19">
        <v>0.55979666480602253</v>
      </c>
      <c r="MN19">
        <v>0.54995343730677271</v>
      </c>
      <c r="MO19">
        <v>0.55992836718332284</v>
      </c>
      <c r="MP19">
        <v>0.54707129757650674</v>
      </c>
      <c r="MQ19">
        <v>0.5465202162778352</v>
      </c>
      <c r="MR19">
        <v>0.54658452839903127</v>
      </c>
      <c r="MS19">
        <v>0.57227302076691622</v>
      </c>
      <c r="MT19">
        <v>0.56229931993445204</v>
      </c>
      <c r="MU19">
        <v>0.56236551223958042</v>
      </c>
      <c r="MV19">
        <v>0.56243172013048992</v>
      </c>
      <c r="MW19">
        <v>0.56669568946054194</v>
      </c>
    </row>
    <row r="20" spans="1:519" x14ac:dyDescent="0.4">
      <c r="A20" t="s">
        <v>690</v>
      </c>
      <c r="B20" t="s">
        <v>528</v>
      </c>
      <c r="AW20">
        <v>0.49782824467398989</v>
      </c>
      <c r="BB20">
        <v>0.48440917370724201</v>
      </c>
      <c r="BC20">
        <v>0.48386550460094885</v>
      </c>
      <c r="BD20">
        <v>0.48009372449826887</v>
      </c>
      <c r="BK20">
        <v>0.48550018535973588</v>
      </c>
      <c r="BL20">
        <v>0.48604753618877722</v>
      </c>
      <c r="BM20">
        <v>0.49327707620073846</v>
      </c>
      <c r="BN20">
        <v>0.49102980022715881</v>
      </c>
      <c r="CA20">
        <v>0.47437997047111941</v>
      </c>
      <c r="CB20">
        <v>0.48249256494850895</v>
      </c>
      <c r="CC20">
        <v>0.4806451835061385</v>
      </c>
      <c r="CD20">
        <v>0.4806451835061385</v>
      </c>
      <c r="CE20">
        <v>0.4806451835061385</v>
      </c>
      <c r="CF20">
        <v>0.48550018535973583</v>
      </c>
      <c r="CG20">
        <v>0.48332305448368323</v>
      </c>
      <c r="CH20">
        <v>0.48332305448368323</v>
      </c>
      <c r="CI20">
        <v>0.46608017794534651</v>
      </c>
      <c r="CJ20">
        <v>0.48550018535973583</v>
      </c>
      <c r="CK20">
        <v>0.48991382340846068</v>
      </c>
      <c r="CL20">
        <v>0.48991382340846068</v>
      </c>
      <c r="CM20">
        <v>0.48991382340846068</v>
      </c>
      <c r="CN20">
        <v>0.48550018535973583</v>
      </c>
      <c r="CO20">
        <v>0.48659612257273749</v>
      </c>
      <c r="CP20">
        <v>0.48224179485396584</v>
      </c>
      <c r="CQ20">
        <v>0.48714594869993838</v>
      </c>
      <c r="CR20">
        <v>0.48714594869993838</v>
      </c>
      <c r="CS20">
        <v>0.48769701877765326</v>
      </c>
      <c r="CT20">
        <v>0.48991382340846068</v>
      </c>
      <c r="CU20">
        <v>0.48991382340846068</v>
      </c>
      <c r="CV20">
        <v>0.48991382340846068</v>
      </c>
      <c r="CW20">
        <v>0.48880290770912183</v>
      </c>
      <c r="CX20">
        <v>0.46329044414082943</v>
      </c>
      <c r="CY20">
        <v>0.46261076089041614</v>
      </c>
      <c r="CZ20">
        <v>0.46469929705696433</v>
      </c>
      <c r="DA20">
        <v>0.46575065293265883</v>
      </c>
      <c r="DB20">
        <v>0.46313113294991043</v>
      </c>
      <c r="DC20">
        <v>0.46105663739358393</v>
      </c>
      <c r="DD20">
        <v>0.46105663739358393</v>
      </c>
      <c r="DE20">
        <v>0.45645629400495608</v>
      </c>
      <c r="DF20">
        <v>0.45696290476411816</v>
      </c>
      <c r="DG20">
        <v>0.45595080530727627</v>
      </c>
      <c r="DH20">
        <v>0.45951292097373919</v>
      </c>
      <c r="DI20">
        <v>0.46261076089041614</v>
      </c>
      <c r="DJ20">
        <v>0.45585682196116839</v>
      </c>
      <c r="DK20">
        <v>0.45585682196116839</v>
      </c>
      <c r="DL20">
        <v>0.4655559032794912</v>
      </c>
      <c r="DM20">
        <v>0.46608017794534656</v>
      </c>
      <c r="DN20">
        <v>0.46503280675895237</v>
      </c>
      <c r="DO20">
        <v>0.46451088441691102</v>
      </c>
      <c r="DP20">
        <v>0.46503280675895237</v>
      </c>
      <c r="DQ20">
        <v>0.4655559032794912</v>
      </c>
      <c r="DR20">
        <v>0.4655559032794912</v>
      </c>
      <c r="DW20">
        <v>0.46925079140075698</v>
      </c>
      <c r="DX20">
        <v>0.46713227766982807</v>
      </c>
      <c r="DY20">
        <v>0.46798067360907181</v>
      </c>
      <c r="DZ20">
        <v>0.47740302972593968</v>
      </c>
      <c r="ED20">
        <v>0.48769701877765326</v>
      </c>
      <c r="EE20">
        <v>0.49481296164254535</v>
      </c>
      <c r="EF20">
        <v>0.49425131242388187</v>
      </c>
      <c r="EG20">
        <v>0.48760963745290031</v>
      </c>
      <c r="EH20">
        <v>0.48652000697814518</v>
      </c>
      <c r="EI20">
        <v>0.4870642128025055</v>
      </c>
      <c r="EJ20">
        <v>0.48980360657529798</v>
      </c>
      <c r="EK20">
        <v>0.48980360657529798</v>
      </c>
      <c r="EL20">
        <v>0.49090801155066499</v>
      </c>
      <c r="EM20">
        <v>0.49090801155066499</v>
      </c>
      <c r="EN20">
        <v>0.48659612257273749</v>
      </c>
      <c r="EO20">
        <v>0.48847777386972108</v>
      </c>
      <c r="EP20">
        <v>0.48847777386972108</v>
      </c>
      <c r="EQ20">
        <v>0.49264330349339702</v>
      </c>
      <c r="ER20">
        <v>0.49040143847512641</v>
      </c>
      <c r="ES20">
        <v>0.48852596555177963</v>
      </c>
      <c r="ET20">
        <v>0.48852596555177963</v>
      </c>
      <c r="EU20">
        <v>0.48687088040592369</v>
      </c>
      <c r="EV20">
        <v>0.48700837571244904</v>
      </c>
      <c r="GC20">
        <v>0.4702943779774042</v>
      </c>
      <c r="GD20">
        <v>0.45643839049814661</v>
      </c>
      <c r="GE20">
        <v>0.45426560420221218</v>
      </c>
      <c r="GF20">
        <v>0.45422367807006631</v>
      </c>
      <c r="GG20">
        <v>0.47468472114804666</v>
      </c>
      <c r="GH20">
        <v>0.45855987876659632</v>
      </c>
      <c r="GI20">
        <v>0.46742793084047324</v>
      </c>
      <c r="GJ20">
        <v>0.46764965624273597</v>
      </c>
      <c r="GK20">
        <v>0.46813709218823252</v>
      </c>
      <c r="GL20">
        <v>0.4640131785844836</v>
      </c>
      <c r="GM20">
        <v>0.46871547617310449</v>
      </c>
      <c r="GN20">
        <v>0.46497353134504854</v>
      </c>
      <c r="GU20">
        <v>0.46165417248895663</v>
      </c>
      <c r="GV20">
        <v>0.46161150142122148</v>
      </c>
      <c r="GW20">
        <v>0.46969119217358174</v>
      </c>
      <c r="GX20">
        <v>0.4680637979670334</v>
      </c>
      <c r="GY20">
        <v>0.46828375109276976</v>
      </c>
      <c r="GZ20">
        <v>0.46322154513592795</v>
      </c>
      <c r="HA20">
        <v>0.45431348497030266</v>
      </c>
      <c r="HB20">
        <v>0.4542714691068781</v>
      </c>
      <c r="HC20">
        <v>0.44936037738394841</v>
      </c>
      <c r="HD20">
        <v>0.46100923348291545</v>
      </c>
      <c r="HE20">
        <v>0.45889016048485726</v>
      </c>
      <c r="HF20">
        <v>0.4547508511408585</v>
      </c>
      <c r="HG20">
        <v>0.46155570005252605</v>
      </c>
      <c r="HH20">
        <v>0.4543814433968868</v>
      </c>
      <c r="HI20">
        <v>0.45907209604794003</v>
      </c>
      <c r="HK20">
        <v>0.45902960866360903</v>
      </c>
      <c r="HL20">
        <v>0.45895414441458271</v>
      </c>
      <c r="HM20">
        <v>0.45887868016555627</v>
      </c>
      <c r="HN20">
        <v>0.45880321591652995</v>
      </c>
      <c r="HO20">
        <v>0.45872775166750362</v>
      </c>
      <c r="HP20">
        <v>0.45865228741847724</v>
      </c>
      <c r="ID20">
        <v>0.48568625101510077</v>
      </c>
      <c r="IE20">
        <v>0.48560615423719777</v>
      </c>
      <c r="IF20">
        <v>0.48115194883353557</v>
      </c>
      <c r="IG20">
        <v>0.48324937262401035</v>
      </c>
      <c r="IH20">
        <v>0.4898187617374663</v>
      </c>
      <c r="II20">
        <v>0.48750168387045223</v>
      </c>
      <c r="IJ20">
        <v>0.48742122135383742</v>
      </c>
      <c r="IK20">
        <v>0.48734075883722267</v>
      </c>
      <c r="IL20">
        <v>0.48504547679187782</v>
      </c>
      <c r="IM20">
        <v>0.48059632253637163</v>
      </c>
      <c r="IN20">
        <v>0.48051694735106254</v>
      </c>
      <c r="IO20">
        <v>0.47828314359101909</v>
      </c>
      <c r="IP20">
        <v>0.478204124348245</v>
      </c>
      <c r="IQ20">
        <v>0.47812510510547079</v>
      </c>
      <c r="IR20">
        <v>0.47472217167193265</v>
      </c>
      <c r="IS20">
        <v>0.47784354704090848</v>
      </c>
      <c r="IT20">
        <v>0.48244089972040372</v>
      </c>
      <c r="IU20">
        <v>0.48213309173740043</v>
      </c>
      <c r="IV20">
        <v>0.4798819458685894</v>
      </c>
      <c r="IW20">
        <v>0.47765098964882613</v>
      </c>
      <c r="IX20">
        <v>0.48629474612123108</v>
      </c>
      <c r="IY20">
        <v>0.48084292986344368</v>
      </c>
      <c r="IZ20">
        <v>0.4807633562401713</v>
      </c>
      <c r="JA20">
        <v>0.48188249529175398</v>
      </c>
      <c r="JB20">
        <v>0.48398282605056586</v>
      </c>
      <c r="JC20">
        <v>0.49075135787353896</v>
      </c>
      <c r="JD20">
        <v>0.48164317910804688</v>
      </c>
      <c r="JF20">
        <v>0.48807930121825466</v>
      </c>
      <c r="JG20">
        <v>0.4869886702893374</v>
      </c>
      <c r="JH20">
        <v>0.48109654519983402</v>
      </c>
      <c r="JI20">
        <v>0.48342189490504439</v>
      </c>
      <c r="JJ20">
        <v>0.4811645467406328</v>
      </c>
      <c r="JK20">
        <v>0.48108477467939714</v>
      </c>
      <c r="JL20">
        <v>0.4853777753692356</v>
      </c>
      <c r="JM20">
        <v>0.48771169242638573</v>
      </c>
      <c r="JO20">
        <v>0.48754989693502199</v>
      </c>
      <c r="JP20">
        <v>0.48526325711156043</v>
      </c>
      <c r="JQ20">
        <v>0.48628291300501053</v>
      </c>
      <c r="JR20">
        <v>0.4862021987009289</v>
      </c>
      <c r="JS20">
        <v>0.4861214843968471</v>
      </c>
      <c r="JT20">
        <v>0.48604077009276542</v>
      </c>
      <c r="JU20">
        <v>0.48596005578868373</v>
      </c>
      <c r="JV20">
        <v>0.48587934148460205</v>
      </c>
      <c r="JW20">
        <v>0.47617885238486651</v>
      </c>
      <c r="JX20">
        <v>0.4771817812392537</v>
      </c>
      <c r="JY20">
        <v>0.47710248542912981</v>
      </c>
      <c r="JZ20">
        <v>0.47702318961900597</v>
      </c>
      <c r="KD20">
        <v>0.44781473326466165</v>
      </c>
      <c r="KE20">
        <v>0.45124422302332495</v>
      </c>
      <c r="KF20">
        <v>0.44386091782090814</v>
      </c>
      <c r="KG20">
        <v>0.47272969533705544</v>
      </c>
      <c r="KH20">
        <v>0.46879264600369636</v>
      </c>
      <c r="KI20">
        <v>0.46051693100292229</v>
      </c>
      <c r="KJ20">
        <v>0.45252646433815036</v>
      </c>
      <c r="KK20">
        <v>0.45245111537830424</v>
      </c>
      <c r="KM20">
        <v>0.44650397965559635</v>
      </c>
      <c r="KN20">
        <v>0.45120424441637574</v>
      </c>
      <c r="KO20">
        <v>0.4680126848723567</v>
      </c>
      <c r="KP20">
        <v>0.44389430116983503</v>
      </c>
      <c r="KQ20">
        <v>0.44859257707156958</v>
      </c>
      <c r="KR20">
        <v>0.44750762075532591</v>
      </c>
      <c r="KS20">
        <v>0.47123263617055733</v>
      </c>
      <c r="KT20">
        <v>0.47115405473710131</v>
      </c>
      <c r="KU20">
        <v>0.4710754733036453</v>
      </c>
      <c r="KV20">
        <v>0.46490766466152472</v>
      </c>
      <c r="KW20">
        <v>0.46657519031412825</v>
      </c>
      <c r="KX20">
        <v>0.44091907039160444</v>
      </c>
      <c r="KY20">
        <v>0.44084548260693973</v>
      </c>
      <c r="KZ20">
        <v>0.44077189482227508</v>
      </c>
      <c r="LA20">
        <v>0.44069830703761037</v>
      </c>
      <c r="LB20">
        <v>0.44162160775804277</v>
      </c>
      <c r="LC20">
        <v>0.4415478534851775</v>
      </c>
      <c r="LD20">
        <v>0.44047754368361625</v>
      </c>
      <c r="LE20">
        <v>0.44790406335319166</v>
      </c>
      <c r="LF20">
        <v>0.44782922236386136</v>
      </c>
      <c r="LG20">
        <v>0.44775438137453089</v>
      </c>
      <c r="LH20">
        <v>0.44369130394524336</v>
      </c>
      <c r="LI20">
        <v>0.44361712969078454</v>
      </c>
      <c r="LL20">
        <v>0.44800161937841804</v>
      </c>
      <c r="LM20">
        <v>0.46659028586418688</v>
      </c>
      <c r="LN20">
        <v>0.46037389954854119</v>
      </c>
      <c r="LO20">
        <v>0.46437028263138375</v>
      </c>
      <c r="LP20">
        <v>0.46429256040848699</v>
      </c>
      <c r="LQ20">
        <v>0.46421483818559028</v>
      </c>
      <c r="LR20">
        <v>0.44636165194710103</v>
      </c>
      <c r="LS20">
        <v>0.44439586010675458</v>
      </c>
      <c r="LT20">
        <v>0.44432143119838735</v>
      </c>
      <c r="LU20">
        <v>0.44424700229002018</v>
      </c>
      <c r="LV20">
        <v>0.44417257338165295</v>
      </c>
      <c r="ON20">
        <v>0.47528887393506947</v>
      </c>
      <c r="OO20">
        <v>0.47120602473469381</v>
      </c>
      <c r="OP20">
        <v>0.4711502536780045</v>
      </c>
      <c r="OR20">
        <v>0.47235112158596626</v>
      </c>
      <c r="PH20">
        <v>0.48334851533536488</v>
      </c>
      <c r="PI20">
        <v>0.49267547289820901</v>
      </c>
      <c r="PJ20">
        <v>0.50434599912000999</v>
      </c>
      <c r="PK20">
        <v>0.50318207348252353</v>
      </c>
      <c r="PL20">
        <v>0.48144101813747719</v>
      </c>
      <c r="PM20">
        <v>0.47447406368173928</v>
      </c>
      <c r="PN20">
        <v>0.46693299985963271</v>
      </c>
      <c r="PO20">
        <v>0.4881777802906051</v>
      </c>
      <c r="PP20">
        <v>0.48137547161076821</v>
      </c>
      <c r="PR20">
        <v>0.48746228106301348</v>
      </c>
      <c r="PS20">
        <v>0.47803122593960656</v>
      </c>
      <c r="PT20">
        <v>0.47797444545202689</v>
      </c>
      <c r="PU20">
        <v>0.49665953417873937</v>
      </c>
      <c r="PV20">
        <v>0.48777207319194343</v>
      </c>
      <c r="PW20">
        <v>0.478511961921124</v>
      </c>
      <c r="PX20">
        <v>0.46283964270227912</v>
      </c>
      <c r="QC20">
        <v>0.45428222598317586</v>
      </c>
      <c r="QD20">
        <v>0.46322282009534249</v>
      </c>
      <c r="QE20">
        <v>0.45867095251996448</v>
      </c>
      <c r="QF20">
        <v>0.46311263303321321</v>
      </c>
      <c r="QH20">
        <v>0.45850727659272406</v>
      </c>
      <c r="QI20">
        <v>0.4629473524400195</v>
      </c>
      <c r="QJ20">
        <v>0.45390405970683928</v>
      </c>
      <c r="QK20">
        <v>0.46059038302168681</v>
      </c>
      <c r="QL20">
        <v>0.45828904202307008</v>
      </c>
      <c r="QM20">
        <v>0.45823448338065659</v>
      </c>
      <c r="QN20">
        <v>0.45817992473824315</v>
      </c>
      <c r="QO20">
        <v>0.45363394093802739</v>
      </c>
      <c r="QP20">
        <v>0.45133447204968941</v>
      </c>
      <c r="QQ20">
        <v>0.45133447204968941</v>
      </c>
      <c r="QR20">
        <v>0.45015812689512757</v>
      </c>
      <c r="QS20">
        <v>0.45010450430785354</v>
      </c>
      <c r="RN20">
        <v>0.44897842997509874</v>
      </c>
      <c r="RO20">
        <v>0.45004432062320576</v>
      </c>
      <c r="RP20">
        <v>0.45222932334020566</v>
      </c>
      <c r="RQ20">
        <v>0.45105605379538771</v>
      </c>
      <c r="RR20">
        <v>0.44988305169489523</v>
      </c>
      <c r="RS20">
        <v>0.44982929538545846</v>
      </c>
      <c r="RT20">
        <v>0.45201322832515611</v>
      </c>
      <c r="RU20">
        <v>0.46090889179062927</v>
      </c>
      <c r="RV20">
        <v>0.4482698049818461</v>
      </c>
      <c r="RW20">
        <v>0.44961427014771116</v>
      </c>
      <c r="RX20">
        <v>0.45627037225377104</v>
      </c>
      <c r="RY20">
        <v>0.4562158136113576</v>
      </c>
      <c r="RZ20">
        <v>0.45392517038576297</v>
      </c>
      <c r="SA20">
        <v>0.45498878775710294</v>
      </c>
      <c r="SB20">
        <v>0.45381658798958713</v>
      </c>
      <c r="SC20">
        <v>0.45152701454129468</v>
      </c>
      <c r="SD20">
        <v>0.45370800559341123</v>
      </c>
      <c r="SE20">
        <v>0.45365371439532332</v>
      </c>
      <c r="SF20">
        <v>0.45248218323862155</v>
      </c>
      <c r="SG20">
        <v>0.45019381328979424</v>
      </c>
      <c r="SH20">
        <v>0.45572478582963621</v>
      </c>
      <c r="SI20">
        <v>0.44673551685021828</v>
      </c>
      <c r="SJ20">
        <v>0.44891543812503254</v>
      </c>
      <c r="SK20">
        <v>0.44997825316339579</v>
      </c>
      <c r="SL20">
        <v>0.44936614431897759</v>
      </c>
      <c r="SM20">
        <v>0.44875416919672212</v>
      </c>
      <c r="SN20">
        <v>0.44870041288728529</v>
      </c>
      <c r="SO20">
        <v>0.44864665657784841</v>
      </c>
      <c r="SP20">
        <v>0.44859290026841159</v>
      </c>
      <c r="SQ20">
        <v>0.44742337494415158</v>
      </c>
      <c r="SR20">
        <v>0.44625411706421697</v>
      </c>
      <c r="SS20">
        <v>0.44620062819910572</v>
      </c>
      <c r="ST20">
        <v>0.44614713933399452</v>
      </c>
      <c r="SU20">
        <v>0.44609365046888316</v>
      </c>
      <c r="SV20">
        <v>0.44604016160377191</v>
      </c>
      <c r="SW20">
        <v>0.44821660610235392</v>
      </c>
    </row>
    <row r="21" spans="1:519" x14ac:dyDescent="0.4">
      <c r="A21" t="s">
        <v>691</v>
      </c>
      <c r="B21" t="s">
        <v>530</v>
      </c>
      <c r="AW21">
        <v>0.42547505562596233</v>
      </c>
      <c r="BB21">
        <v>0.42587894755714739</v>
      </c>
      <c r="BC21">
        <v>0.42587894755714739</v>
      </c>
      <c r="BD21">
        <v>0.42490993971287627</v>
      </c>
      <c r="BK21">
        <v>0.41453478025262841</v>
      </c>
      <c r="BL21">
        <v>0.41661554602076761</v>
      </c>
      <c r="BM21">
        <v>0.42107760654748383</v>
      </c>
      <c r="BN21">
        <v>0.41778057830829773</v>
      </c>
      <c r="CA21">
        <v>0.41372167213176464</v>
      </c>
      <c r="CB21">
        <v>0.41733733480535212</v>
      </c>
      <c r="CC21">
        <v>0.41314064652239335</v>
      </c>
      <c r="CD21">
        <v>0.41176044391708461</v>
      </c>
      <c r="CE21">
        <v>0.40993445525226391</v>
      </c>
      <c r="CF21">
        <v>0.42222002826997312</v>
      </c>
      <c r="CG21">
        <v>0.42060342005362406</v>
      </c>
      <c r="CH21">
        <v>0.42060342005362406</v>
      </c>
      <c r="CI21">
        <v>0.40377928325147916</v>
      </c>
      <c r="CJ21">
        <v>0.42060342005362406</v>
      </c>
      <c r="CK21">
        <v>0.41871730606235225</v>
      </c>
      <c r="CL21">
        <v>0.41871730606235225</v>
      </c>
      <c r="CM21">
        <v>0.42060342005362406</v>
      </c>
      <c r="CN21">
        <v>0.42060342005362406</v>
      </c>
      <c r="CO21">
        <v>0.42442708750865699</v>
      </c>
      <c r="CP21">
        <v>0.42442708750865699</v>
      </c>
      <c r="CQ21">
        <v>0.42442708750865699</v>
      </c>
      <c r="CR21">
        <v>0.42060342005362406</v>
      </c>
      <c r="CS21">
        <v>0.42155286343974963</v>
      </c>
      <c r="CT21">
        <v>0.41778057830829773</v>
      </c>
      <c r="CU21">
        <v>0.42202919435889064</v>
      </c>
      <c r="CV21">
        <v>0.42202919435889064</v>
      </c>
      <c r="CW21">
        <v>0.42250660294979436</v>
      </c>
      <c r="CX21">
        <v>0.40957213944585397</v>
      </c>
      <c r="CY21">
        <v>0.40532786857076741</v>
      </c>
      <c r="CZ21">
        <v>0.40532786857076741</v>
      </c>
      <c r="DA21">
        <v>0.40440875775768187</v>
      </c>
      <c r="DB21">
        <v>0.39720325650587457</v>
      </c>
      <c r="DC21">
        <v>0.40077362285648915</v>
      </c>
      <c r="DD21">
        <v>0.40258298458496095</v>
      </c>
      <c r="DE21">
        <v>0.40349380581705363</v>
      </c>
      <c r="DF21">
        <v>0.40122443683045594</v>
      </c>
      <c r="DG21">
        <v>0.39942723890512366</v>
      </c>
      <c r="DH21">
        <v>0.39942723890512366</v>
      </c>
      <c r="DI21">
        <v>0.39544182299587066</v>
      </c>
      <c r="DJ21">
        <v>0.38966269343747073</v>
      </c>
      <c r="DK21">
        <v>0.38879965314192821</v>
      </c>
      <c r="DL21">
        <v>0.40017411107959089</v>
      </c>
      <c r="DM21">
        <v>0.40287191407563311</v>
      </c>
      <c r="DN21">
        <v>0.40332508833218617</v>
      </c>
      <c r="DO21">
        <v>0.40332508833218617</v>
      </c>
      <c r="DP21">
        <v>0.40332508833218617</v>
      </c>
      <c r="DQ21">
        <v>0.40377928325147922</v>
      </c>
      <c r="DR21">
        <v>0.40287191407563311</v>
      </c>
      <c r="DW21">
        <v>0.40332508833218617</v>
      </c>
      <c r="DX21">
        <v>0.40469074890215972</v>
      </c>
      <c r="DY21">
        <v>0.40725817255632946</v>
      </c>
      <c r="DZ21">
        <v>0.41080350198368787</v>
      </c>
      <c r="ED21">
        <v>0.42202919435889064</v>
      </c>
      <c r="EE21">
        <v>0.4243316033494875</v>
      </c>
      <c r="EF21">
        <v>0.42624948630247955</v>
      </c>
      <c r="EG21">
        <v>0.42624948630247955</v>
      </c>
      <c r="EH21">
        <v>0.42673166897929232</v>
      </c>
      <c r="EI21">
        <v>0.42867135838374359</v>
      </c>
      <c r="EJ21">
        <v>0.42818478476469285</v>
      </c>
      <c r="EK21">
        <v>0.42243090187871718</v>
      </c>
      <c r="EL21">
        <v>0.42148692220971445</v>
      </c>
      <c r="EM21">
        <v>0.42195838409138076</v>
      </c>
      <c r="EN21">
        <v>0.42013030034602722</v>
      </c>
      <c r="EO21">
        <v>0.42223095184775727</v>
      </c>
      <c r="EP21">
        <v>0.42318299458022118</v>
      </c>
      <c r="EQ21">
        <v>0.42318299458022118</v>
      </c>
      <c r="ER21">
        <v>0.42155286343974963</v>
      </c>
      <c r="ES21">
        <v>0.42107760654748383</v>
      </c>
      <c r="ET21">
        <v>0.42107760654748383</v>
      </c>
      <c r="EU21">
        <v>0.42466837635886096</v>
      </c>
      <c r="EV21">
        <v>0.42484952311402613</v>
      </c>
      <c r="GC21">
        <v>0.41131778591465928</v>
      </c>
      <c r="GD21">
        <v>0.40287418295753946</v>
      </c>
      <c r="GE21">
        <v>0.3974498336677621</v>
      </c>
      <c r="GF21">
        <v>0.39658621019600471</v>
      </c>
      <c r="GG21">
        <v>0.41172551949922037</v>
      </c>
      <c r="GH21">
        <v>0.39448019667968787</v>
      </c>
      <c r="GI21">
        <v>0.4063824466524173</v>
      </c>
      <c r="GJ21">
        <v>0.40641997075771041</v>
      </c>
      <c r="GK21">
        <v>0.40737813033649761</v>
      </c>
      <c r="GL21">
        <v>0.40718518414119959</v>
      </c>
      <c r="GM21">
        <v>0.40756877646801576</v>
      </c>
      <c r="GN21">
        <v>0.40783742794446159</v>
      </c>
      <c r="GU21">
        <v>0.40305077257616384</v>
      </c>
      <c r="GV21">
        <v>0.40263256362717831</v>
      </c>
      <c r="GW21">
        <v>0.41207829520164868</v>
      </c>
      <c r="GX21">
        <v>0.41165019947928438</v>
      </c>
      <c r="GY21">
        <v>0.41192124984456557</v>
      </c>
      <c r="GZ21">
        <v>0.40983583990126515</v>
      </c>
      <c r="HA21">
        <v>0.40425366809462371</v>
      </c>
      <c r="HB21">
        <v>0.4029275128962268</v>
      </c>
      <c r="HC21">
        <v>0.40108047287443382</v>
      </c>
      <c r="HD21">
        <v>0.39887418904142113</v>
      </c>
      <c r="HE21">
        <v>0.39537307729924642</v>
      </c>
      <c r="HF21">
        <v>0.39540965914604775</v>
      </c>
      <c r="HG21">
        <v>0.39740592452026097</v>
      </c>
      <c r="HH21">
        <v>0.40778340502739052</v>
      </c>
      <c r="HI21">
        <v>0.41021311460819065</v>
      </c>
      <c r="HJ21">
        <v>0.40658812747657896</v>
      </c>
      <c r="HK21">
        <v>0.40841139262221388</v>
      </c>
      <c r="HL21">
        <v>0.40216651578387819</v>
      </c>
      <c r="HM21">
        <v>0.40223265351354187</v>
      </c>
      <c r="HO21">
        <v>0.40236499425386518</v>
      </c>
      <c r="HP21">
        <v>0.40243119728600696</v>
      </c>
      <c r="HQ21">
        <v>0.40249742210713524</v>
      </c>
      <c r="HR21">
        <v>0.40256366872800864</v>
      </c>
      <c r="IE21">
        <v>0.42722109815644865</v>
      </c>
      <c r="IF21">
        <v>0.42826269363908631</v>
      </c>
      <c r="IG21">
        <v>0.42833335539061956</v>
      </c>
      <c r="IH21">
        <v>0.42454454460381846</v>
      </c>
      <c r="II21">
        <v>0.4265359491016909</v>
      </c>
      <c r="IJ21">
        <v>0.43247709053558014</v>
      </c>
      <c r="IK21">
        <v>0.4305733874905931</v>
      </c>
      <c r="IL21">
        <v>0.43064448915556852</v>
      </c>
      <c r="IM21">
        <v>0.43071561430681538</v>
      </c>
      <c r="IN21">
        <v>0.42882864130617254</v>
      </c>
      <c r="IO21">
        <v>0.4250355305861096</v>
      </c>
      <c r="IP21">
        <v>0.42510576416225193</v>
      </c>
      <c r="IQ21">
        <v>0.42326940202521424</v>
      </c>
      <c r="IR21">
        <v>0.42228101846834876</v>
      </c>
      <c r="IS21">
        <v>0.42235083149239916</v>
      </c>
      <c r="IT21">
        <v>0.42369677730045763</v>
      </c>
      <c r="IU21">
        <v>0.4245011967198416</v>
      </c>
      <c r="IV21">
        <v>0.42552765353438027</v>
      </c>
      <c r="IW21">
        <v>0.4275238328875956</v>
      </c>
      <c r="IX21">
        <v>0.42566846947436576</v>
      </c>
      <c r="IY21">
        <v>0.4248893437176382</v>
      </c>
      <c r="IZ21">
        <v>0.43272148978950781</v>
      </c>
      <c r="JA21">
        <v>0.42800926755816188</v>
      </c>
      <c r="JB21">
        <v>0.42808013303868925</v>
      </c>
      <c r="JC21">
        <v>0.43028112657650552</v>
      </c>
      <c r="JD21">
        <v>0.43015959023410072</v>
      </c>
      <c r="JF21">
        <v>0.4283638297802207</v>
      </c>
      <c r="JG21">
        <v>0.42950057096944511</v>
      </c>
      <c r="JH21">
        <v>0.43221468849248257</v>
      </c>
      <c r="JI21">
        <v>0.43247300239848691</v>
      </c>
      <c r="JJ21">
        <v>0.43058748606398739</v>
      </c>
      <c r="JK21">
        <v>0.43065888481346659</v>
      </c>
      <c r="JL21">
        <v>0.42879008063592133</v>
      </c>
      <c r="JM21">
        <v>0.43099484276764966</v>
      </c>
      <c r="JO21">
        <v>0.43505730540942411</v>
      </c>
      <c r="JP21">
        <v>0.4341428169705786</v>
      </c>
      <c r="JQ21">
        <v>0.43520172894026454</v>
      </c>
      <c r="JR21">
        <v>0.43330441116396479</v>
      </c>
      <c r="JS21">
        <v>0.43435906868831953</v>
      </c>
      <c r="JT21">
        <v>0.43443120047665496</v>
      </c>
      <c r="JU21">
        <v>0.43450335622608366</v>
      </c>
      <c r="JV21">
        <v>0.43457553594854686</v>
      </c>
      <c r="JW21">
        <v>0.42604085372221162</v>
      </c>
      <c r="JX21">
        <v>0.4261116511750272</v>
      </c>
      <c r="JY21">
        <v>0.42618247216132488</v>
      </c>
      <c r="JZ21">
        <v>0.42722207423077863</v>
      </c>
      <c r="KA21">
        <v>0.41866091947636419</v>
      </c>
      <c r="KF21">
        <v>0.39741082365405012</v>
      </c>
      <c r="KG21">
        <v>0.4409366251487879</v>
      </c>
      <c r="KH21">
        <v>0.42096970122675115</v>
      </c>
      <c r="KI21">
        <v>0.41367591954937977</v>
      </c>
      <c r="KJ21">
        <v>0.40941239333126417</v>
      </c>
      <c r="KK21">
        <v>0.40948057483626465</v>
      </c>
      <c r="KM21">
        <v>0.4025316487500345</v>
      </c>
      <c r="KN21">
        <v>0.40598606600718984</v>
      </c>
      <c r="KO21">
        <v>0.40175685719419846</v>
      </c>
      <c r="KP21">
        <v>0.39967502906331054</v>
      </c>
      <c r="KQ21">
        <v>0.4236442583082386</v>
      </c>
      <c r="KR21">
        <v>0.40410731823749108</v>
      </c>
      <c r="KS21">
        <v>0.42567336061774702</v>
      </c>
      <c r="KT21">
        <v>0.42478547286727542</v>
      </c>
      <c r="KU21">
        <v>0.42485633253469796</v>
      </c>
      <c r="KV21">
        <v>0.41848892469747634</v>
      </c>
      <c r="KW21">
        <v>0.4035335711576985</v>
      </c>
      <c r="KX21">
        <v>0.39805700401891303</v>
      </c>
      <c r="KY21">
        <v>0.41449750428000048</v>
      </c>
      <c r="KZ21">
        <v>0.39818991690850564</v>
      </c>
      <c r="LA21">
        <v>0.39825640664398493</v>
      </c>
      <c r="LB21">
        <v>0.39832291858807917</v>
      </c>
      <c r="LC21">
        <v>0.39838945275191701</v>
      </c>
      <c r="LD21">
        <v>0.39935749333022463</v>
      </c>
      <c r="LE21">
        <v>0.40806042200487685</v>
      </c>
      <c r="LF21">
        <v>0.40720733329325653</v>
      </c>
      <c r="LG21">
        <v>0.40544494572590078</v>
      </c>
      <c r="LH21">
        <v>0.40551272613156997</v>
      </c>
      <c r="LI21">
        <v>0.40558052920345616</v>
      </c>
      <c r="LL21">
        <v>0.37241646005855228</v>
      </c>
      <c r="LM21">
        <v>0.42241102309849254</v>
      </c>
      <c r="LN21">
        <v>0.42342055896370151</v>
      </c>
      <c r="LO21">
        <v>0.42349142738119877</v>
      </c>
      <c r="LP21">
        <v>0.41798913111052777</v>
      </c>
      <c r="LQ21">
        <v>0.42175875206551372</v>
      </c>
      <c r="LR21">
        <v>0.42182937780650559</v>
      </c>
      <c r="LS21">
        <v>0.42190002720476921</v>
      </c>
      <c r="LT21">
        <v>0.4058101202617686</v>
      </c>
      <c r="LU21">
        <v>0.40415828697742495</v>
      </c>
      <c r="LV21">
        <v>0.40422601078999237</v>
      </c>
      <c r="ON21">
        <v>0.43981343091732317</v>
      </c>
      <c r="OO21">
        <v>0.4420323114619813</v>
      </c>
      <c r="OP21">
        <v>0.4420846357659769</v>
      </c>
      <c r="OR21">
        <v>0.43362009711133642</v>
      </c>
      <c r="PH21">
        <v>0.4414070534459939</v>
      </c>
      <c r="PI21">
        <v>0.45817681471351113</v>
      </c>
      <c r="PJ21">
        <v>0.46914144494190474</v>
      </c>
      <c r="PK21">
        <v>0.47028827268617851</v>
      </c>
      <c r="PL21">
        <v>0.45615737445667764</v>
      </c>
      <c r="PM21">
        <v>0.44763751835939714</v>
      </c>
      <c r="PN21">
        <v>0.4347525420199479</v>
      </c>
      <c r="PO21">
        <v>0.45464109177649303</v>
      </c>
      <c r="PP21">
        <v>0.45040549857377765</v>
      </c>
      <c r="PR21">
        <v>0.44424745585689723</v>
      </c>
      <c r="PS21">
        <v>0.44360744769632054</v>
      </c>
      <c r="PT21">
        <v>0.44566765756239568</v>
      </c>
      <c r="PU21">
        <v>0.4631998459581344</v>
      </c>
      <c r="PV21">
        <v>0.46325488438867912</v>
      </c>
      <c r="PW21">
        <v>0.45456823899657406</v>
      </c>
      <c r="PX21">
        <v>0.43580595424180041</v>
      </c>
      <c r="QC21">
        <v>0.42448400514684564</v>
      </c>
      <c r="QD21">
        <v>0.43294111485594006</v>
      </c>
      <c r="QE21">
        <v>0.42878880117295765</v>
      </c>
      <c r="QF21">
        <v>0.43304412329517977</v>
      </c>
      <c r="QH21">
        <v>0.42894186832849729</v>
      </c>
      <c r="QI21">
        <v>0.43319872789373737</v>
      </c>
      <c r="QJ21">
        <v>0.42483766035692355</v>
      </c>
      <c r="QK21">
        <v>0.43119845188793304</v>
      </c>
      <c r="QL21">
        <v>0.42914612794515322</v>
      </c>
      <c r="QM21">
        <v>0.42919722324894827</v>
      </c>
      <c r="QN21">
        <v>0.42924833072128343</v>
      </c>
      <c r="QO21">
        <v>0.42509063222565813</v>
      </c>
      <c r="QP21">
        <v>0.42303660303912854</v>
      </c>
      <c r="QQ21">
        <v>0.42303660303912854</v>
      </c>
      <c r="QR21">
        <v>0.42203453971421362</v>
      </c>
      <c r="QS21">
        <v>0.42208481822447486</v>
      </c>
      <c r="QT21">
        <v>0.42213510871588716</v>
      </c>
      <c r="QU21">
        <v>0.42323824264209209</v>
      </c>
      <c r="RP21">
        <v>0.4264109574497793</v>
      </c>
      <c r="RQ21">
        <v>0.42540630423269804</v>
      </c>
      <c r="RR21">
        <v>0.4244014109245573</v>
      </c>
      <c r="RS21">
        <v>0.42445212850521541</v>
      </c>
      <c r="RT21">
        <v>0.42661481272766311</v>
      </c>
      <c r="RU21">
        <v>0.43511463486777424</v>
      </c>
      <c r="RV21">
        <v>0.42328406683418418</v>
      </c>
      <c r="RW21">
        <v>0.42465512010469064</v>
      </c>
      <c r="RX21">
        <v>0.43104479235067983</v>
      </c>
      <c r="RY21">
        <v>0.4310963408020671</v>
      </c>
      <c r="RZ21">
        <v>0.42903443147843573</v>
      </c>
      <c r="SA21">
        <v>0.4301426132440242</v>
      </c>
      <c r="SB21">
        <v>0.42913708437355852</v>
      </c>
      <c r="SC21">
        <v>0.42707420052876371</v>
      </c>
      <c r="SD21">
        <v>0.42923978640291388</v>
      </c>
      <c r="SE21">
        <v>0.42929115585395405</v>
      </c>
      <c r="SF21">
        <v>0.42828504366680725</v>
      </c>
      <c r="SG21">
        <v>0.42622107008690613</v>
      </c>
      <c r="SH21">
        <v>0.43156083228138586</v>
      </c>
      <c r="SI21">
        <v>0.42314951396079986</v>
      </c>
      <c r="SJ21">
        <v>0.42531618580063346</v>
      </c>
      <c r="SK21">
        <v>0.42642524943800969</v>
      </c>
      <c r="SL21">
        <v>0.42594719789155361</v>
      </c>
      <c r="SM21">
        <v>0.42546903181340678</v>
      </c>
      <c r="SN21">
        <v>0.42552000489984271</v>
      </c>
      <c r="SO21">
        <v>0.42557099020134809</v>
      </c>
      <c r="SP21">
        <v>0.42562198772231397</v>
      </c>
      <c r="SQ21">
        <v>0.42461410941373312</v>
      </c>
      <c r="SR21">
        <v>0.42360598949273981</v>
      </c>
      <c r="SS21">
        <v>0.42365676979693556</v>
      </c>
      <c r="ST21">
        <v>0.4237075622772975</v>
      </c>
      <c r="SU21">
        <v>0.42375836693820551</v>
      </c>
      <c r="SV21">
        <v>0.42380918378404159</v>
      </c>
      <c r="SW21">
        <v>0.42597931288328583</v>
      </c>
      <c r="SX21">
        <v>0.42497063118315692</v>
      </c>
      <c r="SY21">
        <v>0.42502161174365805</v>
      </c>
    </row>
  </sheetData>
  <phoneticPr fontId="2"/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873BCF-85FD-47B2-8DB6-98F769E71934}">
  <dimension ref="A1:IT9"/>
  <sheetViews>
    <sheetView zoomScale="55" zoomScaleNormal="55" workbookViewId="0">
      <pane xSplit="2" ySplit="4" topLeftCell="C14" activePane="bottomRight" state="frozen"/>
      <selection pane="topRight" activeCell="C1" sqref="C1"/>
      <selection pane="bottomLeft" activeCell="A5" sqref="A5"/>
      <selection pane="bottomRight" activeCell="B17" sqref="B17"/>
    </sheetView>
  </sheetViews>
  <sheetFormatPr defaultColWidth="8.75" defaultRowHeight="18.75" x14ac:dyDescent="0.4"/>
  <cols>
    <col min="1" max="1" width="24" bestFit="1" customWidth="1"/>
    <col min="2" max="2" width="40.25" customWidth="1"/>
    <col min="3" max="3" width="16.75" bestFit="1" customWidth="1"/>
    <col min="4" max="11" width="7" bestFit="1" customWidth="1"/>
    <col min="12" max="12" width="8" bestFit="1" customWidth="1"/>
    <col min="13" max="13" width="16.75" bestFit="1" customWidth="1"/>
    <col min="14" max="14" width="8" bestFit="1" customWidth="1"/>
    <col min="15" max="23" width="7" bestFit="1" customWidth="1"/>
    <col min="24" max="26" width="8" bestFit="1" customWidth="1"/>
    <col min="27" max="35" width="7" bestFit="1" customWidth="1"/>
    <col min="36" max="38" width="8" bestFit="1" customWidth="1"/>
    <col min="39" max="47" width="7" bestFit="1" customWidth="1"/>
    <col min="48" max="50" width="8" bestFit="1" customWidth="1"/>
    <col min="51" max="59" width="7" bestFit="1" customWidth="1"/>
    <col min="60" max="62" width="8" bestFit="1" customWidth="1"/>
    <col min="63" max="63" width="8.75" bestFit="1" customWidth="1"/>
    <col min="64" max="71" width="7" bestFit="1" customWidth="1"/>
    <col min="72" max="74" width="8" bestFit="1" customWidth="1"/>
    <col min="75" max="83" width="7" bestFit="1" customWidth="1"/>
    <col min="84" max="86" width="8" bestFit="1" customWidth="1"/>
    <col min="87" max="95" width="7" bestFit="1" customWidth="1"/>
    <col min="96" max="98" width="8" bestFit="1" customWidth="1"/>
    <col min="99" max="107" width="7" bestFit="1" customWidth="1"/>
    <col min="108" max="110" width="8" bestFit="1" customWidth="1"/>
    <col min="111" max="119" width="7" bestFit="1" customWidth="1"/>
    <col min="120" max="122" width="8" bestFit="1" customWidth="1"/>
    <col min="123" max="131" width="7" bestFit="1" customWidth="1"/>
    <col min="132" max="134" width="8" bestFit="1" customWidth="1"/>
    <col min="135" max="143" width="7" bestFit="1" customWidth="1"/>
    <col min="144" max="146" width="8" bestFit="1" customWidth="1"/>
    <col min="147" max="155" width="7" bestFit="1" customWidth="1"/>
    <col min="156" max="158" width="8" bestFit="1" customWidth="1"/>
    <col min="159" max="167" width="7" bestFit="1" customWidth="1"/>
    <col min="168" max="170" width="8" bestFit="1" customWidth="1"/>
    <col min="171" max="179" width="7" bestFit="1" customWidth="1"/>
    <col min="180" max="181" width="8" bestFit="1" customWidth="1"/>
    <col min="182" max="184" width="9.25" bestFit="1" customWidth="1"/>
    <col min="185" max="191" width="7" bestFit="1" customWidth="1"/>
    <col min="192" max="194" width="8" bestFit="1" customWidth="1"/>
  </cols>
  <sheetData>
    <row r="1" spans="1:254" x14ac:dyDescent="0.4">
      <c r="A1" t="s">
        <v>701</v>
      </c>
    </row>
    <row r="3" spans="1:254" x14ac:dyDescent="0.4">
      <c r="B3" s="10" t="s">
        <v>697</v>
      </c>
    </row>
    <row r="4" spans="1:254" x14ac:dyDescent="0.4">
      <c r="C4" t="s">
        <v>273</v>
      </c>
      <c r="D4" t="s">
        <v>274</v>
      </c>
      <c r="E4" t="s">
        <v>275</v>
      </c>
      <c r="F4" t="s">
        <v>276</v>
      </c>
      <c r="G4" t="s">
        <v>277</v>
      </c>
      <c r="H4" t="s">
        <v>278</v>
      </c>
      <c r="I4" t="s">
        <v>279</v>
      </c>
      <c r="J4" t="s">
        <v>280</v>
      </c>
      <c r="K4" t="s">
        <v>281</v>
      </c>
      <c r="L4" t="s">
        <v>282</v>
      </c>
      <c r="M4" t="s">
        <v>283</v>
      </c>
      <c r="N4" t="s">
        <v>284</v>
      </c>
      <c r="O4" t="s">
        <v>285</v>
      </c>
      <c r="P4" t="s">
        <v>286</v>
      </c>
      <c r="Q4" t="s">
        <v>287</v>
      </c>
      <c r="R4" t="s">
        <v>288</v>
      </c>
      <c r="S4" t="s">
        <v>289</v>
      </c>
      <c r="T4" t="s">
        <v>290</v>
      </c>
      <c r="U4" t="s">
        <v>291</v>
      </c>
      <c r="V4" t="s">
        <v>292</v>
      </c>
      <c r="W4" t="s">
        <v>293</v>
      </c>
      <c r="X4" t="s">
        <v>294</v>
      </c>
      <c r="Y4" t="s">
        <v>295</v>
      </c>
      <c r="Z4" t="s">
        <v>296</v>
      </c>
      <c r="AA4" t="s">
        <v>297</v>
      </c>
      <c r="AB4" t="s">
        <v>298</v>
      </c>
      <c r="AC4" t="s">
        <v>299</v>
      </c>
      <c r="AD4" t="s">
        <v>300</v>
      </c>
      <c r="AE4" t="s">
        <v>301</v>
      </c>
      <c r="AF4" t="s">
        <v>302</v>
      </c>
      <c r="AG4" t="s">
        <v>303</v>
      </c>
      <c r="AH4" t="s">
        <v>304</v>
      </c>
      <c r="AI4" t="s">
        <v>305</v>
      </c>
      <c r="AJ4" t="s">
        <v>306</v>
      </c>
      <c r="AK4" t="s">
        <v>307</v>
      </c>
      <c r="AL4" t="s">
        <v>308</v>
      </c>
      <c r="AM4" t="s">
        <v>309</v>
      </c>
      <c r="AN4" t="s">
        <v>310</v>
      </c>
      <c r="AO4" t="s">
        <v>311</v>
      </c>
      <c r="AP4" t="s">
        <v>312</v>
      </c>
      <c r="AQ4" t="s">
        <v>313</v>
      </c>
      <c r="AR4" t="s">
        <v>314</v>
      </c>
      <c r="AS4" t="s">
        <v>315</v>
      </c>
      <c r="AT4" t="s">
        <v>316</v>
      </c>
      <c r="AU4" t="s">
        <v>317</v>
      </c>
      <c r="AV4" t="s">
        <v>318</v>
      </c>
      <c r="AW4" t="s">
        <v>319</v>
      </c>
      <c r="AX4" t="s">
        <v>320</v>
      </c>
      <c r="AY4" t="s">
        <v>321</v>
      </c>
      <c r="AZ4" t="s">
        <v>322</v>
      </c>
      <c r="BA4" t="s">
        <v>323</v>
      </c>
      <c r="BB4" t="s">
        <v>324</v>
      </c>
      <c r="BC4" t="s">
        <v>325</v>
      </c>
      <c r="BD4" t="s">
        <v>326</v>
      </c>
      <c r="BE4" t="s">
        <v>327</v>
      </c>
      <c r="BF4" t="s">
        <v>328</v>
      </c>
      <c r="BG4" t="s">
        <v>329</v>
      </c>
      <c r="BH4" t="s">
        <v>330</v>
      </c>
      <c r="BI4" t="s">
        <v>331</v>
      </c>
      <c r="BJ4" t="s">
        <v>332</v>
      </c>
      <c r="BK4" t="s">
        <v>333</v>
      </c>
      <c r="BL4" t="s">
        <v>334</v>
      </c>
      <c r="BM4" t="s">
        <v>335</v>
      </c>
      <c r="BN4" t="s">
        <v>336</v>
      </c>
      <c r="BO4" t="s">
        <v>337</v>
      </c>
      <c r="BP4" t="s">
        <v>338</v>
      </c>
      <c r="BQ4" t="s">
        <v>339</v>
      </c>
      <c r="BR4" t="s">
        <v>340</v>
      </c>
      <c r="BS4" t="s">
        <v>341</v>
      </c>
      <c r="BT4" t="s">
        <v>342</v>
      </c>
      <c r="BU4" t="s">
        <v>343</v>
      </c>
      <c r="BV4" t="s">
        <v>344</v>
      </c>
      <c r="BW4" t="s">
        <v>345</v>
      </c>
      <c r="BX4" t="s">
        <v>346</v>
      </c>
      <c r="BY4" t="s">
        <v>347</v>
      </c>
      <c r="BZ4" t="s">
        <v>348</v>
      </c>
      <c r="CA4" t="s">
        <v>349</v>
      </c>
      <c r="CB4" t="s">
        <v>350</v>
      </c>
      <c r="CC4" t="s">
        <v>351</v>
      </c>
      <c r="CD4" t="s">
        <v>352</v>
      </c>
      <c r="CE4" t="s">
        <v>353</v>
      </c>
      <c r="CF4" t="s">
        <v>354</v>
      </c>
      <c r="CG4" t="s">
        <v>355</v>
      </c>
      <c r="CH4" t="s">
        <v>356</v>
      </c>
      <c r="CI4" t="s">
        <v>357</v>
      </c>
      <c r="CJ4" t="s">
        <v>358</v>
      </c>
      <c r="CK4" t="s">
        <v>359</v>
      </c>
      <c r="CL4" t="s">
        <v>360</v>
      </c>
      <c r="CM4" t="s">
        <v>361</v>
      </c>
      <c r="CN4" t="s">
        <v>362</v>
      </c>
      <c r="CO4" t="s">
        <v>363</v>
      </c>
      <c r="CP4" t="s">
        <v>364</v>
      </c>
      <c r="CQ4" t="s">
        <v>365</v>
      </c>
      <c r="CR4" t="s">
        <v>366</v>
      </c>
      <c r="CS4" t="s">
        <v>367</v>
      </c>
      <c r="CT4" t="s">
        <v>368</v>
      </c>
      <c r="CU4" t="s">
        <v>369</v>
      </c>
      <c r="CV4" t="s">
        <v>370</v>
      </c>
      <c r="CW4" t="s">
        <v>371</v>
      </c>
      <c r="CX4" t="s">
        <v>372</v>
      </c>
      <c r="CY4" t="s">
        <v>373</v>
      </c>
      <c r="CZ4" t="s">
        <v>374</v>
      </c>
      <c r="DA4" t="s">
        <v>375</v>
      </c>
      <c r="DB4" t="s">
        <v>376</v>
      </c>
      <c r="DC4" t="s">
        <v>377</v>
      </c>
      <c r="DD4" t="s">
        <v>378</v>
      </c>
      <c r="DE4" t="s">
        <v>379</v>
      </c>
      <c r="DF4" t="s">
        <v>380</v>
      </c>
      <c r="DG4" t="s">
        <v>381</v>
      </c>
      <c r="DH4" t="s">
        <v>382</v>
      </c>
      <c r="DI4" t="s">
        <v>383</v>
      </c>
      <c r="DJ4" t="s">
        <v>384</v>
      </c>
      <c r="DK4" t="s">
        <v>385</v>
      </c>
      <c r="DL4" t="s">
        <v>386</v>
      </c>
      <c r="DM4" t="s">
        <v>387</v>
      </c>
      <c r="DN4" t="s">
        <v>388</v>
      </c>
      <c r="DO4" t="s">
        <v>389</v>
      </c>
      <c r="DP4" t="s">
        <v>390</v>
      </c>
      <c r="DQ4" t="s">
        <v>391</v>
      </c>
      <c r="DR4" t="s">
        <v>392</v>
      </c>
      <c r="DS4" t="s">
        <v>393</v>
      </c>
      <c r="DT4" t="s">
        <v>394</v>
      </c>
      <c r="DU4" t="s">
        <v>395</v>
      </c>
      <c r="DV4" t="s">
        <v>396</v>
      </c>
      <c r="DW4" t="s">
        <v>397</v>
      </c>
      <c r="DX4" t="s">
        <v>398</v>
      </c>
      <c r="DY4" t="s">
        <v>399</v>
      </c>
      <c r="DZ4" t="s">
        <v>400</v>
      </c>
      <c r="EA4" t="s">
        <v>401</v>
      </c>
      <c r="EB4" t="s">
        <v>402</v>
      </c>
      <c r="EC4" t="s">
        <v>403</v>
      </c>
      <c r="ED4" t="s">
        <v>404</v>
      </c>
      <c r="EE4" t="s">
        <v>405</v>
      </c>
      <c r="EF4" t="s">
        <v>406</v>
      </c>
      <c r="EG4" t="s">
        <v>407</v>
      </c>
      <c r="EH4" t="s">
        <v>408</v>
      </c>
      <c r="EI4" t="s">
        <v>409</v>
      </c>
      <c r="EJ4" t="s">
        <v>410</v>
      </c>
      <c r="EK4" t="s">
        <v>411</v>
      </c>
      <c r="EL4" t="s">
        <v>412</v>
      </c>
      <c r="EM4" t="s">
        <v>413</v>
      </c>
      <c r="EN4" t="s">
        <v>414</v>
      </c>
      <c r="EO4" t="s">
        <v>415</v>
      </c>
      <c r="EP4" t="s">
        <v>416</v>
      </c>
      <c r="EQ4" t="s">
        <v>417</v>
      </c>
      <c r="ER4" t="s">
        <v>418</v>
      </c>
      <c r="ES4" t="s">
        <v>419</v>
      </c>
      <c r="ET4" t="s">
        <v>420</v>
      </c>
      <c r="EU4" t="s">
        <v>421</v>
      </c>
      <c r="EV4" t="s">
        <v>422</v>
      </c>
      <c r="EW4" t="s">
        <v>423</v>
      </c>
      <c r="EX4" t="s">
        <v>424</v>
      </c>
      <c r="EY4" t="s">
        <v>425</v>
      </c>
      <c r="EZ4" t="s">
        <v>426</v>
      </c>
      <c r="FA4" t="s">
        <v>427</v>
      </c>
      <c r="FB4" t="s">
        <v>428</v>
      </c>
      <c r="FC4" t="s">
        <v>429</v>
      </c>
      <c r="FD4" t="s">
        <v>430</v>
      </c>
      <c r="FE4" t="s">
        <v>431</v>
      </c>
      <c r="FF4" t="s">
        <v>432</v>
      </c>
      <c r="FG4" t="s">
        <v>433</v>
      </c>
      <c r="FH4" t="s">
        <v>434</v>
      </c>
      <c r="FI4" t="s">
        <v>435</v>
      </c>
      <c r="FJ4" t="s">
        <v>436</v>
      </c>
      <c r="FK4" t="s">
        <v>437</v>
      </c>
      <c r="FL4" t="s">
        <v>438</v>
      </c>
      <c r="FM4" t="s">
        <v>439</v>
      </c>
      <c r="FN4" t="s">
        <v>440</v>
      </c>
      <c r="FO4" t="s">
        <v>441</v>
      </c>
      <c r="FP4" t="s">
        <v>442</v>
      </c>
      <c r="FQ4" t="s">
        <v>443</v>
      </c>
      <c r="FR4" t="s">
        <v>444</v>
      </c>
      <c r="FS4" t="s">
        <v>445</v>
      </c>
      <c r="FT4" t="s">
        <v>446</v>
      </c>
      <c r="FU4" t="s">
        <v>447</v>
      </c>
      <c r="FV4" t="s">
        <v>448</v>
      </c>
      <c r="FW4" t="s">
        <v>449</v>
      </c>
      <c r="FX4" t="s">
        <v>450</v>
      </c>
      <c r="FY4" t="s">
        <v>451</v>
      </c>
      <c r="FZ4" t="s">
        <v>452</v>
      </c>
      <c r="GA4" t="s">
        <v>453</v>
      </c>
      <c r="GB4" t="s">
        <v>454</v>
      </c>
      <c r="GC4" t="s">
        <v>455</v>
      </c>
      <c r="GD4" t="s">
        <v>456</v>
      </c>
      <c r="GE4" t="s">
        <v>457</v>
      </c>
      <c r="GF4" t="s">
        <v>458</v>
      </c>
      <c r="GG4" t="s">
        <v>459</v>
      </c>
      <c r="GH4" t="s">
        <v>460</v>
      </c>
      <c r="GI4" t="s">
        <v>461</v>
      </c>
      <c r="GJ4" t="s">
        <v>462</v>
      </c>
      <c r="GK4" t="s">
        <v>463</v>
      </c>
      <c r="GL4" t="s">
        <v>464</v>
      </c>
      <c r="GM4" t="s">
        <v>465</v>
      </c>
      <c r="GN4" t="s">
        <v>466</v>
      </c>
      <c r="GO4" t="s">
        <v>467</v>
      </c>
      <c r="GP4" t="s">
        <v>468</v>
      </c>
      <c r="GQ4" t="s">
        <v>469</v>
      </c>
      <c r="GR4" t="s">
        <v>470</v>
      </c>
      <c r="GS4" t="s">
        <v>471</v>
      </c>
      <c r="GT4" t="s">
        <v>472</v>
      </c>
      <c r="GU4" t="s">
        <v>473</v>
      </c>
      <c r="GV4" t="s">
        <v>474</v>
      </c>
      <c r="GW4" t="s">
        <v>475</v>
      </c>
      <c r="GX4" t="s">
        <v>476</v>
      </c>
      <c r="GY4" t="s">
        <v>477</v>
      </c>
      <c r="GZ4" t="s">
        <v>478</v>
      </c>
      <c r="HA4" t="s">
        <v>479</v>
      </c>
      <c r="HB4" t="s">
        <v>480</v>
      </c>
      <c r="HC4" t="s">
        <v>481</v>
      </c>
      <c r="HD4" t="s">
        <v>482</v>
      </c>
      <c r="HE4" t="s">
        <v>483</v>
      </c>
      <c r="HF4" t="s">
        <v>484</v>
      </c>
      <c r="HG4" t="s">
        <v>485</v>
      </c>
      <c r="HH4" t="s">
        <v>486</v>
      </c>
      <c r="HI4" t="s">
        <v>487</v>
      </c>
      <c r="HJ4" t="s">
        <v>488</v>
      </c>
      <c r="HK4" t="s">
        <v>489</v>
      </c>
      <c r="HL4" t="s">
        <v>490</v>
      </c>
      <c r="HM4" t="s">
        <v>491</v>
      </c>
      <c r="HN4" t="s">
        <v>492</v>
      </c>
      <c r="HO4" t="s">
        <v>493</v>
      </c>
      <c r="HP4" t="s">
        <v>494</v>
      </c>
      <c r="HQ4" t="s">
        <v>495</v>
      </c>
      <c r="HR4" t="s">
        <v>496</v>
      </c>
      <c r="HS4" t="s">
        <v>497</v>
      </c>
      <c r="HT4" t="s">
        <v>498</v>
      </c>
      <c r="HU4" t="s">
        <v>499</v>
      </c>
      <c r="HV4" t="s">
        <v>500</v>
      </c>
      <c r="HW4" t="s">
        <v>501</v>
      </c>
      <c r="HX4" t="s">
        <v>502</v>
      </c>
      <c r="HY4" t="s">
        <v>503</v>
      </c>
      <c r="HZ4" t="s">
        <v>504</v>
      </c>
      <c r="IA4" t="s">
        <v>505</v>
      </c>
      <c r="IB4" t="s">
        <v>506</v>
      </c>
      <c r="IC4" t="s">
        <v>507</v>
      </c>
      <c r="ID4" t="s">
        <v>508</v>
      </c>
      <c r="IE4" t="s">
        <v>509</v>
      </c>
      <c r="IF4" t="s">
        <v>510</v>
      </c>
      <c r="IG4" t="s">
        <v>511</v>
      </c>
      <c r="IH4" t="s">
        <v>512</v>
      </c>
      <c r="II4" t="s">
        <v>513</v>
      </c>
      <c r="IJ4" t="s">
        <v>514</v>
      </c>
      <c r="IK4" t="s">
        <v>515</v>
      </c>
      <c r="IL4" t="s">
        <v>516</v>
      </c>
      <c r="IM4" t="s">
        <v>517</v>
      </c>
      <c r="IN4" t="s">
        <v>518</v>
      </c>
      <c r="IO4" t="s">
        <v>519</v>
      </c>
      <c r="IP4" t="s">
        <v>520</v>
      </c>
      <c r="IQ4" t="s">
        <v>521</v>
      </c>
      <c r="IR4" t="s">
        <v>522</v>
      </c>
      <c r="IS4" t="s">
        <v>523</v>
      </c>
      <c r="IT4" t="s">
        <v>524</v>
      </c>
    </row>
    <row r="5" spans="1:254" x14ac:dyDescent="0.4">
      <c r="A5" t="s">
        <v>525</v>
      </c>
      <c r="B5" t="s">
        <v>526</v>
      </c>
      <c r="K5">
        <v>4.3284457478005862</v>
      </c>
      <c r="L5">
        <v>4.1872340425531913</v>
      </c>
      <c r="M5">
        <v>4.0549450549450547</v>
      </c>
      <c r="N5">
        <v>4.0217983651226143</v>
      </c>
      <c r="O5">
        <v>4.0163265306122451</v>
      </c>
      <c r="P5">
        <v>3.9999999999999991</v>
      </c>
      <c r="Q5">
        <v>4.1171548117154817</v>
      </c>
      <c r="R5">
        <v>4.235294117647058</v>
      </c>
      <c r="S5">
        <v>4.3443708609271514</v>
      </c>
      <c r="T5">
        <v>4.4693414080242233</v>
      </c>
      <c r="U5">
        <v>4.3157894736842097</v>
      </c>
      <c r="W5">
        <v>4.1606765327695552</v>
      </c>
      <c r="X5">
        <v>4.1344537815126046</v>
      </c>
      <c r="Y5">
        <v>4.0369230769230766</v>
      </c>
      <c r="Z5">
        <v>3.9518072289156621</v>
      </c>
      <c r="AA5">
        <v>4.0493827160493829</v>
      </c>
      <c r="AB5">
        <v>4.3348017621145374</v>
      </c>
      <c r="AC5">
        <v>4.4795144157814866</v>
      </c>
      <c r="AD5">
        <v>4.6857142857142851</v>
      </c>
      <c r="AE5">
        <v>4.5450346420323315</v>
      </c>
      <c r="AF5">
        <v>4.3475699558173782</v>
      </c>
      <c r="AG5">
        <v>4.0286591606960078</v>
      </c>
      <c r="AH5">
        <v>4.1257861635220126</v>
      </c>
      <c r="AI5">
        <v>4.0717241379310343</v>
      </c>
      <c r="AJ5">
        <v>3.9838056680161933</v>
      </c>
      <c r="AK5">
        <v>4.0661157024793386</v>
      </c>
      <c r="AL5">
        <v>4</v>
      </c>
      <c r="AM5">
        <v>3.8588235294117643</v>
      </c>
      <c r="AN5">
        <v>4.074534161490682</v>
      </c>
      <c r="AP5">
        <v>3.8740157480314958</v>
      </c>
      <c r="AR5">
        <v>3.3020134228187916</v>
      </c>
      <c r="AS5">
        <v>2.9112426035502961</v>
      </c>
      <c r="AT5">
        <v>2.645161290322581</v>
      </c>
      <c r="AV5">
        <v>3.0184049079754596</v>
      </c>
      <c r="AW5">
        <v>3.3020134228187916</v>
      </c>
      <c r="AX5">
        <v>3.28</v>
      </c>
      <c r="AY5">
        <v>3.1538461538461542</v>
      </c>
      <c r="AZ5">
        <v>3.5912408759124088</v>
      </c>
      <c r="BA5">
        <v>3.7272727272727266</v>
      </c>
      <c r="BB5">
        <v>3.1741935483870969</v>
      </c>
      <c r="BC5">
        <v>3.215686274509804</v>
      </c>
      <c r="BD5">
        <v>3.0370370370370368</v>
      </c>
      <c r="BE5">
        <v>3.258278145695364</v>
      </c>
      <c r="BF5">
        <v>3.3583617747440275</v>
      </c>
      <c r="BG5">
        <v>3.251101321585903</v>
      </c>
      <c r="BH5">
        <v>3.1707841031149302</v>
      </c>
      <c r="BI5">
        <v>3.1387559808612435</v>
      </c>
      <c r="BJ5">
        <v>3.1041009463722395</v>
      </c>
      <c r="BK5">
        <v>3.1538461538461533</v>
      </c>
      <c r="BL5">
        <v>3.1041009463722395</v>
      </c>
      <c r="BM5">
        <v>3.2052117263843645</v>
      </c>
      <c r="BN5">
        <v>3.2909698996655514</v>
      </c>
      <c r="BO5">
        <v>3.2636815920398003</v>
      </c>
      <c r="BP5">
        <v>3.1387559808612435</v>
      </c>
      <c r="BQ5">
        <v>3.2052117263843645</v>
      </c>
      <c r="BR5">
        <v>3.2191930207197386</v>
      </c>
      <c r="BS5">
        <v>3.1870445344129554</v>
      </c>
      <c r="BT5">
        <v>3.1690821256038646</v>
      </c>
      <c r="BU5">
        <v>3.1041009463722395</v>
      </c>
      <c r="BV5">
        <v>3.0207214121258636</v>
      </c>
      <c r="BW5">
        <v>3.0370370370370372</v>
      </c>
      <c r="BX5">
        <v>3.0943396226415092</v>
      </c>
      <c r="BY5">
        <v>3.2262295081967216</v>
      </c>
      <c r="BZ5">
        <v>3.158908507223114</v>
      </c>
      <c r="CA5">
        <v>3.0654205607476634</v>
      </c>
      <c r="CB5">
        <v>2.8688046647230316</v>
      </c>
      <c r="CC5">
        <v>2.84393063583815</v>
      </c>
      <c r="CD5">
        <v>2.8275862068965516</v>
      </c>
      <c r="CE5">
        <v>2.7796610169491522</v>
      </c>
      <c r="CF5">
        <v>2.7182320441988947</v>
      </c>
      <c r="CG5">
        <v>2.740947075208914</v>
      </c>
      <c r="CH5">
        <v>2.9112426035502961</v>
      </c>
      <c r="CI5">
        <v>3.0559006211180124</v>
      </c>
      <c r="CK5">
        <v>3.0943396226415092</v>
      </c>
      <c r="CL5">
        <v>2.8154506437768241</v>
      </c>
      <c r="CM5">
        <v>2.8275862068965516</v>
      </c>
      <c r="CN5">
        <v>2.8194842406876792</v>
      </c>
      <c r="CO5">
        <v>2.8114285714285714</v>
      </c>
      <c r="CP5">
        <v>3.01840490797546</v>
      </c>
      <c r="CQ5">
        <v>3.0782064650677792</v>
      </c>
      <c r="CR5">
        <v>3.0370370370370372</v>
      </c>
      <c r="CS5">
        <v>3.1106427818756583</v>
      </c>
      <c r="CT5">
        <v>3.1948051948051948</v>
      </c>
      <c r="CU5">
        <v>3.4166666666666665</v>
      </c>
      <c r="CV5">
        <v>3.3469387755102034</v>
      </c>
      <c r="CW5">
        <v>3.4087759815242493</v>
      </c>
      <c r="CX5">
        <v>3.320584926884139</v>
      </c>
      <c r="CY5">
        <v>3.3243243243243246</v>
      </c>
      <c r="CZ5">
        <v>3.3393665158371042</v>
      </c>
      <c r="DA5">
        <v>3.4405594405594404</v>
      </c>
      <c r="DC5">
        <v>3.3545454545454545</v>
      </c>
      <c r="DD5">
        <v>3.2718204488778051</v>
      </c>
      <c r="DE5">
        <v>3.0276923076923072</v>
      </c>
      <c r="DF5">
        <v>3.1304347826086958</v>
      </c>
      <c r="DG5">
        <v>3.32994923857868</v>
      </c>
      <c r="DH5">
        <v>3.32994923857868</v>
      </c>
      <c r="DI5">
        <v>3.2564809707666842</v>
      </c>
      <c r="DJ5">
        <v>3.1370882040382568</v>
      </c>
      <c r="DK5">
        <v>3.0878661087866108</v>
      </c>
      <c r="DL5">
        <v>3.1172122492080243</v>
      </c>
      <c r="DM5">
        <v>3.1605995717344748</v>
      </c>
      <c r="DN5">
        <v>3.1205073995771664</v>
      </c>
      <c r="DO5">
        <v>3.0782064650677783</v>
      </c>
      <c r="DP5">
        <v>3.0927187008905181</v>
      </c>
      <c r="DQ5">
        <v>3.0527404343329891</v>
      </c>
      <c r="DR5">
        <v>3.060653188180404</v>
      </c>
      <c r="DS5">
        <v>3.1896272285251213</v>
      </c>
      <c r="DT5">
        <v>3.2227074235807858</v>
      </c>
      <c r="DU5">
        <v>3.1818916734033955</v>
      </c>
      <c r="DV5">
        <v>3.0927187008905186</v>
      </c>
      <c r="DW5">
        <v>3.0927187008905186</v>
      </c>
      <c r="DX5">
        <v>3.0749999999999997</v>
      </c>
      <c r="DY5">
        <v>3.0798122065727696</v>
      </c>
      <c r="DZ5">
        <v>3.0927187008905186</v>
      </c>
      <c r="EA5">
        <v>3.1320954907161802</v>
      </c>
      <c r="EB5">
        <v>3.1538461538461533</v>
      </c>
      <c r="EC5">
        <v>3.1827493261455522</v>
      </c>
      <c r="ED5">
        <v>3.2983240223463683</v>
      </c>
      <c r="EE5">
        <v>3.258278145695364</v>
      </c>
      <c r="EG5">
        <v>3.2244675040961219</v>
      </c>
      <c r="EH5">
        <v>3.3038612199216564</v>
      </c>
      <c r="EI5">
        <v>3.3057110862262036</v>
      </c>
      <c r="GR5">
        <v>3.2368421052631575</v>
      </c>
      <c r="GT5">
        <v>3.2946428571428572</v>
      </c>
      <c r="GU5">
        <v>3.2854757929883136</v>
      </c>
      <c r="GV5">
        <v>3.2636815920398008</v>
      </c>
      <c r="GW5">
        <v>3.243956043956044</v>
      </c>
      <c r="GX5">
        <v>3.2262295081967216</v>
      </c>
      <c r="GY5">
        <v>3.3814432989690721</v>
      </c>
      <c r="GZ5">
        <v>3.4365541327124562</v>
      </c>
      <c r="HA5">
        <v>3.4688601645123383</v>
      </c>
      <c r="HB5">
        <v>3.3892078071182548</v>
      </c>
      <c r="HC5">
        <v>3.3775743707093819</v>
      </c>
      <c r="HD5">
        <v>3.2368421052631575</v>
      </c>
      <c r="HE5">
        <v>3.2368421052631575</v>
      </c>
      <c r="HF5">
        <v>3.2909698996655514</v>
      </c>
      <c r="HG5">
        <v>3.3621867881548977</v>
      </c>
      <c r="HH5">
        <v>3.3243243243243246</v>
      </c>
      <c r="HI5">
        <v>3.3892078071182548</v>
      </c>
      <c r="HJ5">
        <v>3.3775743707093819</v>
      </c>
      <c r="HK5">
        <v>3.4405594405594404</v>
      </c>
      <c r="HL5">
        <v>3.520572450805008</v>
      </c>
      <c r="HM5">
        <v>3.5438175270108045</v>
      </c>
      <c r="HN5">
        <v>3.4048442906574392</v>
      </c>
      <c r="HO5">
        <v>3.3950546290971824</v>
      </c>
      <c r="HP5">
        <v>3.2983240223463683</v>
      </c>
      <c r="HQ5">
        <v>3.292805354155047</v>
      </c>
      <c r="HR5">
        <v>3.2618784530386735</v>
      </c>
      <c r="HS5">
        <v>3.32994923857868</v>
      </c>
      <c r="HT5">
        <v>3.3989637305699478</v>
      </c>
      <c r="HU5">
        <v>3.5059382422802847</v>
      </c>
      <c r="HV5">
        <v>3.4688601645123383</v>
      </c>
      <c r="HW5">
        <v>3.4485981308411211</v>
      </c>
      <c r="HX5">
        <v>3.4445740956826136</v>
      </c>
      <c r="HY5">
        <v>3.4107452339688038</v>
      </c>
      <c r="HZ5">
        <v>3.3393665158371042</v>
      </c>
      <c r="IA5">
        <v>3.3243243243243246</v>
      </c>
      <c r="IB5">
        <v>3.3621867881548977</v>
      </c>
      <c r="IC5">
        <v>3.4325581395348834</v>
      </c>
      <c r="ID5">
        <v>3.4566744730679155</v>
      </c>
      <c r="IE5">
        <v>3.4265815438189207</v>
      </c>
      <c r="IF5">
        <v>3.387263339070568</v>
      </c>
      <c r="IG5">
        <v>3.4325581395348834</v>
      </c>
      <c r="IH5">
        <v>3.4048442906574392</v>
      </c>
      <c r="II5">
        <v>3.3833810888252147</v>
      </c>
      <c r="IJ5">
        <v>3.397008055235903</v>
      </c>
      <c r="IK5">
        <v>3.4087759815242493</v>
      </c>
      <c r="IL5">
        <v>3.3911545089029289</v>
      </c>
      <c r="IM5">
        <v>3.3989637305699478</v>
      </c>
      <c r="IN5">
        <v>3.2600773053561571</v>
      </c>
      <c r="IO5">
        <v>3.4028818443804036</v>
      </c>
      <c r="IP5">
        <v>3.4997036158861885</v>
      </c>
      <c r="IQ5">
        <v>3.4245939675174015</v>
      </c>
      <c r="IR5">
        <v>3.4749852854620364</v>
      </c>
      <c r="IS5">
        <v>3.497630331753554</v>
      </c>
      <c r="IT5">
        <v>3.5121951219512191</v>
      </c>
    </row>
    <row r="6" spans="1:254" x14ac:dyDescent="0.4">
      <c r="A6" t="s">
        <v>689</v>
      </c>
      <c r="B6" t="s">
        <v>698</v>
      </c>
      <c r="K6">
        <v>5.1773838563414634</v>
      </c>
      <c r="L6">
        <v>5.1740087974101412</v>
      </c>
      <c r="M6">
        <v>5.2415966514134427</v>
      </c>
      <c r="N6">
        <v>5.2702197048000006</v>
      </c>
      <c r="O6">
        <v>5.2309429996829273</v>
      </c>
      <c r="P6">
        <v>5.2541028249688084</v>
      </c>
      <c r="Q6">
        <v>5.245020566867213</v>
      </c>
      <c r="R6">
        <v>5.2413615544657084</v>
      </c>
      <c r="S6">
        <v>5.216110672923203</v>
      </c>
      <c r="T6">
        <v>5.2448646959109286</v>
      </c>
      <c r="U6">
        <v>5.297526542648705</v>
      </c>
      <c r="W6">
        <v>5.2051552640000001</v>
      </c>
      <c r="X6">
        <v>5.2050211105138153</v>
      </c>
      <c r="Y6">
        <v>5.0959975657983474</v>
      </c>
      <c r="Z6">
        <v>5.1210968560099372</v>
      </c>
      <c r="AA6">
        <v>5.1804592718715332</v>
      </c>
      <c r="AB6">
        <v>5.2298770348258872</v>
      </c>
      <c r="AC6">
        <v>5.2172067421086359</v>
      </c>
      <c r="AD6">
        <v>5.139282569277019</v>
      </c>
      <c r="AE6">
        <v>5.0665397162086956</v>
      </c>
      <c r="AF6">
        <v>5.0010711484472044</v>
      </c>
      <c r="AG6">
        <v>4.9188717244800007</v>
      </c>
      <c r="AH6">
        <v>4.8346053389560986</v>
      </c>
      <c r="AI6">
        <v>4.8798330600000011</v>
      </c>
      <c r="AJ6">
        <v>4.8516075490215886</v>
      </c>
      <c r="AK6">
        <v>4.7943614422484719</v>
      </c>
      <c r="AL6">
        <v>4.7943614422484719</v>
      </c>
      <c r="AM6">
        <v>4.865919075714868</v>
      </c>
      <c r="AN6">
        <v>4.9282314042836068</v>
      </c>
      <c r="AP6">
        <v>4.7276180838165143</v>
      </c>
      <c r="AR6">
        <v>3.3180939601176616</v>
      </c>
      <c r="AS6">
        <v>3.2487865144755164</v>
      </c>
      <c r="AT6">
        <v>3.2295350158968201</v>
      </c>
      <c r="AV6">
        <v>4.4007581713509145</v>
      </c>
      <c r="AW6">
        <v>4.3829413366490879</v>
      </c>
      <c r="AX6">
        <v>4.1877840078545461</v>
      </c>
      <c r="AY6">
        <v>4.0895766940080973</v>
      </c>
      <c r="AZ6">
        <v>4.3694651986788999</v>
      </c>
      <c r="BA6">
        <v>4.3650156414501016</v>
      </c>
      <c r="BB6">
        <v>4.2125905803673485</v>
      </c>
      <c r="BC6">
        <v>4.1588128282775525</v>
      </c>
      <c r="BD6">
        <v>4.1050350761877556</v>
      </c>
      <c r="BE6">
        <v>4.3022201671836742</v>
      </c>
      <c r="BF6">
        <v>4.1545734675963315</v>
      </c>
      <c r="BG6">
        <v>4.0444214773144029</v>
      </c>
      <c r="BH6">
        <v>4.0841973346842648</v>
      </c>
      <c r="BI6">
        <v>4.1234341649738075</v>
      </c>
      <c r="BJ6">
        <v>4.1483591105544146</v>
      </c>
      <c r="BK6">
        <v>4.0622383120162278</v>
      </c>
      <c r="BL6">
        <v>4.0822732733944962</v>
      </c>
      <c r="BM6">
        <v>4.069159742634147</v>
      </c>
      <c r="BN6">
        <v>4.0643617180751272</v>
      </c>
      <c r="BO6">
        <v>4.0442480243271248</v>
      </c>
      <c r="BP6">
        <v>3.9886680206195124</v>
      </c>
      <c r="BQ6">
        <v>4.0522210560000005</v>
      </c>
      <c r="BR6">
        <v>4.1491702208428425</v>
      </c>
      <c r="BS6">
        <v>4.0269821892415472</v>
      </c>
      <c r="BT6">
        <v>4.0397446455475938</v>
      </c>
      <c r="BU6">
        <v>4.0195579923036737</v>
      </c>
      <c r="BV6">
        <v>4.0231096738888894</v>
      </c>
      <c r="BW6">
        <v>4.1054229547555563</v>
      </c>
      <c r="BX6">
        <v>4.1088610975762538</v>
      </c>
      <c r="BY6">
        <v>4.1303530534426232</v>
      </c>
      <c r="BZ6">
        <v>4.0481940575975353</v>
      </c>
      <c r="CA6">
        <v>3.974822134974568</v>
      </c>
      <c r="CB6">
        <v>3.9067314124359234</v>
      </c>
      <c r="CC6">
        <v>3.8315241405000005</v>
      </c>
      <c r="CD6">
        <v>3.7416602232867477</v>
      </c>
      <c r="CE6">
        <v>3.7825379677971607</v>
      </c>
      <c r="CF6">
        <v>3.5259872021566268</v>
      </c>
      <c r="CG6">
        <v>3.6178510138358657</v>
      </c>
      <c r="CH6">
        <v>3.6956707983593922</v>
      </c>
      <c r="CK6">
        <v>3.887220000000001</v>
      </c>
      <c r="CW6">
        <v>3.8858516315670411</v>
      </c>
      <c r="CX6">
        <v>3.8931312595816525</v>
      </c>
      <c r="CY6">
        <v>3.9204634265593432</v>
      </c>
      <c r="CZ6">
        <v>3.9278816762222228</v>
      </c>
      <c r="DA6">
        <v>3.8912034669798183</v>
      </c>
      <c r="DJ6">
        <v>3.826217727775552</v>
      </c>
      <c r="DL6">
        <v>3.8523426980727278</v>
      </c>
      <c r="DM6">
        <v>3.8460616799321912</v>
      </c>
      <c r="DN6">
        <v>3.8415488392342754</v>
      </c>
      <c r="DO6">
        <v>3.501195572355992</v>
      </c>
      <c r="DP6">
        <v>3.4900614200546585</v>
      </c>
      <c r="DQ6">
        <v>3.4965118007367852</v>
      </c>
      <c r="DR6">
        <v>3.493563136859053</v>
      </c>
      <c r="DS6">
        <v>3.513042943811854</v>
      </c>
      <c r="DT6">
        <v>3.5195857339384928</v>
      </c>
      <c r="DU6">
        <v>3.5154373240532877</v>
      </c>
      <c r="DV6">
        <v>3.5255708780669077</v>
      </c>
      <c r="DW6">
        <v>3.5186637893781425</v>
      </c>
      <c r="DX6">
        <v>3.5109445285261764</v>
      </c>
      <c r="DY6">
        <v>3.497353611387513</v>
      </c>
      <c r="EC6">
        <v>3.5156582028759304</v>
      </c>
      <c r="ED6">
        <v>3.5607015266554702</v>
      </c>
      <c r="EE6">
        <v>3.5310781759561825</v>
      </c>
      <c r="EG6">
        <v>3.5692910025074513</v>
      </c>
      <c r="EH6">
        <v>3.5952886875854002</v>
      </c>
      <c r="GR6">
        <v>3.502229733819326</v>
      </c>
      <c r="GT6">
        <v>3.4974538546993008</v>
      </c>
      <c r="GU6">
        <v>3.5103633278020232</v>
      </c>
      <c r="GV6">
        <v>3.5124717123581628</v>
      </c>
      <c r="GW6">
        <v>3.5191031295253903</v>
      </c>
      <c r="GX6">
        <v>3.5158074353634987</v>
      </c>
      <c r="GY6">
        <v>3.5034936783015742</v>
      </c>
      <c r="GZ6">
        <v>3.5218706786333147</v>
      </c>
      <c r="HA6">
        <v>3.5285568991980822</v>
      </c>
      <c r="HB6">
        <v>3.5243144167907112</v>
      </c>
      <c r="HC6">
        <v>3.5273611058761847</v>
      </c>
      <c r="HD6">
        <v>3.5249405925696475</v>
      </c>
      <c r="HE6">
        <v>3.5325073364977313</v>
      </c>
      <c r="HF6">
        <v>3.5319083644830758</v>
      </c>
      <c r="HG6">
        <v>3.5313093924684207</v>
      </c>
      <c r="HH6">
        <v>3.5197906975039093</v>
      </c>
      <c r="HI6">
        <v>3.5174360033818779</v>
      </c>
      <c r="HJ6">
        <v>3.495152609523303</v>
      </c>
      <c r="HK6">
        <v>3.5216298852056518</v>
      </c>
      <c r="HL6">
        <v>3.5246695793658103</v>
      </c>
      <c r="HM6">
        <v>3.5218574736670609</v>
      </c>
      <c r="HN6">
        <v>3.5321090844539693</v>
      </c>
      <c r="HO6">
        <v>3.5406677430011113</v>
      </c>
      <c r="HP6">
        <v>3.5405642046452939</v>
      </c>
      <c r="HQ6">
        <v>3.5226333999858692</v>
      </c>
      <c r="HR6">
        <v>3.5183926559619572</v>
      </c>
      <c r="HS6">
        <v>3.4945303057454971</v>
      </c>
      <c r="HT6">
        <v>3.5006776244443278</v>
      </c>
      <c r="HU6">
        <v>3.500744711522525</v>
      </c>
      <c r="HV6">
        <v>3.5208873016133757</v>
      </c>
      <c r="II6">
        <v>3.5208479393903138</v>
      </c>
      <c r="IJ6">
        <v>3.517093548032685</v>
      </c>
      <c r="IK6">
        <v>3.5164940383411762</v>
      </c>
      <c r="IL6">
        <v>3.4692551114328869</v>
      </c>
      <c r="IM6">
        <v>3.511663515839401</v>
      </c>
      <c r="IN6">
        <v>3.515662399641188</v>
      </c>
      <c r="IO6">
        <v>3.5025947357066887</v>
      </c>
      <c r="IP6">
        <v>3.5062446911429035</v>
      </c>
      <c r="IQ6">
        <v>3.5056464188294987</v>
      </c>
    </row>
    <row r="7" spans="1:254" x14ac:dyDescent="0.4">
      <c r="A7" t="s">
        <v>695</v>
      </c>
      <c r="B7" t="s">
        <v>530</v>
      </c>
      <c r="BB7">
        <v>3.2572295357898788</v>
      </c>
      <c r="BC7">
        <v>3.2152909580758462</v>
      </c>
      <c r="BF7">
        <v>3.2527549474778823</v>
      </c>
      <c r="BG7">
        <v>3.1778565779139916</v>
      </c>
      <c r="BH7">
        <v>3.2209112980824206</v>
      </c>
      <c r="BI7">
        <v>3.2518545507277539</v>
      </c>
      <c r="BJ7">
        <v>3.2349764129212089</v>
      </c>
      <c r="BL7">
        <v>3.2041018751499224</v>
      </c>
      <c r="BM7">
        <v>3.1743919473153199</v>
      </c>
      <c r="BN7">
        <v>3.1921358429519628</v>
      </c>
      <c r="BO7">
        <v>3.2206646540325297</v>
      </c>
      <c r="BP7">
        <v>3.1725912926612332</v>
      </c>
      <c r="BQ7">
        <v>3.2184529469359942</v>
      </c>
      <c r="CA7">
        <v>3.1701432202195026</v>
      </c>
      <c r="CB7">
        <v>3.1853833857427873</v>
      </c>
      <c r="CD7">
        <v>3.0569039287554376</v>
      </c>
      <c r="CF7">
        <v>2.8969200233917349</v>
      </c>
      <c r="CG7">
        <v>2.9271600952594627</v>
      </c>
      <c r="CH7">
        <v>2.9249497349357534</v>
      </c>
      <c r="CT7">
        <v>3.134731684437206</v>
      </c>
      <c r="CU7">
        <v>3.1792717247495195</v>
      </c>
      <c r="CV7">
        <v>3.1332585649196987</v>
      </c>
      <c r="CW7">
        <v>3.1503980895592245</v>
      </c>
      <c r="CX7">
        <v>3.1861409281716004</v>
      </c>
      <c r="CY7">
        <v>3.1661305579377821</v>
      </c>
      <c r="CZ7">
        <v>3.1936826198384844</v>
      </c>
      <c r="DA7">
        <v>3.19746525790111</v>
      </c>
      <c r="DB7">
        <v>3.1785518478816797</v>
      </c>
      <c r="DD7">
        <v>3.1424272904272956</v>
      </c>
      <c r="DH7">
        <v>3.1554499950253403</v>
      </c>
      <c r="DJ7">
        <v>3.1309850543778297</v>
      </c>
      <c r="DK7">
        <v>3.1519122429639785</v>
      </c>
      <c r="DL7">
        <v>3.1131517958413548</v>
      </c>
      <c r="DM7">
        <v>3.1199310209443416</v>
      </c>
      <c r="DN7">
        <v>3.1110570213209416</v>
      </c>
      <c r="DO7">
        <v>3.120962208306663</v>
      </c>
      <c r="DP7">
        <v>3.1089671235492857</v>
      </c>
      <c r="DQ7">
        <v>3.1346081950273788</v>
      </c>
      <c r="DR7">
        <v>3.126691153317771</v>
      </c>
      <c r="DS7">
        <v>3.1324807967225214</v>
      </c>
      <c r="DT7">
        <v>3.1298406274398793</v>
      </c>
      <c r="DU7">
        <v>3.1303583721320072</v>
      </c>
      <c r="DV7">
        <v>3.1214364601408064</v>
      </c>
      <c r="DW7">
        <v>3.12262971245669</v>
      </c>
      <c r="DX7">
        <v>3.1294495410024545</v>
      </c>
      <c r="DY7">
        <v>3.1310093264933538</v>
      </c>
      <c r="EC7">
        <v>3.1387347569844537</v>
      </c>
      <c r="ED7">
        <v>3.1541030300988733</v>
      </c>
      <c r="EE7">
        <v>3.1514294769209616</v>
      </c>
      <c r="EG7">
        <v>3.1646438111930095</v>
      </c>
      <c r="EH7">
        <v>3.1722811793800849</v>
      </c>
      <c r="GR7">
        <v>3.2105649843838466</v>
      </c>
      <c r="GT7">
        <v>3.1822751082892116</v>
      </c>
      <c r="GU7">
        <v>3.1660251658583989</v>
      </c>
      <c r="GV7">
        <v>3.2111391815222232</v>
      </c>
      <c r="GW7">
        <v>3.2481784260609055</v>
      </c>
      <c r="GX7">
        <v>3.2229183266708139</v>
      </c>
      <c r="GY7">
        <v>3.2259488934510712</v>
      </c>
      <c r="GZ7">
        <v>3.2207019022367129</v>
      </c>
      <c r="HA7">
        <v>3.2278680127383574</v>
      </c>
      <c r="HB7">
        <v>3.2250995666025739</v>
      </c>
      <c r="HC7">
        <v>3.2322824683143119</v>
      </c>
      <c r="HD7">
        <v>3.236158929431058</v>
      </c>
      <c r="HE7">
        <v>3.2259168604369441</v>
      </c>
      <c r="HF7">
        <v>3.2497708300108972</v>
      </c>
      <c r="HG7">
        <v>3.2570436332146655</v>
      </c>
      <c r="HH7">
        <v>3.2542299927605991</v>
      </c>
      <c r="HI7">
        <v>3.2464481955395814</v>
      </c>
      <c r="HJ7">
        <v>3.245320195975455</v>
      </c>
      <c r="HK7">
        <v>3.2592513306572171</v>
      </c>
      <c r="HL7">
        <v>3.2598037227305459</v>
      </c>
      <c r="HM7">
        <v>3.2515761684111535</v>
      </c>
      <c r="HN7">
        <v>3.2537419372225229</v>
      </c>
      <c r="HO7">
        <v>3.2643897267745761</v>
      </c>
      <c r="HP7">
        <v>3.24189996330337</v>
      </c>
      <c r="HQ7">
        <v>3.2499893021325348</v>
      </c>
      <c r="HR7">
        <v>3.2538986817173217</v>
      </c>
      <c r="HS7">
        <v>3.259722453196273</v>
      </c>
      <c r="HT7">
        <v>3.2615207389650598</v>
      </c>
      <c r="HU7">
        <v>3.2778836113735141</v>
      </c>
      <c r="HV7">
        <v>3.2877312241169241</v>
      </c>
      <c r="II7">
        <v>3.278435955149404</v>
      </c>
      <c r="IJ7">
        <v>3.2760557015479885</v>
      </c>
      <c r="IK7">
        <v>3.2732283732230956</v>
      </c>
      <c r="IL7">
        <v>3.2670355162314761</v>
      </c>
      <c r="IM7">
        <v>3.2777290795081711</v>
      </c>
      <c r="IN7">
        <v>3.2690263305776397</v>
      </c>
      <c r="IO7">
        <v>3.2714939430734851</v>
      </c>
      <c r="IP7">
        <v>3.2794041678329489</v>
      </c>
      <c r="IQ7">
        <v>3.279962911142202</v>
      </c>
      <c r="IR7">
        <v>3.2370047183670105</v>
      </c>
      <c r="IS7">
        <v>3.277691422690185</v>
      </c>
      <c r="IT7">
        <v>3.2854923360612367</v>
      </c>
    </row>
    <row r="8" spans="1:254" x14ac:dyDescent="0.4">
      <c r="A8" t="s">
        <v>531</v>
      </c>
      <c r="B8" t="s">
        <v>528</v>
      </c>
      <c r="O8">
        <v>4.5462876262853165</v>
      </c>
      <c r="P8">
        <v>4.5477249603435785</v>
      </c>
      <c r="Q8">
        <v>4.5520424207489683</v>
      </c>
      <c r="Y8">
        <v>4.6191454440196162</v>
      </c>
      <c r="Z8">
        <v>4.5154171224009456</v>
      </c>
      <c r="AA8">
        <v>4.5640784927234508</v>
      </c>
      <c r="AI8">
        <v>4.5214445245023365</v>
      </c>
      <c r="AJ8">
        <v>4.3898293874585566</v>
      </c>
      <c r="AK8">
        <v>4.4071340788352762</v>
      </c>
      <c r="AN8">
        <v>4.3779205795181326</v>
      </c>
      <c r="AP8">
        <v>3.9630473665214301</v>
      </c>
      <c r="AS8">
        <v>3.9547443131660547</v>
      </c>
      <c r="AT8">
        <v>3.8680316817093399</v>
      </c>
      <c r="AV8">
        <v>3.932498876404495</v>
      </c>
      <c r="AW8">
        <v>3.9352316761796202</v>
      </c>
      <c r="AX8">
        <v>3.9243232030647763</v>
      </c>
      <c r="AY8">
        <v>3.853903102858161</v>
      </c>
      <c r="BA8">
        <v>3.7452370251471381</v>
      </c>
      <c r="BD8">
        <v>3.5131378292225262</v>
      </c>
      <c r="BE8">
        <v>3.932498876404495</v>
      </c>
      <c r="BH8">
        <v>3.6299989628349176</v>
      </c>
      <c r="BI8">
        <v>3.617964154835466</v>
      </c>
      <c r="BJ8">
        <v>3.6789496441710821</v>
      </c>
      <c r="BL8">
        <v>3.6037852100171879</v>
      </c>
      <c r="BM8">
        <v>3.5947171964063713</v>
      </c>
      <c r="BO8">
        <v>3.6125964407844222</v>
      </c>
      <c r="BP8">
        <v>3.6570286882864882</v>
      </c>
      <c r="BQ8">
        <v>3.6377713676465424</v>
      </c>
      <c r="BW8">
        <v>3.434164606741573</v>
      </c>
      <c r="BY8">
        <v>3.7272961797752813</v>
      </c>
      <c r="BZ8">
        <v>3.7112200662035528</v>
      </c>
      <c r="CD8">
        <v>3.3189803818846073</v>
      </c>
      <c r="CF8">
        <v>3.1542808988764048</v>
      </c>
      <c r="CG8">
        <v>3.1992800092667668</v>
      </c>
      <c r="CH8">
        <v>3.2821506956140563</v>
      </c>
      <c r="CO8">
        <v>3.4424498692208516</v>
      </c>
      <c r="CQ8">
        <v>3.5562369765066384</v>
      </c>
      <c r="CR8">
        <v>3.590690789780409</v>
      </c>
      <c r="CS8">
        <v>3.6661601123595506</v>
      </c>
      <c r="CT8">
        <v>3.8121776966292131</v>
      </c>
      <c r="CU8">
        <v>4.0153782927916311</v>
      </c>
      <c r="CV8">
        <v>3.8944374850585706</v>
      </c>
      <c r="CX8">
        <v>3.6813012535982912</v>
      </c>
      <c r="CY8">
        <v>3.7535939999147714</v>
      </c>
      <c r="CZ8">
        <v>3.7161211012661228</v>
      </c>
      <c r="DA8">
        <v>3.7276681202858</v>
      </c>
      <c r="DB8">
        <v>3.7018158611506928</v>
      </c>
      <c r="DC8">
        <v>3.5979000752438535</v>
      </c>
      <c r="DD8">
        <v>3.4253540661011037</v>
      </c>
      <c r="DE8">
        <v>3.4309727389942899</v>
      </c>
      <c r="DH8">
        <v>3.4603436218074433</v>
      </c>
      <c r="DJ8">
        <v>3.5096460674157304</v>
      </c>
      <c r="DK8">
        <v>3.6185882214810201</v>
      </c>
      <c r="DL8">
        <v>3.7655568372351897</v>
      </c>
      <c r="DM8">
        <v>3.7363999466050486</v>
      </c>
      <c r="DN8">
        <v>3.5311836184361391</v>
      </c>
      <c r="DO8">
        <v>3.5378192596677467</v>
      </c>
      <c r="DP8">
        <v>3.4707475791624103</v>
      </c>
      <c r="DQ8">
        <v>3.5102477023481136</v>
      </c>
      <c r="DR8">
        <v>3.4479253296290895</v>
      </c>
      <c r="DS8">
        <v>3.4773653905427895</v>
      </c>
      <c r="DT8">
        <v>3.4944604710978746</v>
      </c>
      <c r="DU8">
        <v>3.4938815757411668</v>
      </c>
      <c r="DV8">
        <v>3.4243429652267734</v>
      </c>
      <c r="DW8">
        <v>3.5161648842561251</v>
      </c>
      <c r="DX8">
        <v>3.5696244523319689</v>
      </c>
      <c r="DY8">
        <v>3.4232975262776368</v>
      </c>
      <c r="DZ8">
        <v>3.5648546010953646</v>
      </c>
      <c r="EB8">
        <v>3.6298734206722925</v>
      </c>
      <c r="EC8">
        <v>3.6184164511341947</v>
      </c>
      <c r="ED8">
        <v>3.6730621897047295</v>
      </c>
      <c r="EE8">
        <v>3.6837915074610996</v>
      </c>
      <c r="EG8">
        <v>3.7765388943203759</v>
      </c>
      <c r="EH8">
        <v>3.7838925262776368</v>
      </c>
      <c r="GR8">
        <v>3.5254728251419341</v>
      </c>
      <c r="GT8">
        <v>3.5512633474907314</v>
      </c>
      <c r="GU8">
        <v>3.6283785912734388</v>
      </c>
      <c r="GV8">
        <v>3.6269837948950938</v>
      </c>
      <c r="GW8">
        <v>3.5760830277412534</v>
      </c>
      <c r="GX8">
        <v>3.6193184930601454</v>
      </c>
      <c r="GY8">
        <v>3.5943535401293092</v>
      </c>
      <c r="GZ8">
        <v>3.5529102592115027</v>
      </c>
      <c r="HA8">
        <v>3.6318064470796134</v>
      </c>
      <c r="HB8">
        <v>3.5957278483281878</v>
      </c>
      <c r="HC8">
        <v>3.6458635691240877</v>
      </c>
      <c r="HD8">
        <v>3.6857243254116496</v>
      </c>
      <c r="HE8">
        <v>3.5714912630087263</v>
      </c>
      <c r="HF8">
        <v>3.5300021599448965</v>
      </c>
      <c r="HG8">
        <v>3.5631275084113074</v>
      </c>
      <c r="HH8">
        <v>3.4899376420448074</v>
      </c>
      <c r="HI8">
        <v>3.5568878118453622</v>
      </c>
      <c r="HJ8">
        <v>3.5610910736990449</v>
      </c>
      <c r="HK8">
        <v>3.5481634857311337</v>
      </c>
      <c r="HL8">
        <v>3.5404673593825255</v>
      </c>
      <c r="HM8">
        <v>3.6156946841176887</v>
      </c>
      <c r="HN8">
        <v>3.6215506924814274</v>
      </c>
      <c r="HO8">
        <v>3.6339781561919833</v>
      </c>
      <c r="HP8">
        <v>3.5694341538938779</v>
      </c>
      <c r="HQ8">
        <v>3.6639738988652018</v>
      </c>
      <c r="HR8">
        <v>3.6170119056439112</v>
      </c>
      <c r="HS8">
        <v>3.6478286933423543</v>
      </c>
      <c r="HT8">
        <v>3.7135284557139769</v>
      </c>
      <c r="HU8">
        <v>3.6970212043499076</v>
      </c>
      <c r="HV8">
        <v>3.6773329069684828</v>
      </c>
      <c r="HW8">
        <v>3.6410719990537701</v>
      </c>
      <c r="HX8">
        <v>3.6073127648003815</v>
      </c>
      <c r="HY8">
        <v>3.591789709810572</v>
      </c>
      <c r="HZ8">
        <v>3.6178878832116794</v>
      </c>
      <c r="IA8">
        <v>3.6751786936744297</v>
      </c>
      <c r="IB8">
        <v>3.7045663865068139</v>
      </c>
      <c r="IC8">
        <v>3.6868530018651904</v>
      </c>
      <c r="ID8">
        <v>3.6960532721477164</v>
      </c>
      <c r="IE8">
        <v>3.714173874978258</v>
      </c>
      <c r="IF8">
        <v>3.7759463238806985</v>
      </c>
      <c r="IG8">
        <v>3.639720096605104</v>
      </c>
      <c r="IH8">
        <v>3.5658652508721138</v>
      </c>
      <c r="II8">
        <v>3.5478871941215662</v>
      </c>
      <c r="IJ8">
        <v>3.549072995548018</v>
      </c>
      <c r="IK8">
        <v>3.5628634426168175</v>
      </c>
      <c r="IL8">
        <v>3.5943014270464904</v>
      </c>
      <c r="IM8">
        <v>3.6804161602002496</v>
      </c>
      <c r="IN8">
        <v>3.6198543447817371</v>
      </c>
      <c r="IO8">
        <v>3.6587200013514392</v>
      </c>
      <c r="IP8">
        <v>3.6490794701054923</v>
      </c>
      <c r="IQ8">
        <v>3.6645268558450863</v>
      </c>
    </row>
    <row r="9" spans="1:254" x14ac:dyDescent="0.4">
      <c r="A9" t="s">
        <v>532</v>
      </c>
      <c r="B9" t="s">
        <v>530</v>
      </c>
      <c r="O9">
        <v>4.0319901560393516</v>
      </c>
      <c r="P9">
        <v>4.0072252053827508</v>
      </c>
      <c r="Q9">
        <v>3.9878833587418132</v>
      </c>
      <c r="Y9">
        <v>4.0176351440874516</v>
      </c>
      <c r="Z9">
        <v>3.933381383008919</v>
      </c>
      <c r="AA9">
        <v>3.9658919567600184</v>
      </c>
      <c r="AI9">
        <v>4.0431296104802845</v>
      </c>
      <c r="AJ9">
        <v>3.9129969081207658</v>
      </c>
      <c r="AK9">
        <v>3.901872538801304</v>
      </c>
      <c r="AL9">
        <v>3.8076057066142459</v>
      </c>
      <c r="AM9">
        <v>3.6698256510930265</v>
      </c>
      <c r="AN9">
        <v>3.8051847776952505</v>
      </c>
      <c r="AP9">
        <v>3.4816873478928305</v>
      </c>
      <c r="AT9">
        <v>3.4919708126334417</v>
      </c>
      <c r="AV9">
        <v>3.47510847194678</v>
      </c>
      <c r="AW9">
        <v>3.4488959934744363</v>
      </c>
      <c r="AX9">
        <v>3.4400793207695139</v>
      </c>
      <c r="AY9">
        <v>3.4244798619807222</v>
      </c>
      <c r="BA9">
        <v>3.4233591834296835</v>
      </c>
      <c r="BD9">
        <v>3.1830657022850986</v>
      </c>
      <c r="BE9">
        <v>3.4221795283010024</v>
      </c>
      <c r="BH9">
        <v>3.1309910077691869</v>
      </c>
      <c r="BI9">
        <v>3.08680363467567</v>
      </c>
      <c r="BJ9">
        <v>3.0805927621712925</v>
      </c>
      <c r="BL9">
        <v>3.119054822638851</v>
      </c>
      <c r="BN9">
        <v>3.1846300819744897</v>
      </c>
      <c r="BO9">
        <v>3.1745919105445766</v>
      </c>
      <c r="BP9">
        <v>3.272262968722635</v>
      </c>
      <c r="BQ9">
        <v>3.2538434735728203</v>
      </c>
      <c r="BW9">
        <v>3.0263738679167496</v>
      </c>
      <c r="BY9">
        <v>3.276605788494531</v>
      </c>
      <c r="BZ9">
        <v>3.2990918499618678</v>
      </c>
      <c r="CC9">
        <v>3.0694317913419029</v>
      </c>
      <c r="CD9">
        <v>2.9673855492756949</v>
      </c>
      <c r="CF9">
        <v>2.8428359180617551</v>
      </c>
      <c r="CG9">
        <v>2.8083444499850656</v>
      </c>
      <c r="CH9">
        <v>2.8885940435141224</v>
      </c>
      <c r="CO9">
        <v>3.0547682641827079</v>
      </c>
      <c r="CQ9">
        <v>3.1113121291873349</v>
      </c>
      <c r="CR9">
        <v>3.1567325783359457</v>
      </c>
      <c r="CS9">
        <v>3.1910671704332634</v>
      </c>
      <c r="CT9">
        <v>3.3260581589124918</v>
      </c>
      <c r="CU9">
        <v>3.497201185834141</v>
      </c>
      <c r="CW9">
        <v>3.4785541098689294</v>
      </c>
      <c r="CX9">
        <v>3.2832790561544738</v>
      </c>
      <c r="CY9">
        <v>3.2975027977448725</v>
      </c>
      <c r="CZ9">
        <v>3.2546510418720125</v>
      </c>
      <c r="DA9">
        <v>3.2837300128428009</v>
      </c>
      <c r="DB9">
        <v>3.287149709659607</v>
      </c>
      <c r="DD9">
        <v>3.1006875613173075</v>
      </c>
      <c r="DE9">
        <v>3.1406593000510963</v>
      </c>
      <c r="DH9">
        <v>3.1220866237769047</v>
      </c>
      <c r="DJ9">
        <v>3.1150027254408381</v>
      </c>
      <c r="DK9">
        <v>3.2071117015364168</v>
      </c>
      <c r="DL9">
        <v>3.3844951841489768</v>
      </c>
      <c r="DM9">
        <v>3.343349333097271</v>
      </c>
      <c r="DN9">
        <v>3.1724196157652571</v>
      </c>
      <c r="DO9">
        <v>3.1847149037869151</v>
      </c>
      <c r="DP9">
        <v>3.1327278530228515</v>
      </c>
      <c r="DQ9">
        <v>3.2418086261787726</v>
      </c>
      <c r="DR9">
        <v>3.1908981077581968</v>
      </c>
      <c r="DS9">
        <v>3.1629583534736918</v>
      </c>
      <c r="DT9">
        <v>3.1774507449596401</v>
      </c>
      <c r="DU9">
        <v>3.1844752945882369</v>
      </c>
      <c r="DV9">
        <v>3.0830458207851015</v>
      </c>
      <c r="DW9">
        <v>3.1300964168625263</v>
      </c>
      <c r="DX9">
        <v>3.1691931197167627</v>
      </c>
      <c r="DY9">
        <v>3.0647261768881813</v>
      </c>
      <c r="DZ9">
        <v>3.1925233173515166</v>
      </c>
      <c r="EA9">
        <v>3.1720450350722387</v>
      </c>
      <c r="EB9">
        <v>3.1528261650662164</v>
      </c>
      <c r="EC9">
        <v>3.1100542382337162</v>
      </c>
      <c r="ED9">
        <v>3.1378878177913792</v>
      </c>
      <c r="EE9">
        <v>3.1711171953595052</v>
      </c>
      <c r="EH9">
        <v>3.2811443262455686</v>
      </c>
      <c r="GR9">
        <v>3.2283652449622391</v>
      </c>
      <c r="GT9">
        <v>3.2243753095982699</v>
      </c>
      <c r="GU9">
        <v>3.2777522186305617</v>
      </c>
      <c r="GV9">
        <v>3.3286361812972833</v>
      </c>
      <c r="GW9">
        <v>3.3194705761618191</v>
      </c>
      <c r="GX9">
        <v>3.3280569440002163</v>
      </c>
      <c r="GY9">
        <v>3.2492042587399248</v>
      </c>
      <c r="GZ9">
        <v>3.2599060983899397</v>
      </c>
      <c r="HA9">
        <v>3.3140541361550082</v>
      </c>
      <c r="HB9">
        <v>3.3138717045418007</v>
      </c>
      <c r="HC9">
        <v>3.3510464400885573</v>
      </c>
      <c r="HD9">
        <v>3.3852418512802749</v>
      </c>
      <c r="HE9">
        <v>3.2849131478482461</v>
      </c>
      <c r="HF9">
        <v>3.2635606266950599</v>
      </c>
      <c r="HG9">
        <v>3.2922112768729419</v>
      </c>
      <c r="HH9">
        <v>3.1979218096360476</v>
      </c>
      <c r="HI9">
        <v>3.282860585778923</v>
      </c>
      <c r="HJ9">
        <v>3.3004064776784072</v>
      </c>
      <c r="HK9">
        <v>3.2839731841558017</v>
      </c>
      <c r="HL9">
        <v>3.2535690399748076</v>
      </c>
      <c r="HM9">
        <v>3.3393043725133342</v>
      </c>
      <c r="HN9">
        <v>3.3720174420593296</v>
      </c>
      <c r="HO9">
        <v>3.3537253156618911</v>
      </c>
      <c r="HP9">
        <v>3.3001805429423205</v>
      </c>
      <c r="HQ9">
        <v>3.3837195657573669</v>
      </c>
      <c r="HR9">
        <v>3.3509283273474852</v>
      </c>
      <c r="HS9">
        <v>3.4026267134522477</v>
      </c>
      <c r="HT9">
        <v>3.4322793290554596</v>
      </c>
      <c r="HU9">
        <v>3.4591003705240246</v>
      </c>
      <c r="HV9">
        <v>3.4360639969282691</v>
      </c>
      <c r="HW9">
        <v>3.407866398148836</v>
      </c>
      <c r="HX9">
        <v>3.3745023547374058</v>
      </c>
      <c r="HY9">
        <v>3.351399474309428</v>
      </c>
      <c r="HZ9">
        <v>3.4010498667652742</v>
      </c>
      <c r="IA9">
        <v>3.4161852333959444</v>
      </c>
      <c r="IB9">
        <v>3.4214461261141498</v>
      </c>
      <c r="IC9">
        <v>3.394542804716155</v>
      </c>
      <c r="ID9">
        <v>3.4191344903794394</v>
      </c>
      <c r="IE9">
        <v>3.4392635696667035</v>
      </c>
      <c r="IF9">
        <v>3.4885745546547331</v>
      </c>
      <c r="IG9">
        <v>3.3939315508995205</v>
      </c>
      <c r="IH9">
        <v>3.3346289426103364</v>
      </c>
      <c r="II9">
        <v>3.3335191369352746</v>
      </c>
      <c r="IJ9">
        <v>3.3267665537228983</v>
      </c>
      <c r="IK9">
        <v>3.3337977665985554</v>
      </c>
      <c r="IL9">
        <v>3.3625649421434836</v>
      </c>
      <c r="IM9">
        <v>3.3813309772938909</v>
      </c>
      <c r="IN9">
        <v>3.3270956344060387</v>
      </c>
      <c r="IO9">
        <v>3.3652428073914646</v>
      </c>
      <c r="IP9">
        <v>3.3539718639368936</v>
      </c>
      <c r="IQ9">
        <v>3.3713272178852711</v>
      </c>
      <c r="IR9">
        <v>3.4017011570110771</v>
      </c>
      <c r="IS9">
        <v>3.4317926240959542</v>
      </c>
      <c r="IT9">
        <v>3.4162417992825427</v>
      </c>
    </row>
  </sheetData>
  <phoneticPr fontId="2"/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301711-2E62-4957-9F4A-787DB36EF539}">
  <dimension ref="A1:IT8"/>
  <sheetViews>
    <sheetView zoomScale="70" zoomScaleNormal="70" workbookViewId="0">
      <pane xSplit="2" ySplit="3" topLeftCell="C16" activePane="bottomRight" state="frozen"/>
      <selection pane="topRight" activeCell="C1" sqref="C1"/>
      <selection pane="bottomLeft" activeCell="A4" sqref="A4"/>
      <selection pane="bottomRight" activeCell="B25" sqref="B25"/>
    </sheetView>
  </sheetViews>
  <sheetFormatPr defaultColWidth="8.75" defaultRowHeight="18.75" x14ac:dyDescent="0.4"/>
  <cols>
    <col min="1" max="1" width="21.375" bestFit="1" customWidth="1"/>
    <col min="2" max="2" width="40.25" customWidth="1"/>
    <col min="3" max="3" width="16.75" bestFit="1" customWidth="1"/>
    <col min="4" max="11" width="7" bestFit="1" customWidth="1"/>
    <col min="12" max="12" width="8" bestFit="1" customWidth="1"/>
    <col min="13" max="13" width="16.75" bestFit="1" customWidth="1"/>
    <col min="14" max="14" width="8" bestFit="1" customWidth="1"/>
    <col min="15" max="23" width="7" bestFit="1" customWidth="1"/>
    <col min="24" max="26" width="8" bestFit="1" customWidth="1"/>
    <col min="27" max="35" width="7" bestFit="1" customWidth="1"/>
    <col min="36" max="38" width="8" bestFit="1" customWidth="1"/>
    <col min="39" max="47" width="7" bestFit="1" customWidth="1"/>
    <col min="48" max="50" width="8" bestFit="1" customWidth="1"/>
    <col min="51" max="59" width="7" bestFit="1" customWidth="1"/>
    <col min="60" max="62" width="8" bestFit="1" customWidth="1"/>
    <col min="63" max="63" width="8.75" bestFit="1" customWidth="1"/>
    <col min="64" max="71" width="7" bestFit="1" customWidth="1"/>
    <col min="72" max="74" width="8" bestFit="1" customWidth="1"/>
    <col min="75" max="83" width="7" bestFit="1" customWidth="1"/>
    <col min="84" max="86" width="8" bestFit="1" customWidth="1"/>
    <col min="87" max="95" width="7" bestFit="1" customWidth="1"/>
    <col min="96" max="98" width="8" bestFit="1" customWidth="1"/>
    <col min="99" max="107" width="7" bestFit="1" customWidth="1"/>
    <col min="108" max="110" width="8" bestFit="1" customWidth="1"/>
    <col min="111" max="119" width="7" bestFit="1" customWidth="1"/>
    <col min="120" max="122" width="8" bestFit="1" customWidth="1"/>
    <col min="123" max="131" width="7" bestFit="1" customWidth="1"/>
    <col min="132" max="134" width="8" bestFit="1" customWidth="1"/>
    <col min="135" max="143" width="7" bestFit="1" customWidth="1"/>
    <col min="144" max="146" width="8" bestFit="1" customWidth="1"/>
    <col min="147" max="155" width="7" bestFit="1" customWidth="1"/>
    <col min="156" max="158" width="8" bestFit="1" customWidth="1"/>
    <col min="159" max="167" width="7" bestFit="1" customWidth="1"/>
    <col min="168" max="170" width="8" bestFit="1" customWidth="1"/>
    <col min="171" max="179" width="7" bestFit="1" customWidth="1"/>
    <col min="180" max="182" width="8" bestFit="1" customWidth="1"/>
    <col min="183" max="191" width="7" bestFit="1" customWidth="1"/>
    <col min="192" max="194" width="8" bestFit="1" customWidth="1"/>
  </cols>
  <sheetData>
    <row r="1" spans="1:254" x14ac:dyDescent="0.4">
      <c r="A1" t="s">
        <v>702</v>
      </c>
    </row>
    <row r="2" spans="1:254" x14ac:dyDescent="0.4">
      <c r="B2" s="10" t="s">
        <v>595</v>
      </c>
    </row>
    <row r="3" spans="1:254" x14ac:dyDescent="0.4">
      <c r="C3" t="s">
        <v>273</v>
      </c>
      <c r="D3" t="s">
        <v>274</v>
      </c>
      <c r="E3" t="s">
        <v>275</v>
      </c>
      <c r="F3" t="s">
        <v>276</v>
      </c>
      <c r="G3" t="s">
        <v>277</v>
      </c>
      <c r="H3" t="s">
        <v>278</v>
      </c>
      <c r="I3" t="s">
        <v>279</v>
      </c>
      <c r="J3" t="s">
        <v>280</v>
      </c>
      <c r="K3" t="s">
        <v>281</v>
      </c>
      <c r="L3" t="s">
        <v>282</v>
      </c>
      <c r="M3" t="s">
        <v>283</v>
      </c>
      <c r="N3" t="s">
        <v>284</v>
      </c>
      <c r="O3" t="s">
        <v>285</v>
      </c>
      <c r="P3" t="s">
        <v>286</v>
      </c>
      <c r="Q3" t="s">
        <v>287</v>
      </c>
      <c r="R3" t="s">
        <v>288</v>
      </c>
      <c r="S3" t="s">
        <v>289</v>
      </c>
      <c r="T3" t="s">
        <v>290</v>
      </c>
      <c r="U3" t="s">
        <v>291</v>
      </c>
      <c r="V3" t="s">
        <v>292</v>
      </c>
      <c r="W3" t="s">
        <v>293</v>
      </c>
      <c r="X3" t="s">
        <v>294</v>
      </c>
      <c r="Y3" t="s">
        <v>295</v>
      </c>
      <c r="Z3" t="s">
        <v>296</v>
      </c>
      <c r="AA3" t="s">
        <v>297</v>
      </c>
      <c r="AB3" t="s">
        <v>298</v>
      </c>
      <c r="AC3" t="s">
        <v>299</v>
      </c>
      <c r="AD3" t="s">
        <v>300</v>
      </c>
      <c r="AE3" t="s">
        <v>301</v>
      </c>
      <c r="AF3" t="s">
        <v>302</v>
      </c>
      <c r="AG3" t="s">
        <v>303</v>
      </c>
      <c r="AH3" t="s">
        <v>304</v>
      </c>
      <c r="AI3" t="s">
        <v>305</v>
      </c>
      <c r="AJ3" t="s">
        <v>306</v>
      </c>
      <c r="AK3" t="s">
        <v>307</v>
      </c>
      <c r="AL3" t="s">
        <v>308</v>
      </c>
      <c r="AM3" t="s">
        <v>309</v>
      </c>
      <c r="AN3" t="s">
        <v>310</v>
      </c>
      <c r="AO3" t="s">
        <v>311</v>
      </c>
      <c r="AP3" t="s">
        <v>312</v>
      </c>
      <c r="AQ3" t="s">
        <v>313</v>
      </c>
      <c r="AR3" t="s">
        <v>314</v>
      </c>
      <c r="AS3" t="s">
        <v>315</v>
      </c>
      <c r="AT3" t="s">
        <v>316</v>
      </c>
      <c r="AU3" t="s">
        <v>317</v>
      </c>
      <c r="AV3" t="s">
        <v>318</v>
      </c>
      <c r="AW3" t="s">
        <v>319</v>
      </c>
      <c r="AX3" t="s">
        <v>320</v>
      </c>
      <c r="AY3" t="s">
        <v>321</v>
      </c>
      <c r="AZ3" t="s">
        <v>322</v>
      </c>
      <c r="BA3" t="s">
        <v>323</v>
      </c>
      <c r="BB3" t="s">
        <v>324</v>
      </c>
      <c r="BC3" t="s">
        <v>325</v>
      </c>
      <c r="BD3" t="s">
        <v>326</v>
      </c>
      <c r="BE3" t="s">
        <v>327</v>
      </c>
      <c r="BF3" t="s">
        <v>328</v>
      </c>
      <c r="BG3" t="s">
        <v>329</v>
      </c>
      <c r="BH3" t="s">
        <v>330</v>
      </c>
      <c r="BI3" t="s">
        <v>331</v>
      </c>
      <c r="BJ3" t="s">
        <v>332</v>
      </c>
      <c r="BK3" t="s">
        <v>333</v>
      </c>
      <c r="BL3" t="s">
        <v>334</v>
      </c>
      <c r="BM3" t="s">
        <v>335</v>
      </c>
      <c r="BN3" t="s">
        <v>336</v>
      </c>
      <c r="BO3" t="s">
        <v>337</v>
      </c>
      <c r="BP3" t="s">
        <v>338</v>
      </c>
      <c r="BQ3" t="s">
        <v>339</v>
      </c>
      <c r="BR3" t="s">
        <v>340</v>
      </c>
      <c r="BS3" t="s">
        <v>341</v>
      </c>
      <c r="BT3" t="s">
        <v>342</v>
      </c>
      <c r="BU3" t="s">
        <v>343</v>
      </c>
      <c r="BV3" t="s">
        <v>344</v>
      </c>
      <c r="BW3" t="s">
        <v>345</v>
      </c>
      <c r="BX3" t="s">
        <v>346</v>
      </c>
      <c r="BY3" t="s">
        <v>347</v>
      </c>
      <c r="BZ3" t="s">
        <v>348</v>
      </c>
      <c r="CA3" t="s">
        <v>349</v>
      </c>
      <c r="CB3" t="s">
        <v>350</v>
      </c>
      <c r="CC3" t="s">
        <v>351</v>
      </c>
      <c r="CD3" t="s">
        <v>352</v>
      </c>
      <c r="CE3" t="s">
        <v>353</v>
      </c>
      <c r="CF3" t="s">
        <v>354</v>
      </c>
      <c r="CG3" t="s">
        <v>355</v>
      </c>
      <c r="CH3" t="s">
        <v>356</v>
      </c>
      <c r="CI3" t="s">
        <v>357</v>
      </c>
      <c r="CJ3" t="s">
        <v>358</v>
      </c>
      <c r="CK3" t="s">
        <v>359</v>
      </c>
      <c r="CL3" t="s">
        <v>360</v>
      </c>
      <c r="CM3" t="s">
        <v>361</v>
      </c>
      <c r="CN3" t="s">
        <v>362</v>
      </c>
      <c r="CO3" t="s">
        <v>363</v>
      </c>
      <c r="CP3" t="s">
        <v>364</v>
      </c>
      <c r="CQ3" t="s">
        <v>365</v>
      </c>
      <c r="CR3" t="s">
        <v>366</v>
      </c>
      <c r="CS3" t="s">
        <v>367</v>
      </c>
      <c r="CT3" t="s">
        <v>368</v>
      </c>
      <c r="CU3" t="s">
        <v>369</v>
      </c>
      <c r="CV3" t="s">
        <v>370</v>
      </c>
      <c r="CW3" t="s">
        <v>371</v>
      </c>
      <c r="CX3" t="s">
        <v>372</v>
      </c>
      <c r="CY3" t="s">
        <v>373</v>
      </c>
      <c r="CZ3" t="s">
        <v>374</v>
      </c>
      <c r="DA3" t="s">
        <v>375</v>
      </c>
      <c r="DB3" t="s">
        <v>376</v>
      </c>
      <c r="DC3" t="s">
        <v>377</v>
      </c>
      <c r="DD3" t="s">
        <v>378</v>
      </c>
      <c r="DE3" t="s">
        <v>379</v>
      </c>
      <c r="DF3" t="s">
        <v>380</v>
      </c>
      <c r="DG3" t="s">
        <v>381</v>
      </c>
      <c r="DH3" t="s">
        <v>382</v>
      </c>
      <c r="DI3" t="s">
        <v>383</v>
      </c>
      <c r="DJ3" t="s">
        <v>384</v>
      </c>
      <c r="DK3" t="s">
        <v>385</v>
      </c>
      <c r="DL3" t="s">
        <v>386</v>
      </c>
      <c r="DM3" t="s">
        <v>387</v>
      </c>
      <c r="DN3" t="s">
        <v>388</v>
      </c>
      <c r="DO3" t="s">
        <v>389</v>
      </c>
      <c r="DP3" t="s">
        <v>390</v>
      </c>
      <c r="DQ3" t="s">
        <v>391</v>
      </c>
      <c r="DR3" t="s">
        <v>392</v>
      </c>
      <c r="DS3" t="s">
        <v>393</v>
      </c>
      <c r="DT3" t="s">
        <v>394</v>
      </c>
      <c r="DU3" t="s">
        <v>395</v>
      </c>
      <c r="DV3" t="s">
        <v>396</v>
      </c>
      <c r="DW3" t="s">
        <v>397</v>
      </c>
      <c r="DX3" t="s">
        <v>398</v>
      </c>
      <c r="DY3" t="s">
        <v>399</v>
      </c>
      <c r="DZ3" t="s">
        <v>400</v>
      </c>
      <c r="EA3" t="s">
        <v>401</v>
      </c>
      <c r="EB3" t="s">
        <v>402</v>
      </c>
      <c r="EC3" t="s">
        <v>403</v>
      </c>
      <c r="ED3" t="s">
        <v>404</v>
      </c>
      <c r="EE3" t="s">
        <v>405</v>
      </c>
      <c r="EF3" t="s">
        <v>406</v>
      </c>
      <c r="EG3" t="s">
        <v>407</v>
      </c>
      <c r="EH3" t="s">
        <v>408</v>
      </c>
      <c r="EI3" t="s">
        <v>409</v>
      </c>
      <c r="EJ3" t="s">
        <v>410</v>
      </c>
      <c r="EK3" t="s">
        <v>411</v>
      </c>
      <c r="EL3" t="s">
        <v>412</v>
      </c>
      <c r="EM3" t="s">
        <v>413</v>
      </c>
      <c r="EN3" t="s">
        <v>414</v>
      </c>
      <c r="EO3" t="s">
        <v>415</v>
      </c>
      <c r="EP3" t="s">
        <v>416</v>
      </c>
      <c r="EQ3" t="s">
        <v>417</v>
      </c>
      <c r="ER3" t="s">
        <v>418</v>
      </c>
      <c r="ES3" t="s">
        <v>419</v>
      </c>
      <c r="ET3" t="s">
        <v>420</v>
      </c>
      <c r="EU3" t="s">
        <v>421</v>
      </c>
      <c r="EV3" t="s">
        <v>422</v>
      </c>
      <c r="EW3" t="s">
        <v>423</v>
      </c>
      <c r="EX3" t="s">
        <v>424</v>
      </c>
      <c r="EY3" t="s">
        <v>425</v>
      </c>
      <c r="EZ3" t="s">
        <v>426</v>
      </c>
      <c r="FA3" t="s">
        <v>427</v>
      </c>
      <c r="FB3" t="s">
        <v>428</v>
      </c>
      <c r="FC3" t="s">
        <v>429</v>
      </c>
      <c r="FD3" t="s">
        <v>430</v>
      </c>
      <c r="FE3" t="s">
        <v>431</v>
      </c>
      <c r="FF3" t="s">
        <v>432</v>
      </c>
      <c r="FG3" t="s">
        <v>433</v>
      </c>
      <c r="FH3" t="s">
        <v>434</v>
      </c>
      <c r="FI3" t="s">
        <v>435</v>
      </c>
      <c r="FJ3" t="s">
        <v>436</v>
      </c>
      <c r="FK3" t="s">
        <v>437</v>
      </c>
      <c r="FL3" t="s">
        <v>438</v>
      </c>
      <c r="FM3" t="s">
        <v>439</v>
      </c>
      <c r="FN3" t="s">
        <v>440</v>
      </c>
      <c r="FO3" t="s">
        <v>441</v>
      </c>
      <c r="FP3" t="s">
        <v>442</v>
      </c>
      <c r="FQ3" t="s">
        <v>443</v>
      </c>
      <c r="FR3" t="s">
        <v>444</v>
      </c>
      <c r="FS3" t="s">
        <v>445</v>
      </c>
      <c r="FT3" t="s">
        <v>446</v>
      </c>
      <c r="FU3" t="s">
        <v>447</v>
      </c>
      <c r="FV3" t="s">
        <v>448</v>
      </c>
      <c r="FW3" t="s">
        <v>449</v>
      </c>
      <c r="FX3" t="s">
        <v>450</v>
      </c>
      <c r="FY3" t="s">
        <v>451</v>
      </c>
      <c r="FZ3" t="s">
        <v>452</v>
      </c>
      <c r="GA3" t="s">
        <v>453</v>
      </c>
      <c r="GB3" t="s">
        <v>454</v>
      </c>
      <c r="GC3" t="s">
        <v>455</v>
      </c>
      <c r="GD3" t="s">
        <v>456</v>
      </c>
      <c r="GE3" t="s">
        <v>457</v>
      </c>
      <c r="GF3" t="s">
        <v>458</v>
      </c>
      <c r="GG3" t="s">
        <v>459</v>
      </c>
      <c r="GH3" t="s">
        <v>460</v>
      </c>
      <c r="GI3" t="s">
        <v>461</v>
      </c>
      <c r="GJ3" t="s">
        <v>462</v>
      </c>
      <c r="GK3" t="s">
        <v>463</v>
      </c>
      <c r="GL3" t="s">
        <v>464</v>
      </c>
      <c r="GM3" t="s">
        <v>465</v>
      </c>
      <c r="GN3" t="s">
        <v>466</v>
      </c>
      <c r="GO3" t="s">
        <v>467</v>
      </c>
      <c r="GP3" t="s">
        <v>468</v>
      </c>
      <c r="GQ3" t="s">
        <v>469</v>
      </c>
      <c r="GR3" t="s">
        <v>470</v>
      </c>
      <c r="GS3" t="s">
        <v>471</v>
      </c>
      <c r="GT3" t="s">
        <v>472</v>
      </c>
      <c r="GU3" t="s">
        <v>473</v>
      </c>
      <c r="GV3" t="s">
        <v>474</v>
      </c>
      <c r="GW3" t="s">
        <v>475</v>
      </c>
      <c r="GX3" t="s">
        <v>476</v>
      </c>
      <c r="GY3" t="s">
        <v>477</v>
      </c>
      <c r="GZ3" t="s">
        <v>478</v>
      </c>
      <c r="HA3" t="s">
        <v>479</v>
      </c>
      <c r="HB3" t="s">
        <v>480</v>
      </c>
      <c r="HC3" t="s">
        <v>481</v>
      </c>
      <c r="HD3" t="s">
        <v>482</v>
      </c>
      <c r="HE3" t="s">
        <v>483</v>
      </c>
      <c r="HF3" t="s">
        <v>484</v>
      </c>
      <c r="HG3" t="s">
        <v>485</v>
      </c>
      <c r="HH3" t="s">
        <v>486</v>
      </c>
      <c r="HI3" t="s">
        <v>487</v>
      </c>
      <c r="HJ3" t="s">
        <v>488</v>
      </c>
      <c r="HK3" t="s">
        <v>489</v>
      </c>
      <c r="HL3" t="s">
        <v>490</v>
      </c>
      <c r="HM3" t="s">
        <v>491</v>
      </c>
      <c r="HN3" t="s">
        <v>492</v>
      </c>
      <c r="HO3" t="s">
        <v>493</v>
      </c>
      <c r="HP3" t="s">
        <v>494</v>
      </c>
      <c r="HQ3" t="s">
        <v>495</v>
      </c>
      <c r="HR3" t="s">
        <v>496</v>
      </c>
      <c r="HS3" t="s">
        <v>497</v>
      </c>
      <c r="HT3" t="s">
        <v>498</v>
      </c>
      <c r="HU3" t="s">
        <v>499</v>
      </c>
      <c r="HV3" t="s">
        <v>500</v>
      </c>
      <c r="HW3" t="s">
        <v>501</v>
      </c>
      <c r="HX3" t="s">
        <v>502</v>
      </c>
      <c r="HY3" t="s">
        <v>503</v>
      </c>
      <c r="HZ3" t="s">
        <v>504</v>
      </c>
      <c r="IA3" t="s">
        <v>505</v>
      </c>
      <c r="IB3" t="s">
        <v>506</v>
      </c>
      <c r="IC3" t="s">
        <v>507</v>
      </c>
      <c r="ID3" t="s">
        <v>508</v>
      </c>
      <c r="IE3" t="s">
        <v>509</v>
      </c>
      <c r="IF3" t="s">
        <v>510</v>
      </c>
      <c r="IG3" t="s">
        <v>511</v>
      </c>
      <c r="IH3" t="s">
        <v>512</v>
      </c>
      <c r="II3" t="s">
        <v>513</v>
      </c>
      <c r="IJ3" t="s">
        <v>514</v>
      </c>
      <c r="IK3" t="s">
        <v>515</v>
      </c>
      <c r="IL3" t="s">
        <v>516</v>
      </c>
      <c r="IM3" t="s">
        <v>517</v>
      </c>
      <c r="IN3" t="s">
        <v>518</v>
      </c>
      <c r="IO3" t="s">
        <v>519</v>
      </c>
      <c r="IP3" t="s">
        <v>520</v>
      </c>
      <c r="IQ3" t="s">
        <v>521</v>
      </c>
      <c r="IR3" t="s">
        <v>522</v>
      </c>
      <c r="IS3" t="s">
        <v>523</v>
      </c>
      <c r="IT3" t="s">
        <v>524</v>
      </c>
    </row>
    <row r="4" spans="1:254" x14ac:dyDescent="0.4">
      <c r="A4" t="s">
        <v>525</v>
      </c>
      <c r="B4" t="s">
        <v>526</v>
      </c>
      <c r="K4">
        <v>0.44115497076023397</v>
      </c>
      <c r="L4">
        <v>0.43215180809165776</v>
      </c>
      <c r="M4">
        <v>0.42755933404179952</v>
      </c>
      <c r="N4">
        <v>0.42755933404179952</v>
      </c>
      <c r="O4">
        <v>0.42892679459843641</v>
      </c>
      <c r="P4">
        <v>0.4252995066948555</v>
      </c>
      <c r="Q4">
        <v>0.43354885057471271</v>
      </c>
      <c r="R4">
        <v>0.4510463378176382</v>
      </c>
      <c r="S4">
        <v>0.45410082768999255</v>
      </c>
      <c r="T4">
        <v>0.4510463378176382</v>
      </c>
      <c r="U4">
        <v>0.44212454212454211</v>
      </c>
      <c r="W4">
        <v>0.44407652685798393</v>
      </c>
      <c r="X4">
        <v>0.43354885057471271</v>
      </c>
      <c r="Y4">
        <v>0.42984330484330491</v>
      </c>
      <c r="Z4">
        <v>0.42710544939844308</v>
      </c>
      <c r="AA4">
        <v>0.42620056497175135</v>
      </c>
      <c r="AB4">
        <v>0.44505899705014751</v>
      </c>
      <c r="AC4">
        <v>0.45205992509363296</v>
      </c>
      <c r="AD4">
        <v>0.45616024187452758</v>
      </c>
      <c r="AE4">
        <v>0.44555186415651538</v>
      </c>
      <c r="AF4">
        <v>0.42938456065457137</v>
      </c>
      <c r="AG4">
        <v>0.41909722222222223</v>
      </c>
      <c r="AH4">
        <v>0.42350877192982456</v>
      </c>
      <c r="AI4">
        <v>0.42085076708507668</v>
      </c>
      <c r="AJ4">
        <v>0.42261904761904762</v>
      </c>
      <c r="AK4">
        <v>0.41909722222222223</v>
      </c>
      <c r="AL4">
        <v>0.41307323750855579</v>
      </c>
      <c r="AM4">
        <v>0.39834983498349835</v>
      </c>
      <c r="AN4">
        <v>0.42350877192982456</v>
      </c>
      <c r="AP4">
        <v>0.38463989802421927</v>
      </c>
      <c r="AR4">
        <v>0.34683908045977013</v>
      </c>
      <c r="AS4">
        <v>0.30024875621890545</v>
      </c>
      <c r="AT4">
        <v>0.27939814814814817</v>
      </c>
      <c r="AV4">
        <v>0.33809523809523806</v>
      </c>
      <c r="AW4">
        <v>0.36377335744424361</v>
      </c>
      <c r="AX4">
        <v>0.34683908045977013</v>
      </c>
      <c r="AY4">
        <v>0.33527777777777779</v>
      </c>
      <c r="AZ4">
        <v>0.36911314984709476</v>
      </c>
      <c r="BA4">
        <v>0.38685897435897432</v>
      </c>
      <c r="BB4">
        <v>0.31931216931216932</v>
      </c>
      <c r="BC4">
        <v>0.32816748232735182</v>
      </c>
      <c r="BD4">
        <v>0.31140350877192985</v>
      </c>
      <c r="BE4">
        <v>0.3409604519774011</v>
      </c>
      <c r="BF4">
        <v>0.33527777777777779</v>
      </c>
      <c r="BG4">
        <v>0.32656926406926406</v>
      </c>
      <c r="BH4">
        <v>0.31729758149316506</v>
      </c>
      <c r="BI4">
        <v>0.30479797979797979</v>
      </c>
      <c r="BJ4">
        <v>0.30479797979797979</v>
      </c>
      <c r="BK4">
        <v>0.31383255330213211</v>
      </c>
      <c r="BL4">
        <v>0.31140350877192979</v>
      </c>
      <c r="BM4">
        <v>0.3292416803055101</v>
      </c>
      <c r="BN4">
        <v>0.33866442199775532</v>
      </c>
      <c r="BO4">
        <v>0.33866442199775537</v>
      </c>
      <c r="BP4">
        <v>0.3375279642058166</v>
      </c>
      <c r="BQ4">
        <v>0.33809523809523806</v>
      </c>
      <c r="BR4">
        <v>0.3409604519774011</v>
      </c>
      <c r="BS4">
        <v>0.33866442199775537</v>
      </c>
      <c r="BT4">
        <v>0.33141131246567818</v>
      </c>
      <c r="BU4">
        <v>0.32816748232735182</v>
      </c>
      <c r="BV4">
        <v>0.32289994649545212</v>
      </c>
      <c r="BW4">
        <v>0.32341907824222932</v>
      </c>
      <c r="BX4">
        <v>0.33278191342707475</v>
      </c>
      <c r="BY4">
        <v>0.34713833764739721</v>
      </c>
      <c r="BZ4">
        <v>0.3409604519774011</v>
      </c>
      <c r="CA4">
        <v>0.32870370370370378</v>
      </c>
      <c r="CB4">
        <v>0.3057244174265451</v>
      </c>
      <c r="CC4">
        <v>0.2934597617310965</v>
      </c>
      <c r="CD4">
        <v>0.29583333333333334</v>
      </c>
      <c r="CE4">
        <v>0.28656220322886988</v>
      </c>
      <c r="CF4">
        <v>0.29112397491558129</v>
      </c>
      <c r="CG4">
        <v>0.29154589371980677</v>
      </c>
      <c r="CH4">
        <v>0.31140350877192985</v>
      </c>
      <c r="CI4">
        <v>0.32870370370370378</v>
      </c>
      <c r="CK4">
        <v>0.32763300760043435</v>
      </c>
      <c r="CL4">
        <v>0.30024875621890545</v>
      </c>
      <c r="CM4">
        <v>0.30159920039980009</v>
      </c>
      <c r="CN4">
        <v>0.29802469135802467</v>
      </c>
      <c r="CO4">
        <v>0.29891035165923724</v>
      </c>
      <c r="CP4">
        <v>0.32603997839005944</v>
      </c>
      <c r="CQ4">
        <v>0.3341638981173865</v>
      </c>
      <c r="CR4">
        <v>0.3268345518548606</v>
      </c>
      <c r="CS4">
        <v>0.3375279642058166</v>
      </c>
      <c r="CT4">
        <v>0.34328782707622296</v>
      </c>
      <c r="CU4">
        <v>0.36979166666666663</v>
      </c>
      <c r="CV4">
        <v>0.3516899766899767</v>
      </c>
      <c r="CW4">
        <v>0.3624624624624625</v>
      </c>
      <c r="CX4">
        <v>0.3444634703196347</v>
      </c>
      <c r="CY4">
        <v>0.34564719358533791</v>
      </c>
      <c r="CZ4">
        <v>0.34834054834054834</v>
      </c>
      <c r="DA4">
        <v>0.34924768518518517</v>
      </c>
      <c r="DC4">
        <v>0.34505431675242998</v>
      </c>
      <c r="DD4">
        <v>0.32763300760043435</v>
      </c>
      <c r="DE4">
        <v>0.31830168776371304</v>
      </c>
      <c r="DF4">
        <v>0.32763300760043435</v>
      </c>
      <c r="DG4">
        <v>0.33866442199775532</v>
      </c>
      <c r="DH4">
        <v>0.33696259073143497</v>
      </c>
      <c r="DI4">
        <v>0.33980855855855857</v>
      </c>
      <c r="DJ4">
        <v>0.33980855855855857</v>
      </c>
      <c r="DK4">
        <v>0.32551240560949302</v>
      </c>
      <c r="DL4">
        <v>0.32816748232735182</v>
      </c>
      <c r="DN4">
        <v>0.32341907824222937</v>
      </c>
      <c r="DO4">
        <v>0.31779884149552395</v>
      </c>
      <c r="DP4">
        <v>0.31931216931216932</v>
      </c>
      <c r="DQ4">
        <v>0.31432291666666667</v>
      </c>
      <c r="DR4">
        <v>0.3153082549634274</v>
      </c>
      <c r="DS4">
        <v>0.32978142076502737</v>
      </c>
      <c r="DT4">
        <v>0.3325068870523416</v>
      </c>
      <c r="DU4">
        <v>0.33195819581958197</v>
      </c>
      <c r="DV4">
        <v>0.3239398819108964</v>
      </c>
      <c r="DW4">
        <v>0.3223824786324786</v>
      </c>
      <c r="DX4">
        <v>0.31629979035639416</v>
      </c>
      <c r="DY4">
        <v>0.31432291666666667</v>
      </c>
      <c r="DZ4">
        <v>0.31629979035639411</v>
      </c>
      <c r="EA4">
        <v>0.3223824786324786</v>
      </c>
      <c r="EB4">
        <v>0.32135250266240684</v>
      </c>
      <c r="EC4">
        <v>0.32446236559139785</v>
      </c>
      <c r="ED4">
        <v>0.33923552557616643</v>
      </c>
      <c r="EE4">
        <v>0.33696259073143492</v>
      </c>
      <c r="EG4">
        <v>0.33583750695603787</v>
      </c>
      <c r="EH4">
        <v>0.33752796420581654</v>
      </c>
      <c r="EI4">
        <v>0.33980855855855857</v>
      </c>
      <c r="GR4">
        <v>0.33866442199775532</v>
      </c>
      <c r="GT4">
        <v>0.3375279642058166</v>
      </c>
      <c r="GU4">
        <v>0.33305739514348787</v>
      </c>
      <c r="GV4">
        <v>0.33305739514348787</v>
      </c>
      <c r="GW4">
        <v>0.33583750695603787</v>
      </c>
      <c r="GX4">
        <v>0.33360972913211717</v>
      </c>
      <c r="GY4">
        <v>0.33639910813823859</v>
      </c>
      <c r="GZ4">
        <v>0.33527777777777779</v>
      </c>
      <c r="HA4">
        <v>0.33527777777777779</v>
      </c>
      <c r="HB4">
        <v>0.33583750695603787</v>
      </c>
      <c r="HC4">
        <v>0.33583750695603787</v>
      </c>
      <c r="HD4">
        <v>0.33032293377120964</v>
      </c>
      <c r="HE4">
        <v>0.32870370370370372</v>
      </c>
      <c r="HF4">
        <v>0.33195819581958197</v>
      </c>
      <c r="HG4">
        <v>0.33195819581958197</v>
      </c>
      <c r="HH4">
        <v>0.33141131246567818</v>
      </c>
      <c r="HI4">
        <v>0.33527777777777779</v>
      </c>
      <c r="HJ4">
        <v>0.3341638981173865</v>
      </c>
      <c r="HK4">
        <v>0.33444167359379334</v>
      </c>
      <c r="HL4">
        <v>0.33305739514348787</v>
      </c>
      <c r="HM4">
        <v>0.33195819581958197</v>
      </c>
      <c r="HN4">
        <v>0.33305739514348787</v>
      </c>
      <c r="HO4">
        <v>0.33195819581958197</v>
      </c>
      <c r="HP4">
        <v>0.32341907824222937</v>
      </c>
      <c r="HQ4">
        <v>0.3223824786324786</v>
      </c>
      <c r="HR4">
        <v>0.32289994649545212</v>
      </c>
      <c r="HS4">
        <v>0.32551240560949302</v>
      </c>
      <c r="HT4">
        <v>0.32978142076502737</v>
      </c>
      <c r="HU4">
        <v>0.33555740895190433</v>
      </c>
      <c r="HV4">
        <v>0.33555740895190433</v>
      </c>
      <c r="HW4">
        <v>0.33583750695603787</v>
      </c>
      <c r="HX4">
        <v>0.33471991125901279</v>
      </c>
      <c r="HY4">
        <v>0.33360972913211717</v>
      </c>
      <c r="HZ4">
        <v>0.33141131246567818</v>
      </c>
      <c r="IA4">
        <v>0.32816748232735182</v>
      </c>
      <c r="IB4">
        <v>0.32897247206323249</v>
      </c>
      <c r="IC4">
        <v>0.33278191342707475</v>
      </c>
      <c r="ID4">
        <v>0.33360972913211717</v>
      </c>
      <c r="IE4">
        <v>0.33527777777777779</v>
      </c>
      <c r="IF4">
        <v>0.33305739514348787</v>
      </c>
      <c r="IG4">
        <v>0.33471991125901279</v>
      </c>
      <c r="IH4">
        <v>0.33527777777777779</v>
      </c>
      <c r="II4">
        <v>0.33471991125901279</v>
      </c>
      <c r="IJ4">
        <v>0.33471991125901279</v>
      </c>
      <c r="IK4">
        <v>0.33471991125901279</v>
      </c>
      <c r="IL4">
        <v>0.33444167359379334</v>
      </c>
      <c r="IM4">
        <v>0.32763300760043435</v>
      </c>
      <c r="IN4">
        <v>0.313343717549325</v>
      </c>
      <c r="IO4">
        <v>0.32656926406926406</v>
      </c>
      <c r="IP4">
        <v>0.3341638981173865</v>
      </c>
      <c r="IQ4">
        <v>0.32924168030551004</v>
      </c>
      <c r="IR4">
        <v>0.33141131246567818</v>
      </c>
      <c r="IS4">
        <v>0.3292416803055101</v>
      </c>
      <c r="IT4">
        <v>0.33195819581958197</v>
      </c>
    </row>
    <row r="5" spans="1:254" x14ac:dyDescent="0.4">
      <c r="A5" t="s">
        <v>692</v>
      </c>
      <c r="B5" t="s">
        <v>528</v>
      </c>
      <c r="K5">
        <v>0.47914505858657402</v>
      </c>
      <c r="L5">
        <v>0.48009274207528851</v>
      </c>
      <c r="M5">
        <v>0.48439109307183048</v>
      </c>
      <c r="N5">
        <v>0.4877366251543333</v>
      </c>
      <c r="O5">
        <v>0.48352404457587855</v>
      </c>
      <c r="P5">
        <v>0.48447321082221223</v>
      </c>
      <c r="Q5">
        <v>0.48117073494748669</v>
      </c>
      <c r="R5">
        <v>0.4812864204796255</v>
      </c>
      <c r="S5">
        <v>0.47896776601069396</v>
      </c>
      <c r="T5">
        <v>0.47919981971635767</v>
      </c>
      <c r="U5">
        <v>0.48166047373968118</v>
      </c>
      <c r="W5">
        <v>0.47612503346309615</v>
      </c>
      <c r="X5">
        <v>0.47555948959420302</v>
      </c>
      <c r="Y5">
        <v>0.46463849922773903</v>
      </c>
      <c r="Z5">
        <v>0.4659622556357953</v>
      </c>
      <c r="AA5">
        <v>0.46794789024787958</v>
      </c>
      <c r="AB5">
        <v>0.47191915947204838</v>
      </c>
      <c r="AC5">
        <v>0.47196773678119303</v>
      </c>
      <c r="AD5">
        <v>0.46691859847091666</v>
      </c>
      <c r="AE5">
        <v>0.46058484139867573</v>
      </c>
      <c r="AF5">
        <v>0.45463327848038698</v>
      </c>
      <c r="AG5">
        <v>0.45132685463689326</v>
      </c>
      <c r="AH5">
        <v>0.44768978840905027</v>
      </c>
      <c r="AI5">
        <v>0.45050024867601984</v>
      </c>
      <c r="AJ5">
        <v>0.44835107317774897</v>
      </c>
      <c r="AK5">
        <v>0.44306079502815898</v>
      </c>
      <c r="AL5">
        <v>0.44306079502815898</v>
      </c>
      <c r="AM5">
        <v>0.44994258628136363</v>
      </c>
      <c r="AN5">
        <v>0.45292014751410786</v>
      </c>
      <c r="AP5">
        <v>0.43670898080249992</v>
      </c>
      <c r="AR5">
        <v>0.31003517887964599</v>
      </c>
      <c r="AS5">
        <v>0.30346847096314988</v>
      </c>
      <c r="AT5">
        <v>0.30227839852800031</v>
      </c>
      <c r="AV5">
        <v>0.40846542040979222</v>
      </c>
      <c r="AW5">
        <v>0.40681171425428692</v>
      </c>
      <c r="AX5">
        <v>0.38992494422907409</v>
      </c>
      <c r="AY5">
        <v>0.38035241576620321</v>
      </c>
      <c r="AZ5">
        <v>0.4036249671053409</v>
      </c>
      <c r="BA5">
        <v>0.4036249671053409</v>
      </c>
      <c r="BB5">
        <v>0.38873716094161931</v>
      </c>
      <c r="BC5">
        <v>0.38377455888704542</v>
      </c>
      <c r="BD5">
        <v>0.37881195683247154</v>
      </c>
      <c r="BE5">
        <v>0.39700816436590908</v>
      </c>
      <c r="BF5">
        <v>0.38377455888704542</v>
      </c>
      <c r="BG5">
        <v>0.37550355546275571</v>
      </c>
      <c r="BH5">
        <v>0.37881195683247154</v>
      </c>
      <c r="BI5">
        <v>0.38268007398149251</v>
      </c>
      <c r="BJ5">
        <v>0.38069384522380301</v>
      </c>
      <c r="BK5">
        <v>0.3771577561476136</v>
      </c>
      <c r="BL5">
        <v>0.37711002387160347</v>
      </c>
      <c r="BM5">
        <v>0.37706229159559335</v>
      </c>
      <c r="BN5">
        <v>0.37701455931958322</v>
      </c>
      <c r="BO5">
        <v>0.37630548173297029</v>
      </c>
      <c r="BP5">
        <v>0.36964521750011864</v>
      </c>
      <c r="BQ5">
        <v>0.37577375190061385</v>
      </c>
      <c r="BR5">
        <v>0.37969509693691372</v>
      </c>
      <c r="BS5">
        <v>0.3727022387198391</v>
      </c>
      <c r="BT5">
        <v>0.37199370038588375</v>
      </c>
      <c r="BU5">
        <v>0.37128532963382704</v>
      </c>
      <c r="BV5">
        <v>0.36859366280730677</v>
      </c>
      <c r="BW5">
        <v>0.37614926310653796</v>
      </c>
      <c r="BX5">
        <v>0.37841504045215812</v>
      </c>
      <c r="BY5">
        <v>0.38001932808186034</v>
      </c>
      <c r="BZ5">
        <v>0.37171090593196365</v>
      </c>
      <c r="CA5">
        <v>0.36836009553610616</v>
      </c>
      <c r="CB5">
        <v>0.36501012304974162</v>
      </c>
      <c r="CC5">
        <v>0.35835814839549235</v>
      </c>
      <c r="CD5">
        <v>0.35137760744796626</v>
      </c>
      <c r="CE5">
        <v>0.35166323087972196</v>
      </c>
      <c r="CF5">
        <v>0.33035799318216924</v>
      </c>
      <c r="CG5">
        <v>0.33671875435594495</v>
      </c>
      <c r="CH5">
        <v>0.34286713798485036</v>
      </c>
      <c r="CK5">
        <v>0.36272665672674109</v>
      </c>
      <c r="CW5">
        <v>0.35933881062204859</v>
      </c>
      <c r="CX5">
        <v>0.36101634207111472</v>
      </c>
      <c r="CY5">
        <v>0.36097042598722134</v>
      </c>
      <c r="CZ5">
        <v>0.36179211689828789</v>
      </c>
      <c r="DA5">
        <v>0.3615288255200102</v>
      </c>
      <c r="DJ5">
        <v>0.36004506330481262</v>
      </c>
    </row>
    <row r="6" spans="1:254" x14ac:dyDescent="0.4">
      <c r="A6" t="s">
        <v>693</v>
      </c>
      <c r="B6" t="s">
        <v>530</v>
      </c>
      <c r="K6">
        <v>0.4360870915374947</v>
      </c>
      <c r="L6">
        <v>0.43668859097409812</v>
      </c>
      <c r="M6">
        <v>0.44007193547532769</v>
      </c>
      <c r="N6">
        <v>0.44364124853837633</v>
      </c>
      <c r="O6">
        <v>0.44033497907094943</v>
      </c>
      <c r="P6">
        <v>0.4406727162746113</v>
      </c>
      <c r="Q6">
        <v>0.43714653445924484</v>
      </c>
      <c r="R6">
        <v>0.436206673216533</v>
      </c>
      <c r="S6">
        <v>0.4341051957819041</v>
      </c>
      <c r="T6">
        <v>0.43600713173214989</v>
      </c>
      <c r="U6">
        <v>0.43811490101538542</v>
      </c>
      <c r="W6">
        <v>0.43333876825893858</v>
      </c>
      <c r="X6">
        <v>0.43204814419951265</v>
      </c>
      <c r="Y6">
        <v>0.42200021202430915</v>
      </c>
      <c r="Z6">
        <v>0.42358227270874732</v>
      </c>
      <c r="AA6">
        <v>0.42538731080267661</v>
      </c>
      <c r="AB6">
        <v>0.4289973869905353</v>
      </c>
      <c r="AC6">
        <v>0.42929822667285689</v>
      </c>
      <c r="AD6">
        <v>0.42508647112035519</v>
      </c>
      <c r="AE6">
        <v>0.41881911264434318</v>
      </c>
      <c r="AF6">
        <v>0.41303679950756</v>
      </c>
      <c r="AG6">
        <v>0.41027798391252285</v>
      </c>
      <c r="AH6">
        <v>0.406971714445096</v>
      </c>
      <c r="AI6">
        <v>0.40952655903356217</v>
      </c>
      <c r="AJ6">
        <v>0.40757285434826446</v>
      </c>
      <c r="AK6">
        <v>0.40276373512291624</v>
      </c>
      <c r="AL6">
        <v>0.40276373512291624</v>
      </c>
      <c r="AM6">
        <v>0.40877513415460154</v>
      </c>
      <c r="AN6">
        <v>0.41148026371885993</v>
      </c>
      <c r="AP6">
        <v>0.3969896281582711</v>
      </c>
      <c r="AR6">
        <v>0.28175272170683491</v>
      </c>
      <c r="AS6">
        <v>0.2759500683165329</v>
      </c>
      <c r="AT6">
        <v>0.27486791118587983</v>
      </c>
      <c r="AV6">
        <v>0.37142590210262488</v>
      </c>
      <c r="AW6">
        <v>0.36992215351111618</v>
      </c>
      <c r="AX6">
        <v>0.35477857352500003</v>
      </c>
      <c r="AY6">
        <v>0.34575877928283899</v>
      </c>
      <c r="AZ6">
        <v>0.36647628756307143</v>
      </c>
      <c r="BA6">
        <v>0.36680496584788141</v>
      </c>
      <c r="BB6">
        <v>0.35338091900452168</v>
      </c>
      <c r="BC6">
        <v>0.34886967322999585</v>
      </c>
      <c r="BD6">
        <v>0.34435842745547002</v>
      </c>
      <c r="BE6">
        <v>0.36089966196206463</v>
      </c>
      <c r="BF6">
        <v>0.34886967322999585</v>
      </c>
      <c r="BG6">
        <v>0.34135093027245283</v>
      </c>
      <c r="BH6">
        <v>0.34435842745547002</v>
      </c>
      <c r="BI6">
        <v>0.34766667435678894</v>
      </c>
      <c r="BJ6">
        <v>0.34586217604697855</v>
      </c>
      <c r="BK6">
        <v>0.34305985820499307</v>
      </c>
      <c r="BL6">
        <v>0.34310328061968182</v>
      </c>
      <c r="BM6">
        <v>0.34294148273975417</v>
      </c>
      <c r="BN6">
        <v>0.34298490116247771</v>
      </c>
      <c r="BO6">
        <v>0.34242652649191418</v>
      </c>
      <c r="BP6">
        <v>0.33645108769848492</v>
      </c>
      <c r="BQ6">
        <v>0.34191130935894265</v>
      </c>
      <c r="BR6">
        <v>0.3455668159714177</v>
      </c>
      <c r="BS6">
        <v>0.33949149462110229</v>
      </c>
      <c r="BT6">
        <v>0.33893196321770852</v>
      </c>
      <c r="BU6">
        <v>0.33837229000866204</v>
      </c>
      <c r="BV6">
        <v>0.33600437962368723</v>
      </c>
      <c r="BW6">
        <v>0.34297887885265149</v>
      </c>
      <c r="BX6">
        <v>0.34513233640512625</v>
      </c>
      <c r="BY6">
        <v>0.34668341232540367</v>
      </c>
      <c r="BZ6">
        <v>0.33918981973449247</v>
      </c>
      <c r="CA6">
        <v>0.33621743100197493</v>
      </c>
      <c r="CB6">
        <v>0.33324428828900582</v>
      </c>
      <c r="CC6">
        <v>0.32725422335150867</v>
      </c>
      <c r="CD6">
        <v>0.32096098352019969</v>
      </c>
      <c r="CE6">
        <v>0.32130340006353192</v>
      </c>
      <c r="CF6">
        <v>0.30263681165042838</v>
      </c>
      <c r="CG6">
        <v>0.30780530812274093</v>
      </c>
      <c r="CH6">
        <v>0.31313097580843141</v>
      </c>
      <c r="CK6">
        <v>0.33211549763377263</v>
      </c>
      <c r="CW6">
        <v>0.32708887002934023</v>
      </c>
      <c r="CX6">
        <v>0.32713047102698678</v>
      </c>
      <c r="CY6">
        <v>0.32990502363224833</v>
      </c>
      <c r="CZ6">
        <v>0.3315294730650678</v>
      </c>
      <c r="DA6">
        <v>0.33157165493830465</v>
      </c>
      <c r="DJ6">
        <v>0.33156473511440826</v>
      </c>
      <c r="DL6">
        <v>0.33134662642663187</v>
      </c>
      <c r="DM6">
        <v>0.33123753039277837</v>
      </c>
    </row>
    <row r="7" spans="1:254" x14ac:dyDescent="0.4">
      <c r="A7" t="s">
        <v>531</v>
      </c>
      <c r="B7" t="s">
        <v>528</v>
      </c>
      <c r="O7">
        <v>0.43362137884148055</v>
      </c>
      <c r="P7">
        <v>0.43546709980703729</v>
      </c>
      <c r="Q7">
        <v>0.43546709980703729</v>
      </c>
      <c r="Y7">
        <v>0.43685497618724034</v>
      </c>
      <c r="Z7">
        <v>0.42534519553036731</v>
      </c>
      <c r="AA7">
        <v>0.42772142567299515</v>
      </c>
      <c r="AI7">
        <v>0.4324738859582507</v>
      </c>
      <c r="AJ7">
        <v>0.41952282721311468</v>
      </c>
      <c r="AK7">
        <v>0.41952282721311468</v>
      </c>
      <c r="AL7">
        <v>0.41004208535519121</v>
      </c>
      <c r="AM7">
        <v>0.39819115803278682</v>
      </c>
      <c r="AN7">
        <v>0.41715264174863381</v>
      </c>
      <c r="AP7">
        <v>0.37966817496229266</v>
      </c>
      <c r="AS7">
        <v>0.3799905651476555</v>
      </c>
      <c r="AT7">
        <v>0.3799905651476555</v>
      </c>
      <c r="AV7">
        <v>0.37753280839895015</v>
      </c>
      <c r="AW7">
        <v>0.37753280839895015</v>
      </c>
      <c r="AX7">
        <v>0.37747973194620188</v>
      </c>
      <c r="AY7">
        <v>0.37276123529687433</v>
      </c>
      <c r="BA7">
        <v>0.37710861423220976</v>
      </c>
      <c r="BD7">
        <v>0.3464895833333333</v>
      </c>
      <c r="BE7">
        <v>0.37458333333333332</v>
      </c>
      <c r="BH7">
        <v>0.3464895833333333</v>
      </c>
      <c r="BI7">
        <v>0.33097512437810939</v>
      </c>
      <c r="BJ7">
        <v>0.33097512437810939</v>
      </c>
      <c r="BL7">
        <v>0.33420128859236004</v>
      </c>
      <c r="BM7">
        <v>0.33646353218210362</v>
      </c>
      <c r="BN7">
        <v>0.34102944531658819</v>
      </c>
      <c r="BP7">
        <v>0.34555043171114602</v>
      </c>
      <c r="BQ7">
        <v>0.34089991627420196</v>
      </c>
      <c r="BW7">
        <v>0.32222783882783884</v>
      </c>
      <c r="BY7">
        <v>0.34975868131868137</v>
      </c>
      <c r="BZ7">
        <v>0.34971433804290952</v>
      </c>
      <c r="CC7">
        <v>0.3265825379382522</v>
      </c>
      <c r="CD7">
        <v>0.32649171444722602</v>
      </c>
      <c r="CF7">
        <v>0.31257057159026597</v>
      </c>
      <c r="CG7">
        <v>0.31253090791494864</v>
      </c>
      <c r="CH7">
        <v>0.32159667285795046</v>
      </c>
      <c r="CO7">
        <v>0.33808525801502065</v>
      </c>
      <c r="CQ7">
        <v>0.34484909957199383</v>
      </c>
      <c r="CR7">
        <v>0.34854482802736475</v>
      </c>
      <c r="CS7">
        <v>0.35440732062055591</v>
      </c>
      <c r="CT7">
        <v>0.36853676470588231</v>
      </c>
      <c r="CU7">
        <v>0.38738683473389357</v>
      </c>
      <c r="CV7">
        <v>0.3778903253609136</v>
      </c>
      <c r="CW7">
        <v>0.38020378959276019</v>
      </c>
      <c r="CX7">
        <v>0.359310974491722</v>
      </c>
      <c r="CY7">
        <v>0.35885886662357253</v>
      </c>
      <c r="CZ7">
        <v>0.35449300275036405</v>
      </c>
      <c r="DA7">
        <v>0.35681089090222728</v>
      </c>
      <c r="DB7">
        <v>0.3591281777490159</v>
      </c>
      <c r="DC7">
        <v>0.35460870621091611</v>
      </c>
      <c r="DD7">
        <v>0.33576714844685773</v>
      </c>
      <c r="DE7">
        <v>0.33348619620059367</v>
      </c>
      <c r="DH7">
        <v>0.33996693091732733</v>
      </c>
      <c r="DJ7">
        <v>0.34307583986562151</v>
      </c>
      <c r="DK7">
        <v>0.35480055132155014</v>
      </c>
      <c r="DR7">
        <v>0.34857073367808661</v>
      </c>
      <c r="DS7">
        <v>0.34785855339309274</v>
      </c>
      <c r="DT7">
        <v>0.34808015739404635</v>
      </c>
      <c r="DU7">
        <v>0.34803576238576245</v>
      </c>
      <c r="DV7">
        <v>0.34098482977927419</v>
      </c>
      <c r="DW7">
        <v>0.3502821869488536</v>
      </c>
      <c r="DX7">
        <v>0.35650781124174591</v>
      </c>
      <c r="DY7">
        <v>0.34121886374617494</v>
      </c>
      <c r="DZ7">
        <v>0.35205091738254329</v>
      </c>
      <c r="EA7">
        <v>0.34813942033576184</v>
      </c>
      <c r="EB7">
        <v>0.34578971333544511</v>
      </c>
      <c r="EC7">
        <v>0.34075784422296052</v>
      </c>
      <c r="ED7">
        <v>0.34188064096499526</v>
      </c>
      <c r="EE7">
        <v>0.35248588627324523</v>
      </c>
      <c r="EG7">
        <v>0.35582881087202722</v>
      </c>
      <c r="EH7">
        <v>0.35611935165666725</v>
      </c>
      <c r="GX7">
        <v>0.34701170744941973</v>
      </c>
      <c r="GY7">
        <v>0.34307580151699513</v>
      </c>
      <c r="GZ7">
        <v>0.33931270837906274</v>
      </c>
      <c r="HA7">
        <v>0.34484561210488712</v>
      </c>
      <c r="HB7">
        <v>0.34433608161097401</v>
      </c>
      <c r="HC7">
        <v>0.34731140176160763</v>
      </c>
      <c r="HD7">
        <v>0.35075050652315104</v>
      </c>
      <c r="HE7">
        <v>0.34025341152262273</v>
      </c>
      <c r="HF7">
        <v>0.33811912412820666</v>
      </c>
      <c r="HG7">
        <v>0.33900390856116719</v>
      </c>
      <c r="HH7">
        <v>0.33199486702130065</v>
      </c>
      <c r="HI7">
        <v>0.33891568004176842</v>
      </c>
      <c r="HJ7">
        <v>0.34026418865514602</v>
      </c>
      <c r="HK7">
        <v>0.33863634748879806</v>
      </c>
      <c r="HL7">
        <v>0.33720078307690809</v>
      </c>
      <c r="HM7">
        <v>0.34364957949338792</v>
      </c>
      <c r="HN7">
        <v>0.34783166805183618</v>
      </c>
      <c r="HO7">
        <v>0.3463914986809204</v>
      </c>
      <c r="HP7">
        <v>0.34169743146127229</v>
      </c>
      <c r="HQ7">
        <v>0.35001992471196625</v>
      </c>
      <c r="HR7">
        <v>0.34579135762902452</v>
      </c>
      <c r="HS7">
        <v>0.35027724506092028</v>
      </c>
      <c r="HT7">
        <v>0.35592358192145634</v>
      </c>
      <c r="HU7">
        <v>0.35587718743606039</v>
      </c>
    </row>
    <row r="8" spans="1:254" x14ac:dyDescent="0.4">
      <c r="A8" t="s">
        <v>532</v>
      </c>
      <c r="B8" t="s">
        <v>530</v>
      </c>
      <c r="O8">
        <v>0.39586069814703206</v>
      </c>
      <c r="P8">
        <v>0.3941828483385536</v>
      </c>
      <c r="Q8">
        <v>0.3941828483385536</v>
      </c>
      <c r="Y8">
        <v>0.39813685003576188</v>
      </c>
      <c r="Z8">
        <v>0.38633097696680357</v>
      </c>
      <c r="AA8">
        <v>0.38848925058114331</v>
      </c>
      <c r="AI8">
        <v>0.39313972169574773</v>
      </c>
      <c r="AJ8">
        <v>0.38233917989091948</v>
      </c>
      <c r="AK8">
        <v>0.38233917989091948</v>
      </c>
      <c r="AL8">
        <v>0.37274812781562006</v>
      </c>
      <c r="AM8">
        <v>0.36197506053771195</v>
      </c>
      <c r="AN8">
        <v>0.37921196818236486</v>
      </c>
      <c r="AP8">
        <v>0.34494166847746077</v>
      </c>
      <c r="AS8">
        <v>0.3454298395338965</v>
      </c>
      <c r="AT8">
        <v>0.3454298395338965</v>
      </c>
      <c r="AV8">
        <v>0.3454298395338965</v>
      </c>
      <c r="AW8">
        <v>0.3454298395338965</v>
      </c>
      <c r="AX8">
        <v>0.34319561953691119</v>
      </c>
      <c r="AY8">
        <v>0.33890567429269974</v>
      </c>
      <c r="BA8">
        <v>0.34314737046907251</v>
      </c>
      <c r="BD8">
        <v>0.3155040109957411</v>
      </c>
      <c r="BE8">
        <v>0.3397560197865413</v>
      </c>
      <c r="BH8">
        <v>0.31497582347733311</v>
      </c>
      <c r="BI8">
        <v>0.31497582347733311</v>
      </c>
      <c r="BJ8">
        <v>0.31497582347733311</v>
      </c>
      <c r="BL8">
        <v>0.29481097359977049</v>
      </c>
      <c r="BM8">
        <v>0.2971985730266421</v>
      </c>
      <c r="BN8">
        <v>0.31024783447753962</v>
      </c>
      <c r="BO8">
        <v>0.31028711866438163</v>
      </c>
      <c r="BP8">
        <v>0.3145200129739506</v>
      </c>
      <c r="BW8">
        <v>0.29381246684772283</v>
      </c>
      <c r="BY8">
        <v>0.31907727889007292</v>
      </c>
      <c r="BZ8">
        <v>0.31876744353675152</v>
      </c>
      <c r="CC8">
        <v>0.29823659735845337</v>
      </c>
      <c r="CD8">
        <v>0.28987233582970418</v>
      </c>
      <c r="CF8">
        <v>0.28533521615546559</v>
      </c>
      <c r="CG8">
        <v>0.28537142839266699</v>
      </c>
      <c r="CH8">
        <v>0.29438919768525401</v>
      </c>
      <c r="CO8">
        <v>0.30968298917483678</v>
      </c>
      <c r="CQ8">
        <v>0.31603918418937599</v>
      </c>
      <c r="CR8">
        <v>0.3193267397492538</v>
      </c>
      <c r="CS8">
        <v>0.3247803332589172</v>
      </c>
      <c r="CT8">
        <v>0.33800555596632614</v>
      </c>
      <c r="CU8">
        <v>0.35538435101332982</v>
      </c>
      <c r="CV8">
        <v>0.3467605261408816</v>
      </c>
      <c r="CW8">
        <v>0.34897215237833429</v>
      </c>
      <c r="CX8">
        <v>0.32950629543739357</v>
      </c>
      <c r="CY8">
        <v>0.32954820922759764</v>
      </c>
      <c r="CZ8">
        <v>0.32562177181749263</v>
      </c>
      <c r="DA8">
        <v>0.3274634367735873</v>
      </c>
      <c r="DB8">
        <v>0.33004737135566986</v>
      </c>
      <c r="DC8">
        <v>0.32574609408910682</v>
      </c>
      <c r="DD8">
        <v>0.31275605370728093</v>
      </c>
      <c r="DE8">
        <v>0.31084369330220968</v>
      </c>
      <c r="DH8">
        <v>0.30897877605140861</v>
      </c>
      <c r="DJ8">
        <v>0.31951581792225253</v>
      </c>
      <c r="DK8">
        <v>0.32242659442311566</v>
      </c>
      <c r="DL8">
        <v>0.33536638261928708</v>
      </c>
      <c r="DM8">
        <v>0.3399776870703321</v>
      </c>
      <c r="DT8">
        <v>0.32390920669658629</v>
      </c>
      <c r="DU8">
        <v>0.32376739779526315</v>
      </c>
      <c r="DV8">
        <v>0.31497438520701232</v>
      </c>
      <c r="DW8">
        <v>0.32364510945192138</v>
      </c>
      <c r="DX8">
        <v>0.32800222781024418</v>
      </c>
      <c r="DY8">
        <v>0.31401588756214865</v>
      </c>
      <c r="DZ8">
        <v>0.32956549114992795</v>
      </c>
      <c r="EA8">
        <v>0.32743909150800421</v>
      </c>
      <c r="EB8">
        <v>0.32132725620694819</v>
      </c>
      <c r="EC8">
        <v>0.31567724099513345</v>
      </c>
      <c r="ED8">
        <v>0.31785078139275774</v>
      </c>
      <c r="EE8">
        <v>0.32020325927491922</v>
      </c>
      <c r="EG8">
        <v>0.32849445187256393</v>
      </c>
      <c r="EH8">
        <v>0.32921658065540671</v>
      </c>
      <c r="GZ8">
        <v>0.32156092565756261</v>
      </c>
      <c r="HA8">
        <v>0.32541355931914273</v>
      </c>
      <c r="HB8">
        <v>0.32501725776426732</v>
      </c>
      <c r="HC8">
        <v>0.32791092933643129</v>
      </c>
      <c r="HD8">
        <v>0.33124408760709795</v>
      </c>
      <c r="HE8">
        <v>0.32141438409223416</v>
      </c>
      <c r="HF8">
        <v>0.31948138773135898</v>
      </c>
      <c r="HG8">
        <v>0.32040077187770027</v>
      </c>
      <c r="HH8">
        <v>0.31385803642437843</v>
      </c>
      <c r="HI8">
        <v>0.32048418048751587</v>
      </c>
      <c r="HJ8">
        <v>0.32184313081007199</v>
      </c>
      <c r="HK8">
        <v>0.32056763253547743</v>
      </c>
      <c r="HL8">
        <v>0.31929180208597374</v>
      </c>
      <c r="HM8">
        <v>0.32529927991065793</v>
      </c>
      <c r="HN8">
        <v>0.32841505229019513</v>
      </c>
      <c r="HO8">
        <v>0.32714048891759795</v>
      </c>
      <c r="HP8">
        <v>0.32370426130617164</v>
      </c>
      <c r="HQ8">
        <v>0.33167492375650748</v>
      </c>
      <c r="HR8">
        <v>0.32775338745253968</v>
      </c>
      <c r="HS8">
        <v>0.33209181947488547</v>
      </c>
      <c r="HT8">
        <v>0.33753299150281785</v>
      </c>
      <c r="HU8">
        <v>0.33757699451845852</v>
      </c>
      <c r="HV8">
        <v>0.33673949201383829</v>
      </c>
      <c r="HW8">
        <v>0.33325687525228836</v>
      </c>
    </row>
  </sheetData>
  <phoneticPr fontId="2"/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AC18D5-C7D4-479D-8682-12FD8314C169}">
  <dimension ref="A1:IT8"/>
  <sheetViews>
    <sheetView topLeftCell="A7" zoomScale="55" zoomScaleNormal="55" workbookViewId="0">
      <selection activeCell="AV30" sqref="AV30"/>
    </sheetView>
  </sheetViews>
  <sheetFormatPr defaultColWidth="8.75" defaultRowHeight="18.75" x14ac:dyDescent="0.4"/>
  <cols>
    <col min="1" max="1" width="21.375" bestFit="1" customWidth="1"/>
    <col min="2" max="2" width="40.25" customWidth="1"/>
    <col min="3" max="3" width="16.75" bestFit="1" customWidth="1"/>
    <col min="4" max="11" width="7" bestFit="1" customWidth="1"/>
    <col min="12" max="12" width="8" bestFit="1" customWidth="1"/>
    <col min="13" max="13" width="16.75" bestFit="1" customWidth="1"/>
    <col min="14" max="14" width="8" bestFit="1" customWidth="1"/>
    <col min="15" max="23" width="7" bestFit="1" customWidth="1"/>
    <col min="24" max="26" width="8" bestFit="1" customWidth="1"/>
    <col min="27" max="35" width="7" bestFit="1" customWidth="1"/>
    <col min="36" max="38" width="8" bestFit="1" customWidth="1"/>
    <col min="39" max="47" width="7" bestFit="1" customWidth="1"/>
    <col min="48" max="50" width="8" bestFit="1" customWidth="1"/>
    <col min="51" max="59" width="7" bestFit="1" customWidth="1"/>
    <col min="60" max="62" width="8" bestFit="1" customWidth="1"/>
    <col min="63" max="63" width="8.75" bestFit="1" customWidth="1"/>
    <col min="64" max="71" width="7" bestFit="1" customWidth="1"/>
    <col min="72" max="74" width="8" bestFit="1" customWidth="1"/>
    <col min="75" max="83" width="7" bestFit="1" customWidth="1"/>
    <col min="84" max="86" width="8" bestFit="1" customWidth="1"/>
    <col min="87" max="95" width="7" bestFit="1" customWidth="1"/>
    <col min="96" max="98" width="8" bestFit="1" customWidth="1"/>
    <col min="99" max="107" width="7" bestFit="1" customWidth="1"/>
    <col min="108" max="110" width="8" bestFit="1" customWidth="1"/>
    <col min="111" max="119" width="7" bestFit="1" customWidth="1"/>
    <col min="120" max="122" width="8" bestFit="1" customWidth="1"/>
    <col min="123" max="131" width="7" bestFit="1" customWidth="1"/>
    <col min="132" max="134" width="8" bestFit="1" customWidth="1"/>
    <col min="135" max="143" width="7" bestFit="1" customWidth="1"/>
    <col min="144" max="146" width="8" bestFit="1" customWidth="1"/>
    <col min="147" max="155" width="7" bestFit="1" customWidth="1"/>
    <col min="156" max="158" width="8" bestFit="1" customWidth="1"/>
    <col min="159" max="167" width="7" bestFit="1" customWidth="1"/>
    <col min="168" max="170" width="8" bestFit="1" customWidth="1"/>
    <col min="171" max="179" width="7" bestFit="1" customWidth="1"/>
    <col min="180" max="182" width="8" bestFit="1" customWidth="1"/>
    <col min="183" max="191" width="7" bestFit="1" customWidth="1"/>
    <col min="192" max="194" width="8" bestFit="1" customWidth="1"/>
  </cols>
  <sheetData>
    <row r="1" spans="1:254" x14ac:dyDescent="0.4">
      <c r="A1" t="s">
        <v>703</v>
      </c>
    </row>
    <row r="2" spans="1:254" x14ac:dyDescent="0.4">
      <c r="B2" s="10" t="s">
        <v>699</v>
      </c>
    </row>
    <row r="3" spans="1:254" x14ac:dyDescent="0.4">
      <c r="C3" t="s">
        <v>273</v>
      </c>
      <c r="D3" t="s">
        <v>274</v>
      </c>
      <c r="E3" t="s">
        <v>275</v>
      </c>
      <c r="F3" t="s">
        <v>276</v>
      </c>
      <c r="G3" t="s">
        <v>277</v>
      </c>
      <c r="H3" t="s">
        <v>278</v>
      </c>
      <c r="I3" t="s">
        <v>279</v>
      </c>
      <c r="J3" t="s">
        <v>280</v>
      </c>
      <c r="K3" t="s">
        <v>281</v>
      </c>
      <c r="L3" t="s">
        <v>282</v>
      </c>
      <c r="M3" t="s">
        <v>283</v>
      </c>
      <c r="N3" t="s">
        <v>284</v>
      </c>
      <c r="O3" t="s">
        <v>285</v>
      </c>
      <c r="P3" t="s">
        <v>286</v>
      </c>
      <c r="Q3" t="s">
        <v>287</v>
      </c>
      <c r="R3" t="s">
        <v>288</v>
      </c>
      <c r="S3" t="s">
        <v>289</v>
      </c>
      <c r="T3" t="s">
        <v>290</v>
      </c>
      <c r="U3" t="s">
        <v>291</v>
      </c>
      <c r="V3" t="s">
        <v>292</v>
      </c>
      <c r="W3" t="s">
        <v>293</v>
      </c>
      <c r="X3" t="s">
        <v>294</v>
      </c>
      <c r="Y3" t="s">
        <v>295</v>
      </c>
      <c r="Z3" t="s">
        <v>296</v>
      </c>
      <c r="AA3" t="s">
        <v>297</v>
      </c>
      <c r="AB3" t="s">
        <v>298</v>
      </c>
      <c r="AC3" t="s">
        <v>299</v>
      </c>
      <c r="AD3" t="s">
        <v>300</v>
      </c>
      <c r="AE3" t="s">
        <v>301</v>
      </c>
      <c r="AF3" t="s">
        <v>302</v>
      </c>
      <c r="AG3" t="s">
        <v>303</v>
      </c>
      <c r="AH3" t="s">
        <v>304</v>
      </c>
      <c r="AI3" t="s">
        <v>305</v>
      </c>
      <c r="AJ3" t="s">
        <v>306</v>
      </c>
      <c r="AK3" t="s">
        <v>307</v>
      </c>
      <c r="AL3" t="s">
        <v>308</v>
      </c>
      <c r="AM3" t="s">
        <v>309</v>
      </c>
      <c r="AN3" t="s">
        <v>310</v>
      </c>
      <c r="AO3" t="s">
        <v>311</v>
      </c>
      <c r="AP3" t="s">
        <v>312</v>
      </c>
      <c r="AQ3" t="s">
        <v>313</v>
      </c>
      <c r="AR3" t="s">
        <v>314</v>
      </c>
      <c r="AS3" t="s">
        <v>315</v>
      </c>
      <c r="AT3" t="s">
        <v>316</v>
      </c>
      <c r="AU3" t="s">
        <v>317</v>
      </c>
      <c r="AV3" t="s">
        <v>318</v>
      </c>
      <c r="AW3" t="s">
        <v>319</v>
      </c>
      <c r="AX3" t="s">
        <v>320</v>
      </c>
      <c r="AY3" t="s">
        <v>321</v>
      </c>
      <c r="AZ3" t="s">
        <v>322</v>
      </c>
      <c r="BA3" t="s">
        <v>323</v>
      </c>
      <c r="BB3" t="s">
        <v>324</v>
      </c>
      <c r="BC3" t="s">
        <v>325</v>
      </c>
      <c r="BD3" t="s">
        <v>326</v>
      </c>
      <c r="BE3" t="s">
        <v>327</v>
      </c>
      <c r="BF3" t="s">
        <v>328</v>
      </c>
      <c r="BG3" t="s">
        <v>329</v>
      </c>
      <c r="BH3" t="s">
        <v>330</v>
      </c>
      <c r="BI3" t="s">
        <v>331</v>
      </c>
      <c r="BJ3" t="s">
        <v>332</v>
      </c>
      <c r="BK3" t="s">
        <v>333</v>
      </c>
      <c r="BL3" t="s">
        <v>334</v>
      </c>
      <c r="BM3" t="s">
        <v>335</v>
      </c>
      <c r="BN3" t="s">
        <v>336</v>
      </c>
      <c r="BO3" t="s">
        <v>337</v>
      </c>
      <c r="BP3" t="s">
        <v>338</v>
      </c>
      <c r="BQ3" t="s">
        <v>339</v>
      </c>
      <c r="BR3" t="s">
        <v>340</v>
      </c>
      <c r="BS3" t="s">
        <v>341</v>
      </c>
      <c r="BT3" t="s">
        <v>342</v>
      </c>
      <c r="BU3" t="s">
        <v>343</v>
      </c>
      <c r="BV3" t="s">
        <v>344</v>
      </c>
      <c r="BW3" t="s">
        <v>345</v>
      </c>
      <c r="BX3" t="s">
        <v>346</v>
      </c>
      <c r="BY3" t="s">
        <v>347</v>
      </c>
      <c r="BZ3" t="s">
        <v>348</v>
      </c>
      <c r="CA3" t="s">
        <v>349</v>
      </c>
      <c r="CB3" t="s">
        <v>350</v>
      </c>
      <c r="CC3" t="s">
        <v>351</v>
      </c>
      <c r="CD3" t="s">
        <v>352</v>
      </c>
      <c r="CE3" t="s">
        <v>353</v>
      </c>
      <c r="CF3" t="s">
        <v>354</v>
      </c>
      <c r="CG3" t="s">
        <v>355</v>
      </c>
      <c r="CH3" t="s">
        <v>356</v>
      </c>
      <c r="CI3" t="s">
        <v>357</v>
      </c>
      <c r="CJ3" t="s">
        <v>358</v>
      </c>
      <c r="CK3" t="s">
        <v>359</v>
      </c>
      <c r="CL3" t="s">
        <v>360</v>
      </c>
      <c r="CM3" t="s">
        <v>361</v>
      </c>
      <c r="CN3" t="s">
        <v>362</v>
      </c>
      <c r="CO3" t="s">
        <v>363</v>
      </c>
      <c r="CP3" t="s">
        <v>364</v>
      </c>
      <c r="CQ3" t="s">
        <v>365</v>
      </c>
      <c r="CR3" t="s">
        <v>366</v>
      </c>
      <c r="CS3" t="s">
        <v>367</v>
      </c>
      <c r="CT3" t="s">
        <v>368</v>
      </c>
      <c r="CU3" t="s">
        <v>369</v>
      </c>
      <c r="CV3" t="s">
        <v>370</v>
      </c>
      <c r="CW3" t="s">
        <v>371</v>
      </c>
      <c r="CX3" t="s">
        <v>372</v>
      </c>
      <c r="CY3" t="s">
        <v>373</v>
      </c>
      <c r="CZ3" t="s">
        <v>374</v>
      </c>
      <c r="DA3" t="s">
        <v>375</v>
      </c>
      <c r="DB3" t="s">
        <v>376</v>
      </c>
      <c r="DC3" t="s">
        <v>377</v>
      </c>
      <c r="DD3" t="s">
        <v>378</v>
      </c>
      <c r="DE3" t="s">
        <v>379</v>
      </c>
      <c r="DF3" t="s">
        <v>380</v>
      </c>
      <c r="DG3" t="s">
        <v>381</v>
      </c>
      <c r="DH3" t="s">
        <v>382</v>
      </c>
      <c r="DI3" t="s">
        <v>383</v>
      </c>
      <c r="DJ3" t="s">
        <v>384</v>
      </c>
      <c r="DK3" t="s">
        <v>385</v>
      </c>
      <c r="DL3" t="s">
        <v>386</v>
      </c>
      <c r="DM3" t="s">
        <v>387</v>
      </c>
      <c r="DN3" t="s">
        <v>388</v>
      </c>
      <c r="DO3" t="s">
        <v>389</v>
      </c>
      <c r="DP3" t="s">
        <v>390</v>
      </c>
      <c r="DQ3" t="s">
        <v>391</v>
      </c>
      <c r="DR3" t="s">
        <v>392</v>
      </c>
      <c r="DS3" t="s">
        <v>393</v>
      </c>
      <c r="DT3" t="s">
        <v>394</v>
      </c>
      <c r="DU3" t="s">
        <v>395</v>
      </c>
      <c r="DV3" t="s">
        <v>396</v>
      </c>
      <c r="DW3" t="s">
        <v>397</v>
      </c>
      <c r="DX3" t="s">
        <v>398</v>
      </c>
      <c r="DY3" t="s">
        <v>399</v>
      </c>
      <c r="DZ3" t="s">
        <v>400</v>
      </c>
      <c r="EA3" t="s">
        <v>401</v>
      </c>
      <c r="EB3" t="s">
        <v>402</v>
      </c>
      <c r="EC3" t="s">
        <v>403</v>
      </c>
      <c r="ED3" t="s">
        <v>404</v>
      </c>
      <c r="EE3" t="s">
        <v>405</v>
      </c>
      <c r="EF3" t="s">
        <v>406</v>
      </c>
      <c r="EG3" t="s">
        <v>407</v>
      </c>
      <c r="EH3" t="s">
        <v>408</v>
      </c>
      <c r="EI3" t="s">
        <v>409</v>
      </c>
      <c r="EJ3" t="s">
        <v>410</v>
      </c>
      <c r="EK3" t="s">
        <v>411</v>
      </c>
      <c r="EL3" t="s">
        <v>412</v>
      </c>
      <c r="EM3" t="s">
        <v>413</v>
      </c>
      <c r="EN3" t="s">
        <v>414</v>
      </c>
      <c r="EO3" t="s">
        <v>415</v>
      </c>
      <c r="EP3" t="s">
        <v>416</v>
      </c>
      <c r="EQ3" t="s">
        <v>417</v>
      </c>
      <c r="ER3" t="s">
        <v>418</v>
      </c>
      <c r="ES3" t="s">
        <v>419</v>
      </c>
      <c r="ET3" t="s">
        <v>420</v>
      </c>
      <c r="EU3" t="s">
        <v>421</v>
      </c>
      <c r="EV3" t="s">
        <v>422</v>
      </c>
      <c r="EW3" t="s">
        <v>423</v>
      </c>
      <c r="EX3" t="s">
        <v>424</v>
      </c>
      <c r="EY3" t="s">
        <v>425</v>
      </c>
      <c r="EZ3" t="s">
        <v>426</v>
      </c>
      <c r="FA3" t="s">
        <v>427</v>
      </c>
      <c r="FB3" t="s">
        <v>428</v>
      </c>
      <c r="FC3" t="s">
        <v>429</v>
      </c>
      <c r="FD3" t="s">
        <v>430</v>
      </c>
      <c r="FE3" t="s">
        <v>431</v>
      </c>
      <c r="FF3" t="s">
        <v>432</v>
      </c>
      <c r="FG3" t="s">
        <v>433</v>
      </c>
      <c r="FH3" t="s">
        <v>434</v>
      </c>
      <c r="FI3" t="s">
        <v>435</v>
      </c>
      <c r="FJ3" t="s">
        <v>436</v>
      </c>
      <c r="FK3" t="s">
        <v>437</v>
      </c>
      <c r="FL3" t="s">
        <v>438</v>
      </c>
      <c r="FM3" t="s">
        <v>439</v>
      </c>
      <c r="FN3" t="s">
        <v>440</v>
      </c>
      <c r="FO3" t="s">
        <v>441</v>
      </c>
      <c r="FP3" t="s">
        <v>442</v>
      </c>
      <c r="FQ3" t="s">
        <v>443</v>
      </c>
      <c r="FR3" t="s">
        <v>444</v>
      </c>
      <c r="FS3" t="s">
        <v>445</v>
      </c>
      <c r="FT3" t="s">
        <v>446</v>
      </c>
      <c r="FU3" t="s">
        <v>447</v>
      </c>
      <c r="FV3" t="s">
        <v>448</v>
      </c>
      <c r="FW3" t="s">
        <v>449</v>
      </c>
      <c r="FX3" t="s">
        <v>450</v>
      </c>
      <c r="FY3" t="s">
        <v>451</v>
      </c>
      <c r="FZ3" t="s">
        <v>452</v>
      </c>
      <c r="GA3" t="s">
        <v>453</v>
      </c>
      <c r="GB3" t="s">
        <v>454</v>
      </c>
      <c r="GC3" t="s">
        <v>455</v>
      </c>
      <c r="GD3" t="s">
        <v>456</v>
      </c>
      <c r="GE3" t="s">
        <v>457</v>
      </c>
      <c r="GF3" t="s">
        <v>458</v>
      </c>
      <c r="GG3" t="s">
        <v>459</v>
      </c>
      <c r="GH3" t="s">
        <v>460</v>
      </c>
      <c r="GI3" t="s">
        <v>461</v>
      </c>
      <c r="GJ3" t="s">
        <v>462</v>
      </c>
      <c r="GK3" t="s">
        <v>463</v>
      </c>
      <c r="GL3" t="s">
        <v>464</v>
      </c>
      <c r="GM3" t="s">
        <v>465</v>
      </c>
      <c r="GN3" t="s">
        <v>466</v>
      </c>
      <c r="GO3" t="s">
        <v>467</v>
      </c>
      <c r="GP3" t="s">
        <v>468</v>
      </c>
      <c r="GQ3" t="s">
        <v>469</v>
      </c>
      <c r="GR3" t="s">
        <v>470</v>
      </c>
      <c r="GS3" t="s">
        <v>471</v>
      </c>
      <c r="GT3" t="s">
        <v>472</v>
      </c>
      <c r="GU3" t="s">
        <v>473</v>
      </c>
      <c r="GV3" t="s">
        <v>474</v>
      </c>
      <c r="GW3" t="s">
        <v>475</v>
      </c>
      <c r="GX3" t="s">
        <v>476</v>
      </c>
      <c r="GY3" t="s">
        <v>477</v>
      </c>
      <c r="GZ3" t="s">
        <v>478</v>
      </c>
      <c r="HA3" t="s">
        <v>479</v>
      </c>
      <c r="HB3" t="s">
        <v>480</v>
      </c>
      <c r="HC3" t="s">
        <v>481</v>
      </c>
      <c r="HD3" t="s">
        <v>482</v>
      </c>
      <c r="HE3" t="s">
        <v>483</v>
      </c>
      <c r="HF3" t="s">
        <v>484</v>
      </c>
      <c r="HG3" t="s">
        <v>485</v>
      </c>
      <c r="HH3" t="s">
        <v>486</v>
      </c>
      <c r="HI3" t="s">
        <v>487</v>
      </c>
      <c r="HJ3" t="s">
        <v>488</v>
      </c>
      <c r="HK3" t="s">
        <v>489</v>
      </c>
      <c r="HL3" t="s">
        <v>490</v>
      </c>
      <c r="HM3" t="s">
        <v>491</v>
      </c>
      <c r="HN3" t="s">
        <v>492</v>
      </c>
      <c r="HO3" t="s">
        <v>493</v>
      </c>
      <c r="HP3" t="s">
        <v>494</v>
      </c>
      <c r="HQ3" t="s">
        <v>495</v>
      </c>
      <c r="HR3" t="s">
        <v>496</v>
      </c>
      <c r="HS3" t="s">
        <v>497</v>
      </c>
      <c r="HT3" t="s">
        <v>498</v>
      </c>
      <c r="HU3" t="s">
        <v>499</v>
      </c>
      <c r="HV3" t="s">
        <v>500</v>
      </c>
      <c r="HW3" t="s">
        <v>501</v>
      </c>
      <c r="HX3" t="s">
        <v>502</v>
      </c>
      <c r="HY3" t="s">
        <v>503</v>
      </c>
      <c r="HZ3" t="s">
        <v>504</v>
      </c>
      <c r="IA3" t="s">
        <v>505</v>
      </c>
      <c r="IB3" t="s">
        <v>506</v>
      </c>
      <c r="IC3" t="s">
        <v>507</v>
      </c>
      <c r="ID3" t="s">
        <v>508</v>
      </c>
      <c r="IE3" t="s">
        <v>509</v>
      </c>
      <c r="IF3" t="s">
        <v>510</v>
      </c>
      <c r="IG3" t="s">
        <v>511</v>
      </c>
      <c r="IH3" t="s">
        <v>512</v>
      </c>
      <c r="II3" t="s">
        <v>513</v>
      </c>
      <c r="IJ3" t="s">
        <v>514</v>
      </c>
      <c r="IK3" t="s">
        <v>515</v>
      </c>
      <c r="IL3" t="s">
        <v>516</v>
      </c>
      <c r="IM3" t="s">
        <v>517</v>
      </c>
      <c r="IN3" t="s">
        <v>518</v>
      </c>
      <c r="IO3" t="s">
        <v>519</v>
      </c>
      <c r="IP3" t="s">
        <v>520</v>
      </c>
      <c r="IQ3" t="s">
        <v>521</v>
      </c>
      <c r="IR3" t="s">
        <v>522</v>
      </c>
      <c r="IS3" t="s">
        <v>523</v>
      </c>
      <c r="IT3" t="s">
        <v>524</v>
      </c>
    </row>
    <row r="4" spans="1:254" x14ac:dyDescent="0.4">
      <c r="A4" t="s">
        <v>525</v>
      </c>
      <c r="B4" t="s">
        <v>526</v>
      </c>
      <c r="K4">
        <v>0.44115497076023397</v>
      </c>
      <c r="L4">
        <v>0.43215180809165776</v>
      </c>
      <c r="M4">
        <v>0.42755933404179952</v>
      </c>
      <c r="N4">
        <v>0.42755933404179952</v>
      </c>
      <c r="O4">
        <v>0.42892679459843641</v>
      </c>
      <c r="P4">
        <v>0.4252995066948555</v>
      </c>
      <c r="Q4">
        <v>0.43354885057471271</v>
      </c>
      <c r="R4">
        <v>0.4510463378176382</v>
      </c>
      <c r="S4">
        <v>0.45410082768999255</v>
      </c>
      <c r="T4">
        <v>0.4510463378176382</v>
      </c>
      <c r="U4">
        <v>0.44212454212454211</v>
      </c>
      <c r="W4">
        <v>0.44407652685798393</v>
      </c>
      <c r="X4">
        <v>0.43354885057471271</v>
      </c>
      <c r="Y4">
        <v>0.42984330484330491</v>
      </c>
      <c r="Z4">
        <v>0.42710544939844308</v>
      </c>
      <c r="AA4">
        <v>0.42620056497175135</v>
      </c>
      <c r="AB4">
        <v>0.44505899705014751</v>
      </c>
      <c r="AC4">
        <v>0.45205992509363296</v>
      </c>
      <c r="AD4">
        <v>0.45616024187452758</v>
      </c>
      <c r="AE4">
        <v>0.44555186415651538</v>
      </c>
      <c r="AF4">
        <v>0.42938456065457137</v>
      </c>
      <c r="AG4">
        <v>0.41909722222222223</v>
      </c>
      <c r="AH4">
        <v>0.42350877192982456</v>
      </c>
      <c r="AI4">
        <v>0.42085076708507668</v>
      </c>
      <c r="AJ4">
        <v>0.42261904761904762</v>
      </c>
      <c r="AK4">
        <v>0.41909722222222223</v>
      </c>
      <c r="AL4">
        <v>0.41307323750855579</v>
      </c>
      <c r="AM4">
        <v>0.39834983498349835</v>
      </c>
      <c r="AN4">
        <v>0.42350877192982456</v>
      </c>
      <c r="AP4">
        <v>0.38463989802421927</v>
      </c>
      <c r="AR4">
        <v>0.34683908045977013</v>
      </c>
      <c r="AS4">
        <v>0.30024875621890545</v>
      </c>
      <c r="AT4">
        <v>0.27939814814814817</v>
      </c>
      <c r="AV4">
        <v>0.33809523809523806</v>
      </c>
      <c r="AW4">
        <v>0.36377335744424361</v>
      </c>
      <c r="AX4">
        <v>0.34683908045977013</v>
      </c>
      <c r="AY4">
        <v>0.33527777777777779</v>
      </c>
      <c r="AZ4">
        <v>0.36911314984709476</v>
      </c>
      <c r="BA4">
        <v>0.38685897435897432</v>
      </c>
      <c r="BB4">
        <v>0.31931216931216932</v>
      </c>
      <c r="BC4">
        <v>0.32816748232735182</v>
      </c>
      <c r="BD4">
        <v>0.31140350877192985</v>
      </c>
      <c r="BE4">
        <v>0.3409604519774011</v>
      </c>
      <c r="BF4">
        <v>0.33527777777777779</v>
      </c>
      <c r="BG4">
        <v>0.32656926406926406</v>
      </c>
      <c r="BH4">
        <v>0.31729758149316506</v>
      </c>
      <c r="BI4">
        <v>0.30479797979797979</v>
      </c>
      <c r="BJ4">
        <v>0.30479797979797979</v>
      </c>
      <c r="BK4">
        <v>0.31383255330213211</v>
      </c>
      <c r="BL4">
        <v>0.31140350877192979</v>
      </c>
      <c r="BM4">
        <v>0.3292416803055101</v>
      </c>
      <c r="BN4">
        <v>0.33866442199775532</v>
      </c>
      <c r="BO4">
        <v>0.33866442199775537</v>
      </c>
      <c r="BP4">
        <v>0.3375279642058166</v>
      </c>
      <c r="BQ4">
        <v>0.33809523809523806</v>
      </c>
      <c r="BR4">
        <v>0.3409604519774011</v>
      </c>
      <c r="BS4">
        <v>0.33866442199775537</v>
      </c>
      <c r="BT4">
        <v>0.33141131246567818</v>
      </c>
      <c r="BU4">
        <v>0.32816748232735182</v>
      </c>
      <c r="BV4">
        <v>0.32289994649545212</v>
      </c>
      <c r="BW4">
        <v>0.32341907824222932</v>
      </c>
      <c r="BX4">
        <v>0.33278191342707475</v>
      </c>
      <c r="BY4">
        <v>0.34713833764739721</v>
      </c>
      <c r="BZ4">
        <v>0.3409604519774011</v>
      </c>
      <c r="CA4">
        <v>0.32870370370370378</v>
      </c>
      <c r="CB4">
        <v>0.3057244174265451</v>
      </c>
      <c r="CC4">
        <v>0.2934597617310965</v>
      </c>
      <c r="CD4">
        <v>0.29583333333333334</v>
      </c>
      <c r="CE4">
        <v>0.28656220322886988</v>
      </c>
      <c r="CF4">
        <v>0.29112397491558129</v>
      </c>
      <c r="CG4">
        <v>0.29154589371980677</v>
      </c>
      <c r="CH4">
        <v>0.31140350877192985</v>
      </c>
      <c r="CI4">
        <v>0.32870370370370378</v>
      </c>
      <c r="CK4">
        <v>0.32763300760043435</v>
      </c>
      <c r="CL4">
        <v>0.30024875621890545</v>
      </c>
      <c r="CM4">
        <v>0.30159920039980009</v>
      </c>
      <c r="CN4">
        <v>0.29802469135802467</v>
      </c>
      <c r="CO4">
        <v>0.29891035165923724</v>
      </c>
      <c r="CP4">
        <v>0.32603997839005944</v>
      </c>
      <c r="CQ4">
        <v>0.3341638981173865</v>
      </c>
      <c r="CR4">
        <v>0.3268345518548606</v>
      </c>
      <c r="CS4">
        <v>0.3375279642058166</v>
      </c>
      <c r="CT4">
        <v>0.34328782707622296</v>
      </c>
      <c r="CU4">
        <v>0.36979166666666663</v>
      </c>
      <c r="CV4">
        <v>0.3516899766899767</v>
      </c>
      <c r="CW4">
        <v>0.3624624624624625</v>
      </c>
      <c r="CX4">
        <v>0.3444634703196347</v>
      </c>
      <c r="CY4">
        <v>0.34564719358533791</v>
      </c>
      <c r="CZ4">
        <v>0.34834054834054834</v>
      </c>
      <c r="DA4">
        <v>0.34924768518518517</v>
      </c>
      <c r="DC4">
        <v>0.34505431675242998</v>
      </c>
      <c r="DD4">
        <v>0.32763300760043435</v>
      </c>
      <c r="DE4">
        <v>0.31830168776371304</v>
      </c>
      <c r="DF4">
        <v>0.32763300760043435</v>
      </c>
      <c r="DG4">
        <v>0.33866442199775532</v>
      </c>
      <c r="DH4">
        <v>0.33696259073143497</v>
      </c>
      <c r="DI4">
        <v>0.33980855855855857</v>
      </c>
      <c r="DJ4">
        <v>0.33980855855855857</v>
      </c>
      <c r="DK4">
        <v>0.32551240560949302</v>
      </c>
      <c r="DL4">
        <v>0.32816748232735182</v>
      </c>
      <c r="DN4">
        <v>0.32341907824222937</v>
      </c>
      <c r="DO4">
        <v>0.31779884149552395</v>
      </c>
      <c r="DP4">
        <v>0.31931216931216932</v>
      </c>
      <c r="DQ4">
        <v>0.31432291666666667</v>
      </c>
      <c r="DR4">
        <v>0.3153082549634274</v>
      </c>
      <c r="DS4">
        <v>0.32978142076502737</v>
      </c>
      <c r="DT4">
        <v>0.3325068870523416</v>
      </c>
      <c r="DU4">
        <v>0.33195819581958197</v>
      </c>
      <c r="DV4">
        <v>0.3239398819108964</v>
      </c>
      <c r="DW4">
        <v>0.3223824786324786</v>
      </c>
      <c r="DX4">
        <v>0.31629979035639416</v>
      </c>
      <c r="DY4">
        <v>0.31432291666666667</v>
      </c>
      <c r="DZ4">
        <v>0.31629979035639411</v>
      </c>
      <c r="EA4">
        <v>0.3223824786324786</v>
      </c>
      <c r="EB4">
        <v>0.32135250266240684</v>
      </c>
      <c r="EC4">
        <v>0.32446236559139785</v>
      </c>
      <c r="ED4">
        <v>0.33923552557616643</v>
      </c>
      <c r="EE4">
        <v>0.33696259073143492</v>
      </c>
      <c r="EG4">
        <v>0.33583750695603787</v>
      </c>
      <c r="EH4">
        <v>0.33752796420581654</v>
      </c>
      <c r="EI4">
        <v>0.33980855855855857</v>
      </c>
      <c r="GR4">
        <v>0.33866442199775532</v>
      </c>
      <c r="GT4">
        <v>0.3375279642058166</v>
      </c>
      <c r="GU4">
        <v>0.33305739514348787</v>
      </c>
      <c r="GV4">
        <v>0.33305739514348787</v>
      </c>
      <c r="GW4">
        <v>0.33583750695603787</v>
      </c>
      <c r="GX4">
        <v>0.33360972913211717</v>
      </c>
      <c r="GY4">
        <v>0.33639910813823859</v>
      </c>
      <c r="GZ4">
        <v>0.33527777777777779</v>
      </c>
      <c r="HA4">
        <v>0.33527777777777779</v>
      </c>
      <c r="HB4">
        <v>0.33583750695603787</v>
      </c>
      <c r="HC4">
        <v>0.33583750695603787</v>
      </c>
      <c r="HD4">
        <v>0.33032293377120964</v>
      </c>
      <c r="HE4">
        <v>0.32870370370370372</v>
      </c>
      <c r="HF4">
        <v>0.33195819581958197</v>
      </c>
      <c r="HG4">
        <v>0.33195819581958197</v>
      </c>
      <c r="HH4">
        <v>0.33141131246567818</v>
      </c>
      <c r="HI4">
        <v>0.33527777777777779</v>
      </c>
      <c r="HJ4">
        <v>0.3341638981173865</v>
      </c>
      <c r="HK4">
        <v>0.33444167359379334</v>
      </c>
      <c r="HL4">
        <v>0.33305739514348787</v>
      </c>
      <c r="HM4">
        <v>0.33195819581958197</v>
      </c>
      <c r="HN4">
        <v>0.33305739514348787</v>
      </c>
      <c r="HO4">
        <v>0.33195819581958197</v>
      </c>
      <c r="HP4">
        <v>0.32341907824222937</v>
      </c>
      <c r="HQ4">
        <v>0.3223824786324786</v>
      </c>
      <c r="HR4">
        <v>0.32289994649545212</v>
      </c>
      <c r="HS4">
        <v>0.32551240560949302</v>
      </c>
      <c r="HT4">
        <v>0.32978142076502737</v>
      </c>
      <c r="HU4">
        <v>0.33555740895190433</v>
      </c>
      <c r="HV4">
        <v>0.33555740895190433</v>
      </c>
      <c r="HW4">
        <v>0.33583750695603787</v>
      </c>
      <c r="HX4">
        <v>0.33471991125901279</v>
      </c>
      <c r="HY4">
        <v>0.33360972913211717</v>
      </c>
      <c r="HZ4">
        <v>0.33141131246567818</v>
      </c>
      <c r="IA4">
        <v>0.32816748232735182</v>
      </c>
      <c r="IB4">
        <v>0.32897247206323249</v>
      </c>
      <c r="IC4">
        <v>0.33278191342707475</v>
      </c>
      <c r="ID4">
        <v>0.33360972913211717</v>
      </c>
      <c r="IE4">
        <v>0.33527777777777779</v>
      </c>
      <c r="IF4">
        <v>0.33305739514348787</v>
      </c>
      <c r="IG4">
        <v>0.33471991125901279</v>
      </c>
      <c r="IH4">
        <v>0.33527777777777779</v>
      </c>
      <c r="II4">
        <v>0.33471991125901279</v>
      </c>
      <c r="IJ4">
        <v>0.33471991125901279</v>
      </c>
      <c r="IK4">
        <v>0.33471991125901279</v>
      </c>
      <c r="IL4">
        <v>0.33444167359379334</v>
      </c>
      <c r="IM4">
        <v>0.32763300760043435</v>
      </c>
      <c r="IN4">
        <v>0.313343717549325</v>
      </c>
      <c r="IO4">
        <v>0.32656926406926406</v>
      </c>
      <c r="IP4">
        <v>0.3341638981173865</v>
      </c>
      <c r="IQ4">
        <v>0.32924168030551004</v>
      </c>
      <c r="IR4">
        <v>0.33141131246567818</v>
      </c>
      <c r="IS4">
        <v>0.3292416803055101</v>
      </c>
      <c r="IT4">
        <v>0.33195819581958197</v>
      </c>
    </row>
    <row r="5" spans="1:254" x14ac:dyDescent="0.4">
      <c r="A5" t="s">
        <v>692</v>
      </c>
      <c r="B5" t="s">
        <v>528</v>
      </c>
      <c r="N5">
        <v>0.50493144099999998</v>
      </c>
      <c r="O5">
        <v>0.49056967427492454</v>
      </c>
      <c r="P5">
        <v>0.50185259074999999</v>
      </c>
      <c r="Q5">
        <v>0.48525196307992768</v>
      </c>
      <c r="R5">
        <v>0.48567098575693607</v>
      </c>
      <c r="S5">
        <v>0.48274888136746968</v>
      </c>
      <c r="T5">
        <v>0.48341658383132519</v>
      </c>
      <c r="U5">
        <v>0.49652147812499997</v>
      </c>
      <c r="W5">
        <v>0.49140269999999991</v>
      </c>
      <c r="X5">
        <v>0.49037894437499996</v>
      </c>
      <c r="Y5">
        <v>0.47911763249999995</v>
      </c>
      <c r="Z5">
        <v>0.48226440504326318</v>
      </c>
      <c r="AA5">
        <v>0.4686776110227272</v>
      </c>
      <c r="AB5">
        <v>0.47265507306818177</v>
      </c>
      <c r="AC5">
        <v>0.47842315499999999</v>
      </c>
      <c r="AD5">
        <v>0.47287123948369564</v>
      </c>
      <c r="AE5">
        <v>0.46505476607530111</v>
      </c>
      <c r="AF5">
        <v>0.46015424932065208</v>
      </c>
      <c r="AG5">
        <v>0.45570693158132525</v>
      </c>
      <c r="AH5">
        <v>0.45040659239495801</v>
      </c>
      <c r="AI5">
        <v>0.45269066175809347</v>
      </c>
      <c r="AJ5">
        <v>0.45053103658273375</v>
      </c>
      <c r="AK5">
        <v>0.4452150361510791</v>
      </c>
      <c r="AL5">
        <v>0.4452150361510791</v>
      </c>
      <c r="AM5">
        <v>0.45267419891891891</v>
      </c>
      <c r="AN5">
        <v>0.45321999916666661</v>
      </c>
      <c r="AP5">
        <v>0.43883312501499694</v>
      </c>
      <c r="AR5">
        <v>0.31145001929067417</v>
      </c>
      <c r="AS5">
        <v>0.30494453585901515</v>
      </c>
      <c r="AT5">
        <v>0.30211756629779707</v>
      </c>
      <c r="AV5">
        <v>0.4086139764626866</v>
      </c>
      <c r="AW5">
        <v>0.40695966886567159</v>
      </c>
      <c r="AX5">
        <v>0.39041659289552239</v>
      </c>
      <c r="AY5">
        <v>0.38208753102517978</v>
      </c>
      <c r="AZ5">
        <v>0.40389218333333332</v>
      </c>
      <c r="BA5">
        <v>0.40437530795454546</v>
      </c>
      <c r="BB5">
        <v>0.38945982528409101</v>
      </c>
      <c r="BC5">
        <v>0.38448799772727271</v>
      </c>
      <c r="BD5">
        <v>0.37951617017045453</v>
      </c>
      <c r="BE5">
        <v>0.39538148275862073</v>
      </c>
      <c r="BF5">
        <v>0.38220210000000004</v>
      </c>
      <c r="BG5">
        <v>0.37396498577586212</v>
      </c>
      <c r="BH5">
        <v>0.37725983146551728</v>
      </c>
      <c r="BI5">
        <v>0.38088416172413797</v>
      </c>
      <c r="BJ5">
        <v>0.37800830471530233</v>
      </c>
      <c r="BK5">
        <v>0.37516631312351539</v>
      </c>
      <c r="BL5">
        <v>0.37511883288025955</v>
      </c>
      <c r="BM5">
        <v>0.3750713526370037</v>
      </c>
      <c r="BN5">
        <v>0.37502387239374785</v>
      </c>
      <c r="BO5">
        <v>0.37431853883092975</v>
      </c>
      <c r="BP5">
        <v>0.36769344167744739</v>
      </c>
      <c r="BQ5">
        <v>0.37356605821954525</v>
      </c>
      <c r="BR5">
        <v>0.38200119642638214</v>
      </c>
      <c r="BS5">
        <v>0.37496586669230769</v>
      </c>
      <c r="BT5">
        <v>0.37425302501099977</v>
      </c>
      <c r="BU5">
        <v>0.37354035192940849</v>
      </c>
      <c r="BV5">
        <v>0.37083233711329194</v>
      </c>
      <c r="BW5">
        <v>0.37843382677515452</v>
      </c>
      <c r="BX5">
        <v>0.38071336544669682</v>
      </c>
      <c r="BY5">
        <v>0.3751136723393278</v>
      </c>
      <c r="BZ5">
        <v>0.36691250331004677</v>
      </c>
      <c r="CA5">
        <v>0.36360494840422847</v>
      </c>
      <c r="CB5">
        <v>0.36040447190972963</v>
      </c>
      <c r="CC5">
        <v>0.35383643102255968</v>
      </c>
      <c r="CD5">
        <v>0.34592384624581002</v>
      </c>
      <c r="CE5">
        <v>0.34630686150315121</v>
      </c>
      <c r="CF5">
        <v>0.32457746975914814</v>
      </c>
      <c r="CG5">
        <v>0.33003689742430581</v>
      </c>
      <c r="CH5">
        <v>0.34045206056110366</v>
      </c>
      <c r="CK5">
        <v>0.36038340303126587</v>
      </c>
      <c r="CW5">
        <v>0.35576145980091817</v>
      </c>
      <c r="CX5">
        <v>0.3591039913195791</v>
      </c>
      <c r="CY5">
        <v>0.3556709758322103</v>
      </c>
      <c r="CZ5">
        <v>0.3615954703872688</v>
      </c>
      <c r="DA5">
        <v>0.36154946894514395</v>
      </c>
      <c r="DJ5">
        <v>0.35582262536447107</v>
      </c>
      <c r="DL5">
        <v>0.35879223541597577</v>
      </c>
      <c r="DM5">
        <v>0.35858270961036354</v>
      </c>
      <c r="DN5">
        <v>0.35853701587571751</v>
      </c>
    </row>
    <row r="6" spans="1:254" x14ac:dyDescent="0.4">
      <c r="A6" t="s">
        <v>693</v>
      </c>
      <c r="B6" t="s">
        <v>530</v>
      </c>
      <c r="K6">
        <v>0.45203780170643793</v>
      </c>
      <c r="L6">
        <v>0.45154361989512148</v>
      </c>
      <c r="P6">
        <v>0.45620832671222</v>
      </c>
      <c r="Q6">
        <v>0.44351637819415701</v>
      </c>
      <c r="R6">
        <v>0.45185460034959485</v>
      </c>
      <c r="S6">
        <v>0.43778722007969778</v>
      </c>
      <c r="T6">
        <v>0.4399791983625515</v>
      </c>
      <c r="U6">
        <v>0.44157351158966063</v>
      </c>
      <c r="W6">
        <v>0.44670886957828659</v>
      </c>
      <c r="X6">
        <v>0.44577822609999851</v>
      </c>
      <c r="Y6">
        <v>0.43554114783882947</v>
      </c>
      <c r="Z6">
        <v>0.43678200580988025</v>
      </c>
      <c r="AA6">
        <v>0.43864329276645636</v>
      </c>
      <c r="AB6">
        <v>0.44400628398497194</v>
      </c>
      <c r="AC6">
        <v>0.42996767692818866</v>
      </c>
      <c r="AD6">
        <v>0.42574935353856386</v>
      </c>
      <c r="AE6">
        <v>0.42454758160408124</v>
      </c>
      <c r="AF6">
        <v>0.41830251348979886</v>
      </c>
      <c r="AG6">
        <v>0.4142596861305064</v>
      </c>
      <c r="AH6">
        <v>0.41191389328377293</v>
      </c>
      <c r="AI6">
        <v>0.41350096875664105</v>
      </c>
      <c r="AJ6">
        <v>0.41004620885379423</v>
      </c>
      <c r="AK6">
        <v>0.40472204470651985</v>
      </c>
      <c r="AL6">
        <v>0.40472204470651985</v>
      </c>
      <c r="AM6">
        <v>0.41076267223945301</v>
      </c>
      <c r="AN6">
        <v>0.41348095462927292</v>
      </c>
      <c r="AP6">
        <v>0.39725245152063482</v>
      </c>
      <c r="AR6">
        <v>0.28312316160955697</v>
      </c>
      <c r="AS6">
        <v>0.27720936188925288</v>
      </c>
      <c r="AT6">
        <v>0.27612226635243231</v>
      </c>
      <c r="AV6">
        <v>0.37122827879748194</v>
      </c>
      <c r="AW6">
        <v>0.3585993365644366</v>
      </c>
      <c r="AX6">
        <v>0.3549076040423973</v>
      </c>
      <c r="AY6">
        <v>0.34588452936335323</v>
      </c>
      <c r="AZ6">
        <v>0.36693837028112258</v>
      </c>
      <c r="BA6">
        <v>0.36847827950892109</v>
      </c>
      <c r="BB6">
        <v>0.35361487161874688</v>
      </c>
      <c r="BC6">
        <v>0.34951822371177216</v>
      </c>
      <c r="BD6">
        <v>0.34499859150860263</v>
      </c>
      <c r="BE6">
        <v>0.36157057625355737</v>
      </c>
      <c r="BF6">
        <v>0.34951822371177216</v>
      </c>
      <c r="BG6">
        <v>0.33995229586201992</v>
      </c>
      <c r="BH6">
        <v>0.34294747027490113</v>
      </c>
      <c r="BI6">
        <v>0.3462421621290705</v>
      </c>
      <c r="BJ6">
        <v>0.34444505748134169</v>
      </c>
      <c r="BK6">
        <v>0.34144988306846052</v>
      </c>
      <c r="BL6">
        <v>0.34068291640769427</v>
      </c>
      <c r="BM6">
        <v>0.34113070618181779</v>
      </c>
      <c r="BN6">
        <v>0.3411738953495051</v>
      </c>
      <c r="BO6">
        <v>0.3406184689713323</v>
      </c>
      <c r="BP6">
        <v>0.33467458128803435</v>
      </c>
      <c r="BQ6">
        <v>0.34010597225322331</v>
      </c>
      <c r="BR6">
        <v>0.34374217730547768</v>
      </c>
      <c r="BS6">
        <v>0.33749696141152946</v>
      </c>
      <c r="BT6">
        <v>0.34099048552586142</v>
      </c>
      <c r="BU6">
        <v>0.34042741311015651</v>
      </c>
      <c r="BV6">
        <v>0.3380451210885107</v>
      </c>
      <c r="BW6">
        <v>0.3450619803301298</v>
      </c>
      <c r="BX6">
        <v>0.34722851702795676</v>
      </c>
      <c r="BY6">
        <v>0.34878901349492214</v>
      </c>
      <c r="BZ6">
        <v>0.34124990814867751</v>
      </c>
      <c r="CA6">
        <v>0.3318772123624138</v>
      </c>
      <c r="CB6">
        <v>0.32894244984104415</v>
      </c>
      <c r="CC6">
        <v>0.32302971043487477</v>
      </c>
      <c r="CD6">
        <v>0.31691113880000893</v>
      </c>
      <c r="CE6">
        <v>0.31724923477510597</v>
      </c>
      <c r="CF6">
        <v>0.29793956041205005</v>
      </c>
      <c r="CG6">
        <v>0.30311696205297944</v>
      </c>
      <c r="CH6">
        <v>0.30765188652501885</v>
      </c>
      <c r="CK6">
        <v>0.33055688422897134</v>
      </c>
      <c r="CW6">
        <v>0.32730958127124354</v>
      </c>
      <c r="CY6">
        <v>0.32662069705159624</v>
      </c>
      <c r="CZ6">
        <v>0.32977331811281557</v>
      </c>
      <c r="DA6">
        <v>0.32670381167010776</v>
      </c>
      <c r="DJ6">
        <v>0.3276763009712601</v>
      </c>
      <c r="DL6">
        <v>0.32746075015885062</v>
      </c>
      <c r="DM6">
        <v>0.34019030349480062</v>
      </c>
      <c r="DN6">
        <v>0.33051269734680172</v>
      </c>
    </row>
    <row r="7" spans="1:254" x14ac:dyDescent="0.4">
      <c r="A7" t="s">
        <v>531</v>
      </c>
      <c r="B7" t="s">
        <v>528</v>
      </c>
      <c r="O7">
        <v>0.45546878952152137</v>
      </c>
      <c r="P7">
        <v>0.43834980312720445</v>
      </c>
      <c r="Q7">
        <v>0.43834980312720445</v>
      </c>
      <c r="Y7">
        <v>0.45795769001070996</v>
      </c>
      <c r="Z7">
        <v>0.42489688881741305</v>
      </c>
      <c r="AA7">
        <v>0.42727061445326453</v>
      </c>
      <c r="AI7">
        <v>0.43201806572496754</v>
      </c>
      <c r="AJ7">
        <v>0.42014943754571016</v>
      </c>
      <c r="AK7">
        <v>0.42014943754571016</v>
      </c>
      <c r="AL7">
        <v>0.41158361766068052</v>
      </c>
      <c r="AM7">
        <v>0.39968813738147008</v>
      </c>
      <c r="AN7">
        <v>0.41777571190985857</v>
      </c>
      <c r="AP7">
        <v>0.37831235725516749</v>
      </c>
      <c r="AS7">
        <v>0.37494209126625733</v>
      </c>
      <c r="AT7">
        <v>0.34177868295994568</v>
      </c>
      <c r="AV7">
        <v>0.37291851851851854</v>
      </c>
      <c r="AW7">
        <v>0.37291851851851854</v>
      </c>
      <c r="AX7">
        <v>0.36801169590643279</v>
      </c>
      <c r="AY7">
        <v>0.36662758112094396</v>
      </c>
      <c r="BA7">
        <v>0.3712684365781711</v>
      </c>
      <c r="BD7">
        <v>0.32887146892655372</v>
      </c>
      <c r="BE7">
        <v>0.35553672316384188</v>
      </c>
      <c r="BH7">
        <v>0.32887146892655372</v>
      </c>
      <c r="BI7">
        <v>0.34342330383480824</v>
      </c>
      <c r="BJ7">
        <v>0.3404108187134503</v>
      </c>
      <c r="BL7">
        <v>0.33346839102965747</v>
      </c>
      <c r="BM7">
        <v>0.3447993404118404</v>
      </c>
      <c r="BN7">
        <v>0.34947837301587303</v>
      </c>
      <c r="BO7">
        <v>0.35181122988878094</v>
      </c>
      <c r="BP7">
        <v>0.35652028668610303</v>
      </c>
      <c r="BQ7">
        <v>0.35172213583846235</v>
      </c>
      <c r="BW7">
        <v>0.33245729402872254</v>
      </c>
      <c r="BY7">
        <v>0.36086213151927438</v>
      </c>
      <c r="BZ7">
        <v>0.36081638052046217</v>
      </c>
      <c r="CC7">
        <v>0.33392147137506689</v>
      </c>
      <c r="CD7">
        <v>0.32447406902086673</v>
      </c>
      <c r="CF7">
        <v>0.31028775280898879</v>
      </c>
      <c r="CG7">
        <v>0.31024837881219908</v>
      </c>
      <c r="CH7">
        <v>0.3214149798224375</v>
      </c>
      <c r="CO7">
        <v>0.33981410308441556</v>
      </c>
      <c r="CQ7">
        <v>0.34504414996767935</v>
      </c>
      <c r="CR7">
        <v>0.34854482802736475</v>
      </c>
      <c r="CS7">
        <v>0.35601826298701295</v>
      </c>
      <c r="CT7">
        <v>0.37021193181818179</v>
      </c>
      <c r="CU7">
        <v>0.38914768398268396</v>
      </c>
      <c r="CV7">
        <v>0.37960800865800864</v>
      </c>
      <c r="CW7">
        <v>0.38193198863636363</v>
      </c>
      <c r="CX7">
        <v>0.36053589826839827</v>
      </c>
      <c r="CY7">
        <v>0.3604900432900433</v>
      </c>
      <c r="CZ7">
        <v>0.3557015016233766</v>
      </c>
      <c r="DA7">
        <v>0.35802729166666664</v>
      </c>
      <c r="DB7">
        <v>0.36035247835497841</v>
      </c>
      <c r="DC7">
        <v>0.3555657467532467</v>
      </c>
      <c r="DD7">
        <v>0.34129967532467526</v>
      </c>
      <c r="DE7">
        <v>0.33888639880952376</v>
      </c>
      <c r="DH7">
        <v>0.35192356389214541</v>
      </c>
      <c r="DJ7">
        <v>0.3545911168981481</v>
      </c>
      <c r="DK7">
        <v>0.36601789896286391</v>
      </c>
      <c r="DL7">
        <v>0.35640465225563911</v>
      </c>
      <c r="DM7">
        <v>0.35635924185463663</v>
      </c>
      <c r="DN7">
        <v>0.33804132727652469</v>
      </c>
      <c r="DO7">
        <v>0.33799824561403513</v>
      </c>
      <c r="DP7">
        <v>0.33567168311403506</v>
      </c>
      <c r="DQ7">
        <v>0.34362005665204681</v>
      </c>
      <c r="DR7">
        <v>0.34237392063492061</v>
      </c>
      <c r="DS7">
        <v>0.34186765608465614</v>
      </c>
      <c r="DT7">
        <v>0.34925610387172884</v>
      </c>
      <c r="DU7">
        <v>0.34921155888030886</v>
      </c>
      <c r="DV7">
        <v>0.34213680555555548</v>
      </c>
      <c r="DW7">
        <v>0.35146557271557266</v>
      </c>
      <c r="DX7">
        <v>0.35610633848133849</v>
      </c>
      <c r="DY7">
        <v>0.33629014682539687</v>
      </c>
      <c r="DZ7">
        <v>0.35126858201058203</v>
      </c>
      <c r="EA7">
        <v>0.35204232863549012</v>
      </c>
      <c r="EB7">
        <v>0.34966627962844338</v>
      </c>
      <c r="EC7">
        <v>0.3418937037037037</v>
      </c>
      <c r="ED7">
        <v>0.34415984523809523</v>
      </c>
      <c r="EE7">
        <v>0.34700277248677247</v>
      </c>
      <c r="EG7">
        <v>0.34910759999999996</v>
      </c>
      <c r="EH7">
        <v>0.34860127645502648</v>
      </c>
      <c r="GX7">
        <v>0.33267861518520453</v>
      </c>
      <c r="GY7">
        <v>0.33039691320006265</v>
      </c>
      <c r="GZ7">
        <v>0.32677289089548867</v>
      </c>
      <c r="HA7">
        <v>0.33210131774448914</v>
      </c>
      <c r="HB7">
        <v>0.331610617725351</v>
      </c>
      <c r="HC7">
        <v>0.33447598039215687</v>
      </c>
      <c r="HD7">
        <v>0.33778798780381714</v>
      </c>
      <c r="HE7">
        <v>0.32767882892287353</v>
      </c>
      <c r="HF7">
        <v>0.32562341736694683</v>
      </c>
      <c r="HG7">
        <v>0.3264755032447762</v>
      </c>
      <c r="HH7">
        <v>0.3197254915009482</v>
      </c>
      <c r="HI7">
        <v>0.32639053534457263</v>
      </c>
      <c r="HJ7">
        <v>0.32768920777006455</v>
      </c>
      <c r="HK7">
        <v>0.32630556744436906</v>
      </c>
      <c r="HL7">
        <v>0.32492227630182502</v>
      </c>
      <c r="HM7">
        <v>0.33113625241400912</v>
      </c>
      <c r="HN7">
        <v>0.3342208636498078</v>
      </c>
      <c r="HO7">
        <v>0.3328370487325365</v>
      </c>
      <c r="HP7">
        <v>0.32832666240409208</v>
      </c>
      <c r="HQ7">
        <v>0.33632349287541102</v>
      </c>
      <c r="HR7">
        <v>0.33226039146093223</v>
      </c>
      <c r="HS7">
        <v>0.33657074416723209</v>
      </c>
      <c r="HT7">
        <v>0.34199613741148627</v>
      </c>
      <c r="HU7">
        <v>0.34195155836247543</v>
      </c>
      <c r="HV7">
        <v>0.34101427179567484</v>
      </c>
      <c r="HW7">
        <v>0.33739944464742416</v>
      </c>
      <c r="HX7">
        <v>0.33423178601875536</v>
      </c>
      <c r="HY7">
        <v>0.33329583798736884</v>
      </c>
      <c r="HZ7">
        <v>0.33749051390121265</v>
      </c>
      <c r="IA7">
        <v>0.34034589574960422</v>
      </c>
      <c r="IB7">
        <v>0.3416395050193991</v>
      </c>
      <c r="IC7">
        <v>0.33858478791516605</v>
      </c>
      <c r="ID7">
        <v>0.34088151464933802</v>
      </c>
      <c r="IE7">
        <v>0.34328908780903666</v>
      </c>
      <c r="IF7">
        <v>0.34993085277589298</v>
      </c>
      <c r="IG7">
        <v>0.33785090105607457</v>
      </c>
    </row>
    <row r="8" spans="1:254" x14ac:dyDescent="0.4">
      <c r="A8" t="s">
        <v>532</v>
      </c>
      <c r="B8" t="s">
        <v>530</v>
      </c>
      <c r="P8">
        <v>0.39757557604664207</v>
      </c>
      <c r="Q8">
        <v>0.41404320345685808</v>
      </c>
      <c r="Y8">
        <v>0.39704102229873495</v>
      </c>
      <c r="Z8">
        <v>0.38625186408409545</v>
      </c>
      <c r="AA8">
        <v>0.40725560995756532</v>
      </c>
      <c r="AI8">
        <v>0.40887740080541835</v>
      </c>
      <c r="AJ8">
        <v>0.3819362007982397</v>
      </c>
      <c r="AK8">
        <v>0.3819362007982397</v>
      </c>
      <c r="AL8">
        <v>0.37330487422652803</v>
      </c>
      <c r="AM8">
        <v>0.36251571601188848</v>
      </c>
      <c r="AN8">
        <v>0.38063759623484861</v>
      </c>
      <c r="AP8">
        <v>0.34545688242909844</v>
      </c>
      <c r="AS8">
        <v>0.34390426722716988</v>
      </c>
      <c r="AT8">
        <v>0.34084053210710608</v>
      </c>
      <c r="AV8">
        <v>0.31069338672944402</v>
      </c>
      <c r="AW8">
        <v>0.33824934120655664</v>
      </c>
      <c r="AX8">
        <v>0.3390010064092378</v>
      </c>
      <c r="AY8">
        <v>0.33476349382912235</v>
      </c>
      <c r="BA8">
        <v>0.33750100195609961</v>
      </c>
      <c r="BD8">
        <v>0.30023227429328769</v>
      </c>
      <c r="BE8">
        <v>0.3232001120427056</v>
      </c>
      <c r="BH8">
        <v>0.29896010363950265</v>
      </c>
      <c r="BI8">
        <v>0.29896010363950265</v>
      </c>
      <c r="BJ8">
        <v>0.29896010363950265</v>
      </c>
      <c r="BL8">
        <v>0.30321567240853586</v>
      </c>
      <c r="BM8">
        <v>0.30534546373460925</v>
      </c>
      <c r="BN8">
        <v>0.30956746641947486</v>
      </c>
      <c r="BO8">
        <v>0.31797441214480548</v>
      </c>
      <c r="BP8">
        <v>0.32231217545753943</v>
      </c>
      <c r="BQ8">
        <v>0.32021859679237252</v>
      </c>
      <c r="BW8">
        <v>0.30313984674765049</v>
      </c>
      <c r="BY8">
        <v>0.32920671631515458</v>
      </c>
      <c r="BZ8">
        <v>0.3292484592539463</v>
      </c>
      <c r="CC8">
        <v>0.30770442584602331</v>
      </c>
      <c r="CD8">
        <v>0.29638632090452899</v>
      </c>
      <c r="CF8">
        <v>0.28357190863989812</v>
      </c>
      <c r="CG8">
        <v>0.28360789709361117</v>
      </c>
      <c r="CH8">
        <v>0.29223916421901341</v>
      </c>
      <c r="CO8">
        <v>0.30846239180759355</v>
      </c>
      <c r="CQ8">
        <v>0.31765529365398076</v>
      </c>
      <c r="CR8">
        <v>0.31950735442105765</v>
      </c>
      <c r="CS8">
        <v>0.32496403254243467</v>
      </c>
      <c r="CT8">
        <v>0.33800555596632614</v>
      </c>
      <c r="CU8">
        <v>0.35699973442702676</v>
      </c>
      <c r="CV8">
        <v>0.34833671035061287</v>
      </c>
      <c r="CW8">
        <v>0.35055838943459944</v>
      </c>
      <c r="CX8">
        <v>0.3310040513257454</v>
      </c>
      <c r="CY8">
        <v>0.33104615563317763</v>
      </c>
      <c r="CZ8">
        <v>0.32673184603959771</v>
      </c>
      <c r="DA8">
        <v>0.32895190694073995</v>
      </c>
      <c r="DB8">
        <v>0.33117253284892778</v>
      </c>
      <c r="DC8">
        <v>0.3268565921371378</v>
      </c>
      <c r="DD8">
        <v>0.31382226752673753</v>
      </c>
      <c r="DE8">
        <v>0.31168261804265596</v>
      </c>
      <c r="DH8">
        <v>0.32392059845717719</v>
      </c>
      <c r="DJ8">
        <v>0.33075318549278898</v>
      </c>
      <c r="DK8">
        <v>0.32681833010197764</v>
      </c>
      <c r="DL8">
        <v>0.34662289314701783</v>
      </c>
      <c r="DM8">
        <v>0.35072639614632634</v>
      </c>
      <c r="DN8">
        <v>0.31161901267005004</v>
      </c>
      <c r="DO8">
        <v>0.311658732003814</v>
      </c>
      <c r="DP8">
        <v>0.30959239077864775</v>
      </c>
      <c r="DQ8">
        <v>0.31700404904592772</v>
      </c>
      <c r="DR8">
        <v>0.31177795078043347</v>
      </c>
      <c r="DS8">
        <v>0.31139633535934591</v>
      </c>
      <c r="DT8">
        <v>0.31815082079975809</v>
      </c>
      <c r="DU8">
        <v>0.31819140372212251</v>
      </c>
      <c r="DV8">
        <v>0.31603848785973865</v>
      </c>
      <c r="DW8">
        <v>0.32473850509196162</v>
      </c>
      <c r="DX8">
        <v>0.32911034344473827</v>
      </c>
      <c r="DY8">
        <v>0.31507675204715591</v>
      </c>
      <c r="DZ8">
        <v>0.32919435884007436</v>
      </c>
      <c r="EA8">
        <v>0.32270941574177747</v>
      </c>
      <c r="EB8">
        <v>0.32061319563759938</v>
      </c>
      <c r="EC8">
        <v>0.3192162235175004</v>
      </c>
      <c r="ED8">
        <v>0.32141413095994115</v>
      </c>
      <c r="EE8">
        <v>0.32127060347250225</v>
      </c>
      <c r="EG8">
        <v>0.32338453817676838</v>
      </c>
      <c r="EH8">
        <v>0.32299804524302678</v>
      </c>
      <c r="GZ8">
        <v>0.30827906133692418</v>
      </c>
      <c r="HA8">
        <v>0.31338740603995702</v>
      </c>
      <c r="HB8">
        <v>0.31300575041210954</v>
      </c>
      <c r="HC8">
        <v>0.31579248194791093</v>
      </c>
      <c r="HD8">
        <v>0.31900245828248774</v>
      </c>
      <c r="HE8">
        <v>0.3095360264192602</v>
      </c>
      <c r="HF8">
        <v>0.30767446688041744</v>
      </c>
      <c r="HG8">
        <v>0.30855987378656785</v>
      </c>
      <c r="HH8">
        <v>0.30225893507826007</v>
      </c>
      <c r="HI8">
        <v>0.30864019990428154</v>
      </c>
      <c r="HJ8">
        <v>0.30994892814969977</v>
      </c>
      <c r="HK8">
        <v>0.30872056785481844</v>
      </c>
      <c r="HL8">
        <v>0.30749188766105728</v>
      </c>
      <c r="HM8">
        <v>0.31345414308782421</v>
      </c>
      <c r="HN8">
        <v>0.31645646071223699</v>
      </c>
      <c r="HO8">
        <v>0.31522830807114199</v>
      </c>
      <c r="HP8">
        <v>0.31103757282027794</v>
      </c>
      <c r="HQ8">
        <v>0.31869633978342671</v>
      </c>
      <c r="HR8">
        <v>0.31492825490004894</v>
      </c>
      <c r="HS8">
        <v>0.3190969221910856</v>
      </c>
      <c r="HT8">
        <v>0.32432517879183803</v>
      </c>
      <c r="HU8">
        <v>0.32436745995034494</v>
      </c>
      <c r="HV8">
        <v>0.323562729282862</v>
      </c>
      <c r="HW8">
        <v>0.32021638882937276</v>
      </c>
      <c r="HX8">
        <v>0.31729279742513838</v>
      </c>
      <c r="HY8">
        <v>0.31648682908290837</v>
      </c>
      <c r="HZ8">
        <v>0.32055357325331807</v>
      </c>
      <c r="IA8">
        <v>0.32335001548715964</v>
      </c>
      <c r="IB8">
        <v>0.32466373701659623</v>
      </c>
      <c r="IC8">
        <v>0.32184479289861928</v>
      </c>
      <c r="ID8">
        <v>0.32411255658642302</v>
      </c>
      <c r="IE8">
        <v>0.32648691457216722</v>
      </c>
      <c r="IF8">
        <v>0.33289050371215384</v>
      </c>
      <c r="IG8">
        <v>0.32148273742845718</v>
      </c>
      <c r="IH8">
        <v>0.31452583017103791</v>
      </c>
      <c r="II8">
        <v>0.31308210207888731</v>
      </c>
    </row>
  </sheetData>
  <phoneticPr fontId="2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13</vt:i4>
      </vt:variant>
    </vt:vector>
  </HeadingPairs>
  <TitlesOfParts>
    <vt:vector size="13" baseType="lpstr">
      <vt:lpstr>F1</vt:lpstr>
      <vt:lpstr>F2</vt:lpstr>
      <vt:lpstr>F3</vt:lpstr>
      <vt:lpstr>F4</vt:lpstr>
      <vt:lpstr>F5</vt:lpstr>
      <vt:lpstr>AF1</vt:lpstr>
      <vt:lpstr>AF2</vt:lpstr>
      <vt:lpstr>AF3-7</vt:lpstr>
      <vt:lpstr>AF8</vt:lpstr>
      <vt:lpstr>AF9-14</vt:lpstr>
      <vt:lpstr>AF15,16</vt:lpstr>
      <vt:lpstr>AF17,19</vt:lpstr>
      <vt:lpstr>AF18,20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KOBAYASHI Atsushi</dc:creator>
  <cp:lastModifiedBy>KOBAYASHI Atsushi</cp:lastModifiedBy>
  <dcterms:created xsi:type="dcterms:W3CDTF">2025-03-19T04:32:14Z</dcterms:created>
  <dcterms:modified xsi:type="dcterms:W3CDTF">2025-03-21T00:52:12Z</dcterms:modified>
</cp:coreProperties>
</file>